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DEQ 2024" sheetId="1" r:id="rId4"/>
    <sheet state="visible" name="INFORME EDEQ 2024" sheetId="2" r:id="rId5"/>
    <sheet state="visible" name="EDEQ - 2025" sheetId="3" r:id="rId6"/>
    <sheet state="visible" name="EDEQ 2026" sheetId="4" r:id="rId7"/>
    <sheet state="visible" name="PRE-TO FINALIZAR 2025" sheetId="5" r:id="rId8"/>
    <sheet state="visible" name="DIRECCIONES DE LOS NIU" sheetId="6" r:id="rId9"/>
    <sheet state="visible" name="IMPUESTO VEHICULAR 2025" sheetId="7" r:id="rId10"/>
    <sheet state="visible" name="IMPUESTO VEHICULAR 2026" sheetId="8" r:id="rId11"/>
    <sheet state="visible" name="Hoja1" sheetId="9" r:id="rId12"/>
    <sheet state="visible" name="NIU DE SALENTO" sheetId="10" r:id="rId13"/>
    <sheet state="visible" name=" SUMATORIA EDEQ 2025 - PARA CDP" sheetId="11" r:id="rId14"/>
    <sheet state="visible" name="CUADRO COMPARATIVO" sheetId="12" r:id="rId15"/>
    <sheet state="visible" name="SUMATORIA EDEQ 2026 - PARA CDP" sheetId="13" r:id="rId16"/>
    <sheet state="visible" name="MOVISTAR 2024" sheetId="14" r:id="rId17"/>
    <sheet state="visible" name="EPA 2024" sheetId="15" r:id="rId18"/>
    <sheet state="visible" name="EPA 2025" sheetId="16" r:id="rId19"/>
    <sheet state="visible" name="EPA 2026" sheetId="17" r:id="rId20"/>
    <sheet state="visible" name="MOVISTAR 2025" sheetId="18" r:id="rId21"/>
    <sheet state="visible" name="MOVISTAR 2026" sheetId="19" r:id="rId22"/>
    <sheet state="visible" name="Hoja4" sheetId="20" r:id="rId23"/>
    <sheet state="visible" name=" EDEQ 4 MESES ATRAS" sheetId="21" r:id="rId24"/>
    <sheet state="visible" name="NIU EDEQ" sheetId="22" r:id="rId25"/>
  </sheets>
  <definedNames/>
  <calcPr/>
  <extLst>
    <ext uri="GoogleSheetsCustomDataVersion2">
      <go:sheetsCustomData xmlns:go="http://customooxmlschemas.google.com/" r:id="rId26" roundtripDataChecksum="JBWuCIelFqY/gSJFGgL6oQFEOEzhyV7KoMHFiCMdKvE="/>
    </ext>
  </extLst>
</workbook>
</file>

<file path=xl/sharedStrings.xml><?xml version="1.0" encoding="utf-8"?>
<sst xmlns="http://schemas.openxmlformats.org/spreadsheetml/2006/main" count="6614" uniqueCount="496">
  <si>
    <t xml:space="preserve">MUNICIPIO </t>
  </si>
  <si>
    <t>NIU</t>
  </si>
  <si>
    <t xml:space="preserve">DIRECCIÓN </t>
  </si>
  <si>
    <t>PERIODO FACTURADO DESDE    -    HASTA</t>
  </si>
  <si>
    <t>LECTURA ACTUAL</t>
  </si>
  <si>
    <t>LECTURA ANTERIOR</t>
  </si>
  <si>
    <t>CONSUMO FACTURADO KWH</t>
  </si>
  <si>
    <t>TARIFA $ KWH</t>
  </si>
  <si>
    <t xml:space="preserve">ALUMBRADO 
PUBLICO </t>
  </si>
  <si>
    <t>SERVICIO DE ASEO</t>
  </si>
  <si>
    <t>VALOR FACTURA</t>
  </si>
  <si>
    <t>VENCIMIENTO</t>
  </si>
  <si>
    <t xml:space="preserve">DESDE </t>
  </si>
  <si>
    <t xml:space="preserve">HASTA </t>
  </si>
  <si>
    <t xml:space="preserve">ARMENIA </t>
  </si>
  <si>
    <t xml:space="preserve">CRA 14 22-30 PISO 2 </t>
  </si>
  <si>
    <t>YINA MILENA ALMARIO PIMENTEL 20-01-2025</t>
  </si>
  <si>
    <t xml:space="preserve">CRA 14 22-30 EDIFICIO </t>
  </si>
  <si>
    <t>INMEDIATO</t>
  </si>
  <si>
    <t>ARMENIA</t>
  </si>
  <si>
    <t>245782 'ESTAR MIRANDO Q LLEGUE'</t>
  </si>
  <si>
    <t xml:space="preserve">VEREDA EL CAIMO LOS TANQUES </t>
  </si>
  <si>
    <t>DESDE</t>
  </si>
  <si>
    <t>HASTA</t>
  </si>
  <si>
    <t xml:space="preserve">LA TEBAIDA </t>
  </si>
  <si>
    <t>CALLE 13 6-08 LOCAL 1 ARRIENDO DE TEBAIDA</t>
  </si>
  <si>
    <t xml:space="preserve">VENCIMIENTO </t>
  </si>
  <si>
    <t>LA TEBAIDA</t>
  </si>
  <si>
    <t>VEREDA EL EDEN PLANTA DE BOMBEO</t>
  </si>
  <si>
    <t xml:space="preserve">LECTURA ACTUAL </t>
  </si>
  <si>
    <t>EL DOCTOR DAVID DICE QUE LO PAGO</t>
  </si>
  <si>
    <t>S.A.S POZO EDEN PLANTA DE BOMBEO</t>
  </si>
  <si>
    <t>825.73</t>
  </si>
  <si>
    <t>LOC POZO LA MARINA PLANTA DE BOMBEO</t>
  </si>
  <si>
    <t>VEREDA EL CINCO PLANTA DE TRATAMIENTO</t>
  </si>
  <si>
    <t>MONTENEGRO</t>
  </si>
  <si>
    <t>LOC FRENTE ESCUELA REPUBLICA C (PLANTA BOMBEO)</t>
  </si>
  <si>
    <t>VEREDA LA FRONTERA CASA 18 (PLANTA TRATAMIENTO)</t>
  </si>
  <si>
    <t xml:space="preserve">CRA 5 13-12 EDIFICIO FIRENZE LOCAL </t>
  </si>
  <si>
    <t>enero</t>
  </si>
  <si>
    <t>QUIMBAYA</t>
  </si>
  <si>
    <t>120556 'ESTAR MIRANDO Q LLEGUE'</t>
  </si>
  <si>
    <t>PLANTA PURIFICADORA</t>
  </si>
  <si>
    <t>CRA 7 15-24 EDIFICIO CARAMANTA LOCAL 108</t>
  </si>
  <si>
    <t>CRA 7 15-24 EDIFICIO CARAMANTA LOCAL 109</t>
  </si>
  <si>
    <t>FILANDIA</t>
  </si>
  <si>
    <t>122487  'ESTAR MIRANDO Q LLEGUE'</t>
  </si>
  <si>
    <t>LOC PLANTA DE TRATAMIENTO</t>
  </si>
  <si>
    <t xml:space="preserve">LECTURA ANTEROR </t>
  </si>
  <si>
    <t>ESTA PARA EL PAGO  - SE VENCE EL DIA 07 DE MARZO DE 2025</t>
  </si>
  <si>
    <t>340149  MACRO CAUDUAL</t>
  </si>
  <si>
    <t xml:space="preserve">CRA 8 CL 11 </t>
  </si>
  <si>
    <t>FILANDIALOCAL NUEVO COORDINACIÓN</t>
  </si>
  <si>
    <t>CALLE 6 # 7 - 72 FILANDIA</t>
  </si>
  <si>
    <t>SALENTO</t>
  </si>
  <si>
    <t>CRA 4 PLANTA DE TRATAMIENTO</t>
  </si>
  <si>
    <t xml:space="preserve">CRA 9 CALLE 10 PLANTA DESCONTAMINADORA </t>
  </si>
  <si>
    <t>CALLE 6 CRA 6-18 LOCAL</t>
  </si>
  <si>
    <t>340150 MACRO NUEVO</t>
  </si>
  <si>
    <t>CLL7 CR MACRO CAUDAL</t>
  </si>
  <si>
    <t>344500 MACRO NUEVO</t>
  </si>
  <si>
    <t>CRA 5 CL 1 ESQUINA MACRO CAUDAL</t>
  </si>
  <si>
    <t>340151 MACRO NUEVO</t>
  </si>
  <si>
    <t>CRA 5 CL 12 A MACRO CAUDAL</t>
  </si>
  <si>
    <t>CIRCASIA</t>
  </si>
  <si>
    <t>BARRIO TRES ESQUINAS PLANTA DESCONTAMIN</t>
  </si>
  <si>
    <t>08//04/2024</t>
  </si>
  <si>
    <t>PLANTA DE BOMBEO  CIRCASIA</t>
  </si>
  <si>
    <t>VEREDA LOS PINOS PLANTA TRATAMIENTO</t>
  </si>
  <si>
    <t>CLL 6 12-81 LOCAL</t>
  </si>
  <si>
    <t>ALUMBRADO PUBLICO</t>
  </si>
  <si>
    <t>PIJAO</t>
  </si>
  <si>
    <t>LOCAL PIJAO</t>
  </si>
  <si>
    <t>2,166,400</t>
  </si>
  <si>
    <t>PLANTA TRATAMIENTO DE AGUA</t>
  </si>
  <si>
    <t xml:space="preserve">CONSUMO FACTURADO KWH </t>
  </si>
  <si>
    <t>2501-2025</t>
  </si>
  <si>
    <t>GENOVA</t>
  </si>
  <si>
    <t xml:space="preserve">CRA 11 # 24-12 LOCAL ARRENDADO HUMBERTO GIRADO </t>
  </si>
  <si>
    <t xml:space="preserve">LECTURA ANTERIOR </t>
  </si>
  <si>
    <t>CLL 9-2-30 PLANTA BOMBEO</t>
  </si>
  <si>
    <t>BUENAVISTA</t>
  </si>
  <si>
    <t xml:space="preserve">340137 'MEDIDOR NUEVO </t>
  </si>
  <si>
    <t xml:space="preserve">CRA 4 CL 7 CAUDAL </t>
  </si>
  <si>
    <t>YINA GESTIONO EL PAGO - SE ENNUENTA EN LA PESTAÑAS DEL 2025</t>
  </si>
  <si>
    <t>340140 MACRO NUEVO</t>
  </si>
  <si>
    <t xml:space="preserve">CRA 2 CLL 2 Y 3 MACRO CAUDAL </t>
  </si>
  <si>
    <t xml:space="preserve">340142 MACRO NUEVO </t>
  </si>
  <si>
    <t xml:space="preserve">CRA 4 CL 3 - 14 MACRO CAUDAL </t>
  </si>
  <si>
    <t>20074 'ESTAR MIRANDO Q LLEGUE'</t>
  </si>
  <si>
    <t>CALLE 3 PLANTA DE TRATAMIENTO</t>
  </si>
  <si>
    <t>EL PAGO ESTA PARA EL DIA 19 DE FEBRERO DE 2025</t>
  </si>
  <si>
    <t xml:space="preserve">340143 'MEDIDOR NUEVO </t>
  </si>
  <si>
    <t>CRA 2 CL 3 - 8 CAUDAL</t>
  </si>
  <si>
    <t xml:space="preserve">340141'MEDIDOR NUEVO </t>
  </si>
  <si>
    <t>S.A.S PLANTA DE TRATAMIENTO</t>
  </si>
  <si>
    <t>NOTA: EL PAGO ESTA PARA EL DIA 19 DE FEBRERO DE 2025</t>
  </si>
  <si>
    <t>FCA VILLA MARINA LOTE UNION - PLANTA DE TRATAMIENTO</t>
  </si>
  <si>
    <t>FCA VILLA MARINA LOTE LA UNION PLANTA DE TRATA+A575MIENTO+D566:M569</t>
  </si>
  <si>
    <t>CALARCA</t>
  </si>
  <si>
    <t>204120  'ESTAR MIRANDO Q LLEGUE'</t>
  </si>
  <si>
    <t>LOC PLANTA BAYONA VEREDA LA MARIA</t>
  </si>
  <si>
    <t>NOTA EL APGO ESTA PARA EL DIA 25 DE FEBRERO DE 2025</t>
  </si>
  <si>
    <t>FECHA DE RECIBIDO</t>
  </si>
  <si>
    <t>ultimo pago</t>
  </si>
  <si>
    <t xml:space="preserve">EDIFICIO CARRERA 14NO. 22-30 - NO SE VUELVE A PAGAR - </t>
  </si>
  <si>
    <t>30 DE ABRIL DE 2025</t>
  </si>
  <si>
    <t>09 DE JUNIO DE 2025</t>
  </si>
  <si>
    <r>
      <rPr>
        <rFont val="Arial"/>
        <b/>
        <color theme="1"/>
        <sz val="11.0"/>
        <u/>
      </rPr>
      <t xml:space="preserve">21/02/2025 - </t>
    </r>
    <r>
      <rPr>
        <rFont val="Arial"/>
        <color theme="1"/>
        <sz val="11.0"/>
      </rPr>
      <t>SOLICITE FACTURA MEDIANTE CORREO ELECTRONICO</t>
    </r>
  </si>
  <si>
    <t>OJO FACTURAORIGINAL 31 DE MARZO DE 2025</t>
  </si>
  <si>
    <t>24 DE ABRIL DE 2025</t>
  </si>
  <si>
    <t>23 DE MAYO DE 2025</t>
  </si>
  <si>
    <t>18 DE JUNIO DE 2025</t>
  </si>
  <si>
    <t>704.46</t>
  </si>
  <si>
    <t>SE HIZO RECLAMO VIA CORREO ELECTRONICO EL DIA 07 DE MARZO DE 2025 POR FECHAS DE VENCIMIENTO</t>
  </si>
  <si>
    <t>31-03-2025 --OJO COMPROBONTA PARA PAGO NO. 12738131 - FECHA DE VENCIMIENTO 21 -02-2025</t>
  </si>
  <si>
    <t>NOTA: SOLICITE EL NIU POR CORREO ELECTRONICO Y ME LLEGO CON VENCI,IEMTO EL 21 DE 02-2025 - SE SOLICITO PAGO CON FECHA DEL 27 DE FEBRERO - LUEGO AL CORREO LLEGA LA FACTURA CON FECHA DE VENCIMEI NTO  - PARA EL 31 DE MARZO DE 2025</t>
  </si>
  <si>
    <t>15 DE MAYO DE 2025</t>
  </si>
  <si>
    <t>PLATAFORMA</t>
  </si>
  <si>
    <t xml:space="preserve">  </t>
  </si>
  <si>
    <t>24-06-2025 PLATAFORMA</t>
  </si>
  <si>
    <t xml:space="preserve"> </t>
  </si>
  <si>
    <t>28-03-2025---OJO SEGÚN COMPROBANTE PARA PAGO NO. 12738141 LA FECHA DE VENCIMEINTO ERA PARA EL DIA 21 DE FEBRERO DE 2025</t>
  </si>
  <si>
    <t>927.31</t>
  </si>
  <si>
    <t>21 DE ABRIL DE 2025</t>
  </si>
  <si>
    <t>16 DE MAYO DE 2025</t>
  </si>
  <si>
    <t>CADA DOS MESES</t>
  </si>
  <si>
    <t>26 DE MAYO DE 2025</t>
  </si>
  <si>
    <t>10/082025</t>
  </si>
  <si>
    <t>FILANDIALOCAL NUEVO COORDINACIÓN - MARTHA CECILIA</t>
  </si>
  <si>
    <t>CALLE 6 No. 7-19 FILANDIA QUINDIO</t>
  </si>
  <si>
    <t>26/032025</t>
  </si>
  <si>
    <t>0-04-2025</t>
  </si>
  <si>
    <t>928.45</t>
  </si>
  <si>
    <t>718.99</t>
  </si>
  <si>
    <t>924.57</t>
  </si>
  <si>
    <t>976.33</t>
  </si>
  <si>
    <t>874.47</t>
  </si>
  <si>
    <t>1008.75</t>
  </si>
  <si>
    <t>CORREO</t>
  </si>
  <si>
    <t>26/03/2025b</t>
  </si>
  <si>
    <t>nota lo pago un tercero</t>
  </si>
  <si>
    <t>917.84</t>
  </si>
  <si>
    <t>244587 - EDIFICIO NUEVO - CALLE 24 CARRERA 14 NO. 46</t>
  </si>
  <si>
    <t xml:space="preserve">   </t>
  </si>
  <si>
    <t>884,4</t>
  </si>
  <si>
    <t>61666,8</t>
  </si>
  <si>
    <t>61643,7</t>
  </si>
  <si>
    <t>907,22</t>
  </si>
  <si>
    <t>TARJETA SOMOS</t>
  </si>
  <si>
    <t>19/12/0202</t>
  </si>
  <si>
    <t>733,65</t>
  </si>
  <si>
    <t>20715,79</t>
  </si>
  <si>
    <t>20437,1</t>
  </si>
  <si>
    <t>AJUSTE A LA CONTRIBUCION</t>
  </si>
  <si>
    <t>4456,67</t>
  </si>
  <si>
    <t>733,85</t>
  </si>
  <si>
    <t>833,26</t>
  </si>
  <si>
    <t>2706-2026</t>
  </si>
  <si>
    <t>AJUSTE  A   LA CONTRIBUCION</t>
  </si>
  <si>
    <t>22566,92</t>
  </si>
  <si>
    <t>0604-2026</t>
  </si>
  <si>
    <t>observacion: llego  incremento $6.300.920 - Justificacion, que en este perido llovio mucho y se tuvo que bombiar mucho mas tiempo, por esto llego mas cosotso el recibo.</t>
  </si>
  <si>
    <t>647,19</t>
  </si>
  <si>
    <t>AJUSTE A LA CONTRBUCION</t>
  </si>
  <si>
    <t>1,050,540</t>
  </si>
  <si>
    <t>891.16</t>
  </si>
  <si>
    <t>16891,76</t>
  </si>
  <si>
    <t>16760,67</t>
  </si>
  <si>
    <t>no llego</t>
  </si>
  <si>
    <t>estaban haciendo ajustes en facturacion para cobrar de acuerdo al consumo y de acuerdo a lo comercial</t>
  </si>
  <si>
    <t>354025 - EDIFICIO NUEVO - CALLE 24 CARRERA 14 NO. 46</t>
  </si>
  <si>
    <r>
      <rPr>
        <rFont val="Arial"/>
        <b/>
        <color theme="1"/>
        <sz val="11.0"/>
      </rPr>
      <t xml:space="preserve">354025 - EDIFICIO NUEVO - CALLE 24 CARRERA 14 NO. 46 </t>
    </r>
    <r>
      <rPr>
        <rFont val="Arial"/>
        <b/>
        <color rgb="FFFF0000"/>
        <sz val="11.0"/>
      </rPr>
      <t>MATRICULA NUEVA - COMERCIAL - DESDE 05 DE MARZO DE 2026 - SE EMPEZO CON UNA LECTURA A CTUAL DE 3032,645</t>
    </r>
  </si>
  <si>
    <t>590,65</t>
  </si>
  <si>
    <r>
      <rPr>
        <rFont val="Arial"/>
        <b/>
        <color theme="1"/>
        <sz val="11.0"/>
        <u/>
      </rPr>
      <t xml:space="preserve">21/02/2025 - </t>
    </r>
    <r>
      <rPr>
        <rFont val="Arial"/>
        <color theme="1"/>
        <sz val="11.0"/>
      </rPr>
      <t>SOLICITE FACTURA MEDIANTE CORREO ELECTRONICO</t>
    </r>
  </si>
  <si>
    <t>PLACA</t>
  </si>
  <si>
    <t xml:space="preserve"> MARCA/ CLASE</t>
  </si>
  <si>
    <t>VALOR A PAGAR</t>
  </si>
  <si>
    <t>286 ADK</t>
  </si>
  <si>
    <t>PIAGGIO MOTOCARRO</t>
  </si>
  <si>
    <t>QYA 269</t>
  </si>
  <si>
    <t>CHEVROLET CAMPERO</t>
  </si>
  <si>
    <t>CLO 143</t>
  </si>
  <si>
    <t>CHEVROLET CAMIONETA CARGA</t>
  </si>
  <si>
    <t xml:space="preserve">QYA 293 </t>
  </si>
  <si>
    <t>MAZDA CAMIONETA CARGA</t>
  </si>
  <si>
    <t>KML 782</t>
  </si>
  <si>
    <t>NISSAN CAMIONETA DOBLE CABINA</t>
  </si>
  <si>
    <t>274ADK</t>
  </si>
  <si>
    <t xml:space="preserve"> BAJAJ MOTOCARRO</t>
  </si>
  <si>
    <t>KMM494</t>
  </si>
  <si>
    <t>KMM649</t>
  </si>
  <si>
    <t>CHEVROLET CAMIONETA Y CAMPEROS</t>
  </si>
  <si>
    <t>CLP283</t>
  </si>
  <si>
    <t>CHEVROLET CAMIONETA DOBLE CABINA</t>
  </si>
  <si>
    <t>LUS 014</t>
  </si>
  <si>
    <t>TOYOTA CAMIONETA DOBLE CABINA</t>
  </si>
  <si>
    <t>CLO 839</t>
  </si>
  <si>
    <t>KIA CAMPERO</t>
  </si>
  <si>
    <t>TOTAL A PAGAR</t>
  </si>
  <si>
    <t>TOTAL</t>
  </si>
  <si>
    <r>
      <rPr>
        <rFont val="Arial"/>
        <b/>
        <color theme="1"/>
        <sz val="11.0"/>
        <u/>
      </rPr>
      <t xml:space="preserve">21/02/2025 - </t>
    </r>
    <r>
      <rPr>
        <rFont val="Arial"/>
        <color theme="1"/>
        <sz val="11.0"/>
      </rPr>
      <t>SOLICITE FACTURA MEDIANTE CORREO ELECTRONICO</t>
    </r>
  </si>
  <si>
    <t xml:space="preserve">NIU </t>
  </si>
  <si>
    <t>FECHA DE VENCIMIENTO</t>
  </si>
  <si>
    <t>DIRECCION</t>
  </si>
  <si>
    <t>MUNICIPIO</t>
  </si>
  <si>
    <t xml:space="preserve"> VALOR </t>
  </si>
  <si>
    <t>BARRIO TRES ESQUINAS PLANTA DE BOMBEO</t>
  </si>
  <si>
    <t>veda el eden planta bombeo</t>
  </si>
  <si>
    <t>Tebaida</t>
  </si>
  <si>
    <t>LOC POZO LA MARINA PL BOMBEO - CRITALES</t>
  </si>
  <si>
    <t>FCA PLANTA DE PURIFICADORA LA SOLEDAD</t>
  </si>
  <si>
    <t>CARRERA 4 PLANTA DE TRATAMIENTO SALENTO</t>
  </si>
  <si>
    <t>CRA 8 CALLE 11 MACROM CAUDAL EPQ</t>
  </si>
  <si>
    <t>CAR 5 CALLE 12A MACROM CAUDAL EPQ</t>
  </si>
  <si>
    <t>CRA 5 CALLE 1 ESQUINA MACROM CAUDAL EPQ</t>
  </si>
  <si>
    <t>LOC PLANTA TRATAMIENTO DE AGUA PIJAO</t>
  </si>
  <si>
    <t xml:space="preserve">TOTAL </t>
  </si>
  <si>
    <t>CALLE 6 CARRERA 6-18 LOCAL</t>
  </si>
  <si>
    <t>LOC FTE ESCUELA REPUBLICA C</t>
  </si>
  <si>
    <t>VDA LA FRONTERA</t>
  </si>
  <si>
    <t>CRA 5  NO. 13-12 EDIF FIRENZE VOLANTE COMPARTO MI ENERGIA</t>
  </si>
  <si>
    <t>CRA 7 NO. 15-24 EDIF CARAMANTA LOC 109 VOLANTE COMPRATO MI ENERGIA</t>
  </si>
  <si>
    <t>CRA 7 NO. 15 24 EDIF. CARAMANTA LOC 108 VOLANTE COMPARTO MI ENERGIA</t>
  </si>
  <si>
    <t>LATEBAIDA</t>
  </si>
  <si>
    <t>CALLE 7 CARERA 7 MACROM CAUDAL EPQ</t>
  </si>
  <si>
    <t>CARRERA 8 CALLE 11 MACROM CAUDAL EPQ</t>
  </si>
  <si>
    <t>VDA EL CAIMO TANQUES</t>
  </si>
  <si>
    <t>TEBAIDA</t>
  </si>
  <si>
    <t>CARRERA 5 CALLE 1 ESQUINA MACROM CAUDAL EPQ</t>
  </si>
  <si>
    <t>SAS PLANTA DE TRATAMIENTO EPQ</t>
  </si>
  <si>
    <t>FCA VILLA MARIN LOTE LA UNION - BUENAVISTA PLANTA TRAT. AGUAS</t>
  </si>
  <si>
    <t>CALLE 3 PLANTA TRATAMIENTO</t>
  </si>
  <si>
    <t>LOC PLANTA BAYONA</t>
  </si>
  <si>
    <t>CALLE 67-72 FILANDIA</t>
  </si>
  <si>
    <t>CALLE 24 CARRERA 14-46 EDIFICIO NUEVO</t>
  </si>
  <si>
    <t xml:space="preserve">OJO INCREMENTO </t>
  </si>
  <si>
    <t>31-072025</t>
  </si>
  <si>
    <t>Ccll 29 cr 2-30 planta de bombeo</t>
  </si>
  <si>
    <t>CLL 13 -6-08 LOCAL 1</t>
  </si>
  <si>
    <t xml:space="preserve">CLL 6 7-72 </t>
  </si>
  <si>
    <t>LOC PLANTA DE TRATAMIENTO DE AGUA</t>
  </si>
  <si>
    <t>CRA 9 CL 10 PLANTA DESCONTA</t>
  </si>
  <si>
    <t>CALL 6 CR 6-18 LC</t>
  </si>
  <si>
    <t xml:space="preserve">CRA 4 PLANTA DE TRATAMIENTO </t>
  </si>
  <si>
    <t>CRA 5 CL 1 ESQ MACROM CAUDAL EPQ</t>
  </si>
  <si>
    <t>CRA 5 CL 12A MACROM CAUDAL EPQ</t>
  </si>
  <si>
    <t xml:space="preserve">CLL 7 CR 7 MACROM CAUDAL EPQ </t>
  </si>
  <si>
    <t xml:space="preserve">SALENTO </t>
  </si>
  <si>
    <t>CRA 2 CL 3-8 CAUDAL EPQ</t>
  </si>
  <si>
    <t xml:space="preserve">BUENAVISTA </t>
  </si>
  <si>
    <t>CRA 2 CL 2 Y 3 MACROM CAUDAL EPQ</t>
  </si>
  <si>
    <t xml:space="preserve">CRA 4 CL 7 CAUDAL EPQ </t>
  </si>
  <si>
    <t xml:space="preserve">CRA 4 CL 3-14 CAUDAL EPQ </t>
  </si>
  <si>
    <t>CLL 11 CR 5-22 L 1</t>
  </si>
  <si>
    <t xml:space="preserve">PIJAO </t>
  </si>
  <si>
    <t>CRA 8 CLL 11 MACROM CAUDAL EPQ</t>
  </si>
  <si>
    <t xml:space="preserve">FILANDIA </t>
  </si>
  <si>
    <t>FCA PLANTA DE PURIFICA</t>
  </si>
  <si>
    <t xml:space="preserve">QUIMBAYA </t>
  </si>
  <si>
    <t>LOC POZO LA MARINA PL BOMBEO</t>
  </si>
  <si>
    <t xml:space="preserve">VDA EL CINCO PLANTA DE TRATA </t>
  </si>
  <si>
    <t xml:space="preserve">VDA EL EDEN PLANTA BOMBEO </t>
  </si>
  <si>
    <t>VDA LA FRONTERA CS 18</t>
  </si>
  <si>
    <t>LOC FTE ESCUELA REPUBLICA C.</t>
  </si>
  <si>
    <t xml:space="preserve">CRA 5 -13-12 EDF FIRENZE VOLANTE COMPARTO MI ENERGIA </t>
  </si>
  <si>
    <t>CRA 7 15-24 EDIF CARAMANTA LOC 109 VOLANTE COMPARTO MI ENERGIA</t>
  </si>
  <si>
    <t xml:space="preserve">VDA LOS PINOS </t>
  </si>
  <si>
    <t xml:space="preserve">CIRCASIA </t>
  </si>
  <si>
    <t xml:space="preserve">LOC PLANTA DE BOMBEO </t>
  </si>
  <si>
    <t>POZO EDEN PLANTA BOMBEO</t>
  </si>
  <si>
    <t>CLL 24 CR 14-46</t>
  </si>
  <si>
    <t xml:space="preserve">CLL 3 PLANTA TRATAMIENTO </t>
  </si>
  <si>
    <t xml:space="preserve">BUENA VISTA </t>
  </si>
  <si>
    <t xml:space="preserve">FCA VILLA MARIN LOTE LA UNION -PLANTA DE TRATAMIENTO AGUA RESIDUALES </t>
  </si>
  <si>
    <t>LOC PLANTA BAYONA-NIU-204120</t>
  </si>
  <si>
    <t xml:space="preserve">CALARCA </t>
  </si>
  <si>
    <t xml:space="preserve">LOC PLANTA DE TRATAMIENTO </t>
  </si>
  <si>
    <t xml:space="preserve">  VALOR  </t>
  </si>
  <si>
    <t>COORDINACION DE FILANDIA LOCAL NUEVO  - CALLE 6 No. 7-19</t>
  </si>
  <si>
    <t>CORRELATIVO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</si>
  <si>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</si>
  <si>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</si>
  <si>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</si>
  <si>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</si>
  <si>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</si>
  <si>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</si>
  <si>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</si>
  <si>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</si>
  <si>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</si>
  <si>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</si>
  <si>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</si>
  <si>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</si>
  <si>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CRA 7 15-24 EDIF CARAMANTA LOC 108 VOLANTE COMPARTO MI ENERGIA</t>
  </si>
  <si>
    <t>HACER SEGUIMIENTO EL MES DE MARZO DE 2026</t>
  </si>
  <si>
    <t>15-15-2026</t>
  </si>
  <si>
    <t>NOTA: SE SACO UNA FACTURA YA QUE QUEDO DOBLE EL NIU 340142</t>
  </si>
  <si>
    <t>225/6/2026</t>
  </si>
  <si>
    <t>SE MODIFICO EL VALOR SE QUITARON FACTURAS QUE YA SE HABIAN PASAOD</t>
  </si>
  <si>
    <t>ESTE COLOR REPRESENTA LOS NIU QUE NO SE HABIAN GESTIONADO PARA PAGO</t>
  </si>
  <si>
    <t xml:space="preserve">FACTURAS MOVISTAR </t>
  </si>
  <si>
    <t xml:space="preserve">TIPO DE SERVICIO </t>
  </si>
  <si>
    <t>No. CUENTA</t>
  </si>
  <si>
    <t xml:space="preserve">PERIODO FACTURADO </t>
  </si>
  <si>
    <t xml:space="preserve">FECHA LIMITE DE PAGO </t>
  </si>
  <si>
    <t xml:space="preserve">VALOR
 FACTURADO </t>
  </si>
  <si>
    <t>ESTADO</t>
  </si>
  <si>
    <t>LINEA FIJA 018000</t>
  </si>
  <si>
    <t>01 DE DICIEMBRE DE 2023</t>
  </si>
  <si>
    <t>31DICIEMBRE DE 2023</t>
  </si>
  <si>
    <t>12 ENERO DE 2023</t>
  </si>
  <si>
    <t>PAGO</t>
  </si>
  <si>
    <t>01 DE ENREO DE 2023</t>
  </si>
  <si>
    <t>31 ENERO DE 2023</t>
  </si>
  <si>
    <t>14 EFEBRERO DE 2023</t>
  </si>
  <si>
    <t>MARZO  01 DE 2023</t>
  </si>
  <si>
    <t>31 MARZO DE 2023</t>
  </si>
  <si>
    <t>14 ABRIL DE 2023</t>
  </si>
  <si>
    <t>01 ABRIL DE 2023</t>
  </si>
  <si>
    <t>30 ABRIL DE 2023</t>
  </si>
  <si>
    <t>15 MAYO DE 2023</t>
  </si>
  <si>
    <t>01 MAYO DE 2023</t>
  </si>
  <si>
    <t>31 MAYO DE 2023</t>
  </si>
  <si>
    <t>14 JUNIO DE 2023</t>
  </si>
  <si>
    <t>01 JUNIO DE 2023</t>
  </si>
  <si>
    <t>30 JUNIIO DE 2023</t>
  </si>
  <si>
    <t>14 JULIO DE 2023</t>
  </si>
  <si>
    <t>01 JULIO DE 2023</t>
  </si>
  <si>
    <t>31 JULIO DE 2023</t>
  </si>
  <si>
    <t>15 AGOSTO DE 2023</t>
  </si>
  <si>
    <t>01 AGOSTO DE 2023</t>
  </si>
  <si>
    <t>31 AGOSTO DE 2023</t>
  </si>
  <si>
    <t>12 SEPTIEMBRE DE 2023</t>
  </si>
  <si>
    <t>02 SEPTIEMBRE DE 2023</t>
  </si>
  <si>
    <t>30 SEPTIEMBRE DE 2023</t>
  </si>
  <si>
    <t>12 OCTUBRE DE 2023</t>
  </si>
  <si>
    <t>29 SEPTIEMBRE DE 2023</t>
  </si>
  <si>
    <t>30 OCTUBRE DE 2023</t>
  </si>
  <si>
    <t>11 NOVIEMBRE DE 2023</t>
  </si>
  <si>
    <t>02 NOVIEMBRE DE 2023</t>
  </si>
  <si>
    <t>30 NOVIEMBRE DE 2023</t>
  </si>
  <si>
    <t>11 DICIEMBRE DE 2023</t>
  </si>
  <si>
    <t>01 DICIEMBRE DE 2023</t>
  </si>
  <si>
    <t>310DICIEMBRE DE 2023</t>
  </si>
  <si>
    <t>11 ENERO  DE 2024</t>
  </si>
  <si>
    <t>01 MARZO DE 2024</t>
  </si>
  <si>
    <t>31 MARZO DE 2024</t>
  </si>
  <si>
    <t>9 ABRIL DE 2024</t>
  </si>
  <si>
    <t>01 ABRIL DE 2024</t>
  </si>
  <si>
    <t>30 ABRIL DE 2024</t>
  </si>
  <si>
    <t>12 MAYO DE 2024</t>
  </si>
  <si>
    <t>01 MAYO DE 2024</t>
  </si>
  <si>
    <t>31 MAYO DE 2024</t>
  </si>
  <si>
    <t>11 JUNIO DE 2024</t>
  </si>
  <si>
    <t>01 JUNIO DE 2024</t>
  </si>
  <si>
    <t>30 DE JUNIO 2024</t>
  </si>
  <si>
    <t>11 JULIO DE 2024</t>
  </si>
  <si>
    <t>LINEA FIJA 018001</t>
  </si>
  <si>
    <t>01 JULIO DE 2024</t>
  </si>
  <si>
    <t>30 DE JULIO DE 2024</t>
  </si>
  <si>
    <t>11 AGOSTO DE 2024</t>
  </si>
  <si>
    <t>01 AGOSTO DE 2024</t>
  </si>
  <si>
    <t>31 DE AGOSTO 2024</t>
  </si>
  <si>
    <t>11 SEPTIEMBRE DE 2024</t>
  </si>
  <si>
    <t>01 SEPTIEMBRE DE 2024</t>
  </si>
  <si>
    <t>31 DE SEPTIEMBRE 2024</t>
  </si>
  <si>
    <t>11 OCTUBRE DE 2024</t>
  </si>
  <si>
    <t>01 DE OCTUBRE DE 2024</t>
  </si>
  <si>
    <t>31 DE OCTUBRE DE 2024</t>
  </si>
  <si>
    <t>11 NOVIEMBRE DE 2024</t>
  </si>
  <si>
    <t xml:space="preserve">LARGA DISTANCIA </t>
  </si>
  <si>
    <t xml:space="preserve">01 DE DICIEMBRE DE 2022 </t>
  </si>
  <si>
    <t>31DICIEMBRE DE 2022</t>
  </si>
  <si>
    <t>13 ENERO DE 2023</t>
  </si>
  <si>
    <t>02 FEBRERO DE 2023</t>
  </si>
  <si>
    <t>01 MARZO DE 2023</t>
  </si>
  <si>
    <t>13 MARZO DE 2023</t>
  </si>
  <si>
    <t>31 DICIEMBRE DE 2023</t>
  </si>
  <si>
    <t>11 DE ENERO DE 2024</t>
  </si>
  <si>
    <t>31 DE MARZO DE 2024</t>
  </si>
  <si>
    <t>09 DE ABRIL DE 2024</t>
  </si>
  <si>
    <t>30 DE ABRIL DE 2024</t>
  </si>
  <si>
    <t>11  MAYO DE 2024</t>
  </si>
  <si>
    <t>31 DE MAYO DE 2024</t>
  </si>
  <si>
    <t>LARGA DISTANCIA</t>
  </si>
  <si>
    <t>30 DE JUNIO DE 2024</t>
  </si>
  <si>
    <t>31 DE JULIO DE 2024</t>
  </si>
  <si>
    <t>11 DE AGOSTO DE 2024</t>
  </si>
  <si>
    <t>31 DE AGOSTO DE 2024</t>
  </si>
  <si>
    <t>11 DE SEPTIEMBRE DE 2024</t>
  </si>
  <si>
    <t>31 DE SEPTIEMBRE DE 2024</t>
  </si>
  <si>
    <t>11 DE OCTUBRE DE 2024</t>
  </si>
  <si>
    <t>01 OCTUBRE DE 2024</t>
  </si>
  <si>
    <t>11 DE NOVIEMBRE DE 2024</t>
  </si>
  <si>
    <t xml:space="preserve">LINEA FIJA </t>
  </si>
  <si>
    <t>INMEDIATO (2 MESES)</t>
  </si>
  <si>
    <t>01 SEPTIEMBRE DE 2023</t>
  </si>
  <si>
    <t>02 ENERO DE 2024</t>
  </si>
  <si>
    <t>01 DE FEBRERO DE 2024</t>
  </si>
  <si>
    <t>10 DE FEBRERO DE 2024</t>
  </si>
  <si>
    <t>02 DE FEBRERO DE 2024</t>
  </si>
  <si>
    <t>01 DE MARZO DE 2024</t>
  </si>
  <si>
    <t>10 MARZO DE 2024</t>
  </si>
  <si>
    <t>02 DE MARZO DE 2024</t>
  </si>
  <si>
    <t>01 DE ABRIL DE 2024</t>
  </si>
  <si>
    <t>10 DE ABRIL DE 2024</t>
  </si>
  <si>
    <t>02 DE ABRIL DE   2024</t>
  </si>
  <si>
    <t>01 DE MAYO DE 2024</t>
  </si>
  <si>
    <t>10 DE MAYO DE 2024</t>
  </si>
  <si>
    <t>02 DE MAYO DE 2024</t>
  </si>
  <si>
    <t>01 DE JUNIO DE 2024</t>
  </si>
  <si>
    <t>10 DE JUNIO DE 2024</t>
  </si>
  <si>
    <t>02 DE JUNIO DE 2024</t>
  </si>
  <si>
    <t>01 DE JULIO DE 2024</t>
  </si>
  <si>
    <t>10 DE JULIO DE 2024</t>
  </si>
  <si>
    <t>02 DE JULIO DE 2024</t>
  </si>
  <si>
    <t>01 DE AGOSTO DE 2024</t>
  </si>
  <si>
    <t>10 DE AGOSTO DE 2024</t>
  </si>
  <si>
    <t>02 DE AGOSTO DE 2024</t>
  </si>
  <si>
    <t>01 DE SEPTIEMBRE DE 2024</t>
  </si>
  <si>
    <t>10 DE SEPTIEMBRE DE 2024</t>
  </si>
  <si>
    <t>02 DE SEPTEIMBRE DE 2024</t>
  </si>
  <si>
    <t>10 DE OCTUBRE DE 2024</t>
  </si>
  <si>
    <t>02 DE OCTUBRE DE 2024</t>
  </si>
  <si>
    <t>01 DE NOVIEMBRE DE 2024</t>
  </si>
  <si>
    <t>10 DE NOVIEMBRE DE 2024</t>
  </si>
  <si>
    <t xml:space="preserve"> FACTURAS EPA  </t>
  </si>
  <si>
    <t xml:space="preserve">PREIODO FACTURADO </t>
  </si>
  <si>
    <t xml:space="preserve">CONSUMO M3  </t>
  </si>
  <si>
    <t>CRA 14  22-30 AC-COMUN</t>
  </si>
  <si>
    <t>16 ENERO DE 2024</t>
  </si>
  <si>
    <t>15 FEBRERO DE 2024</t>
  </si>
  <si>
    <t>16 FEBRERO DE 2024</t>
  </si>
  <si>
    <t>15 MARZO DE 2024</t>
  </si>
  <si>
    <t>16 MARZO DE 2024</t>
  </si>
  <si>
    <t>15 ABRIL DE 2024</t>
  </si>
  <si>
    <t>15 MAYO DE 2024</t>
  </si>
  <si>
    <t>16 MAYO DE 2024</t>
  </si>
  <si>
    <t>14 DE JUNIO DE 2024</t>
  </si>
  <si>
    <t>14 DE JUNIO 2024</t>
  </si>
  <si>
    <t>15 DE JUIO DE 2024</t>
  </si>
  <si>
    <t>armenia</t>
  </si>
  <si>
    <t>16 DE JULIO DE 2024</t>
  </si>
  <si>
    <t>14 DE AGOSTO DE 2024</t>
  </si>
  <si>
    <t>15 DE AGOSTO DE 2024</t>
  </si>
  <si>
    <t>13 DE SEPTIEMBRE DE 2024</t>
  </si>
  <si>
    <t>14 DE SEPTIEMBRE DE 2024</t>
  </si>
  <si>
    <t>15 DE OCTUBRE DE 2024</t>
  </si>
  <si>
    <t>PERIODO FACTURADO</t>
  </si>
  <si>
    <t xml:space="preserve">CONSUMO </t>
  </si>
  <si>
    <t>VALOR FACTURADO</t>
  </si>
  <si>
    <t>CRA 14  22-30 PISO 3</t>
  </si>
  <si>
    <t xml:space="preserve">16  MARZO DE 2024 </t>
  </si>
  <si>
    <t>16 DE MAYO DE 2024</t>
  </si>
  <si>
    <t>14 JUNIO DE 2024</t>
  </si>
  <si>
    <t>15 DE JULIO DE 2024</t>
  </si>
  <si>
    <t>CUENTA DE SERVICIO</t>
  </si>
  <si>
    <t>CARRERA 14 NO. 22-30 PRO AC - COMUN</t>
  </si>
  <si>
    <t>CENTRO  - ARMENIA</t>
  </si>
  <si>
    <t>CARRERA 14 NO. 22-30 PISO 3</t>
  </si>
  <si>
    <t>FACTURAS EPA</t>
  </si>
  <si>
    <t>CRA 14  22-30 PISO 4</t>
  </si>
  <si>
    <t>CRA 14  22-30 PISO 5</t>
  </si>
  <si>
    <t>CRA 14  22-30 PISO 6</t>
  </si>
  <si>
    <t>CRA 14  22-30 PISO 7</t>
  </si>
  <si>
    <t>FACTURAS EPA nuevo edificio</t>
  </si>
  <si>
    <t>CALLE 24 NO. 14-46 - FRENTE PARQUE CAFETERO</t>
  </si>
  <si>
    <t>PRESUPUESTO EPA</t>
  </si>
  <si>
    <t>pago inmediato</t>
  </si>
  <si>
    <t xml:space="preserve">no aparece en la factura </t>
  </si>
  <si>
    <t>CALLE 24 No. 14-26 EDIFICIO EPQ</t>
  </si>
  <si>
    <t>DIFERENCIA $275,151</t>
  </si>
  <si>
    <t>NUMERO DE CUENTA</t>
  </si>
  <si>
    <t>CARRERA 14 CALLE 22-30  CENTRO</t>
  </si>
  <si>
    <t>Rpv IP Mpls Nacional</t>
  </si>
  <si>
    <t>CRA 14 NO. 22-30 PISO 2</t>
  </si>
  <si>
    <t>PAGÓ EL DOCTOR DAVID</t>
  </si>
  <si>
    <t>EL DOCTTOR DAVID DICE QUE EL LO PAGO</t>
  </si>
  <si>
    <t>SE SOLICITO A LA EDEQ MEDIANTE CORREO EELCTRONICO YA QUE NO ESTA LA AFCTURA</t>
  </si>
  <si>
    <t>LO PAGO EL DOCTOR DAVID</t>
  </si>
  <si>
    <t>LO PAGÓ EL DOCTOR DAVID</t>
  </si>
  <si>
    <t>EL DOCTOR DAVID LO PAGÓ</t>
  </si>
  <si>
    <t>NO ESTA EL RECIBO EN FISICO - PERO EL DOCTOR DAVID LO PAGÓ</t>
  </si>
  <si>
    <t>SE SOLICITO A LA EDEQ MEDIANTE CORREO ELECTRONICO YA QUE NO ESTA LA AFCTURA</t>
  </si>
  <si>
    <t>OJO:  NO SE HA PAGADO</t>
  </si>
  <si>
    <t>EL RECIBO NO ESTA EN FISICO Y NO SE DEJA IMPRIMIR DESDE LA PAGINA</t>
  </si>
  <si>
    <t>lo pago el doctor david</t>
  </si>
  <si>
    <t>NOVEDADES</t>
  </si>
  <si>
    <t>FACTOR MULTIPLICADOR</t>
  </si>
  <si>
    <t>NIVEL</t>
  </si>
  <si>
    <t>llega cada dos meses - 27-12-2024 al 24-02-2025</t>
  </si>
  <si>
    <t>llega cada dos meses -20-12-2024 al 18-02-2025</t>
  </si>
  <si>
    <t>llega cada dos meses - 26-01-2025 al 25-03-2025</t>
  </si>
  <si>
    <t>llega cada dos meses -</t>
  </si>
  <si>
    <t>EDIFICIO NUEVO - CALLE 24 CARRERA 14 NO. 46</t>
  </si>
  <si>
    <t>FILANDIA LOCAL NUEVO  CALLE 6 No. 7-19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</si>
</sst>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&quot;$&quot;\ #,##0"/>
    <numFmt numFmtId="165" formatCode="_(&quot;$&quot;\ * #,##0.00_);_(&quot;$&quot;\ * \(#,##0.00\);_(&quot;$&quot;\ * &quot;-&quot;??_);_(@_)"/>
    <numFmt numFmtId="166" formatCode="d/M/yyyy"/>
    <numFmt numFmtId="167" formatCode="&quot;$&quot;#,##0.00"/>
    <numFmt numFmtId="168" formatCode="dd-mm-yyyy"/>
    <numFmt numFmtId="169" formatCode="_(&quot;$&quot;\ * #,##0_);_(&quot;$&quot;\ * \(#,##0\);_(&quot;$&quot;\ * &quot;-&quot;??_);_(@_)"/>
    <numFmt numFmtId="170" formatCode="&quot;$&quot;\ #,##0_);[Red]\(&quot;$&quot;\ #,##0\)"/>
    <numFmt numFmtId="171" formatCode="&quot;$&quot;\ #,##0.000"/>
  </numFmts>
  <fonts count="48">
    <font>
      <sz val="11.0"/>
      <color theme="1"/>
      <name val="Calibri"/>
      <scheme val="minor"/>
    </font>
    <font>
      <b/>
      <sz val="14.0"/>
      <color theme="1"/>
      <name val="Arial"/>
    </font>
    <font/>
    <font>
      <b/>
      <sz val="11.0"/>
      <color theme="1"/>
      <name val="Arial"/>
    </font>
    <font>
      <sz val="11.0"/>
      <color theme="1"/>
      <name val="Arial"/>
    </font>
    <font>
      <sz val="26.0"/>
      <color rgb="FFFFFF00"/>
      <name val="Arial"/>
    </font>
    <font>
      <sz val="8.0"/>
      <color theme="1"/>
      <name val="Arial"/>
    </font>
    <font>
      <sz val="10.0"/>
      <color theme="1"/>
      <name val="Arial"/>
    </font>
    <font>
      <sz val="11.0"/>
      <color theme="1"/>
      <name val="Calibri"/>
    </font>
    <font>
      <sz val="20.0"/>
      <color theme="1"/>
      <name val="Arial"/>
    </font>
    <font>
      <b/>
      <sz val="11.0"/>
      <color theme="1"/>
      <name val="Calibri"/>
    </font>
    <font>
      <b/>
      <sz val="16.0"/>
      <color theme="1"/>
      <name val="Calibri"/>
    </font>
    <font>
      <b/>
      <sz val="20.0"/>
      <color theme="1"/>
      <name val="Arial"/>
    </font>
    <font>
      <b/>
      <sz val="6.0"/>
      <color rgb="FF000000"/>
      <name val="Calibri"/>
    </font>
    <font>
      <b/>
      <sz val="11.0"/>
      <color rgb="FF000000"/>
      <name val="Calibri"/>
    </font>
    <font>
      <sz val="6.0"/>
      <color rgb="FF000000"/>
      <name val="Arial"/>
    </font>
    <font>
      <sz val="11.0"/>
      <color rgb="FF000000"/>
      <name val="Arial"/>
    </font>
    <font>
      <b/>
      <sz val="12.0"/>
      <color rgb="FF000000"/>
      <name val="Arial"/>
    </font>
    <font>
      <b/>
      <sz val="14.0"/>
      <color theme="1"/>
      <name val="Calibri"/>
    </font>
    <font>
      <sz val="6.0"/>
      <color rgb="FF000000"/>
      <name val="Calibri"/>
    </font>
    <font>
      <sz val="11.0"/>
      <color rgb="FF000000"/>
      <name val="Calibri"/>
    </font>
    <font>
      <b/>
      <sz val="10.0"/>
      <color theme="1"/>
      <name val="Calibri"/>
    </font>
    <font>
      <b/>
      <sz val="6.0"/>
      <color theme="1"/>
      <name val="Calibri"/>
    </font>
    <font>
      <b/>
      <sz val="6.0"/>
      <color rgb="FF000000"/>
      <name val="Arial"/>
    </font>
    <font>
      <b/>
      <sz val="11.0"/>
      <color rgb="FF000000"/>
      <name val="Arial"/>
    </font>
    <font>
      <b/>
      <sz val="8.0"/>
      <color rgb="FF000000"/>
      <name val="Arial"/>
    </font>
    <font>
      <sz val="6.0"/>
      <color theme="1"/>
      <name val="Calibri"/>
    </font>
    <font>
      <sz val="12.0"/>
      <color rgb="FF000000"/>
      <name val="Arial"/>
    </font>
    <font>
      <sz val="8.0"/>
      <color rgb="FF000000"/>
      <name val="Arial"/>
    </font>
    <font>
      <sz val="8.0"/>
      <color theme="1"/>
      <name val="Calibri"/>
    </font>
    <font>
      <sz val="8.0"/>
      <color rgb="FF000000"/>
      <name val="Calibri"/>
    </font>
    <font>
      <sz val="11.0"/>
      <color rgb="FFFF0000"/>
      <name val="Calibri"/>
    </font>
    <font>
      <sz val="16.0"/>
      <color theme="1"/>
      <name val="Calibri"/>
    </font>
    <font>
      <b/>
      <sz val="16.0"/>
      <color theme="1"/>
      <name val="Arial"/>
    </font>
    <font>
      <sz val="12.0"/>
      <color theme="1"/>
      <name val="Arial"/>
    </font>
    <font>
      <sz val="12.0"/>
      <color rgb="FF000000"/>
      <name val="Calibri"/>
    </font>
    <font>
      <sz val="12.0"/>
      <color theme="1"/>
      <name val="Calibri"/>
    </font>
    <font>
      <b/>
      <sz val="12.0"/>
      <color theme="1"/>
      <name val="Arial"/>
    </font>
    <font>
      <b/>
      <sz val="14.0"/>
      <color rgb="FF000000"/>
      <name val="Arial"/>
    </font>
    <font>
      <b/>
      <sz val="11.0"/>
      <color theme="0"/>
      <name val="Arial"/>
    </font>
    <font>
      <b/>
      <sz val="28.0"/>
      <color rgb="FF000000"/>
      <name val="Arial"/>
    </font>
    <font>
      <b/>
      <sz val="36.0"/>
      <color rgb="FF000000"/>
      <name val="Arial"/>
    </font>
    <font>
      <b/>
      <sz val="9.0"/>
      <color rgb="FF000000"/>
      <name val="Calibri"/>
    </font>
    <font>
      <sz val="9.0"/>
      <color rgb="FF000000"/>
      <name val="Calibri"/>
    </font>
    <font>
      <color theme="1"/>
      <name val="Calibri"/>
      <scheme val="minor"/>
    </font>
    <font>
      <sz val="24.0"/>
      <color rgb="FFFFFF00"/>
      <name val="Arial"/>
    </font>
    <font>
      <b/>
      <sz val="15.0"/>
      <color theme="1"/>
      <name val="Calibri"/>
    </font>
    <font>
      <b/>
      <sz val="15.0"/>
      <color rgb="FF000000"/>
      <name val="Calibri"/>
    </font>
  </fonts>
  <fills count="32">
    <fill>
      <patternFill patternType="none"/>
    </fill>
    <fill>
      <patternFill patternType="lightGray"/>
    </fill>
    <fill>
      <patternFill patternType="solid">
        <fgColor rgb="FFE5B8B7"/>
        <bgColor rgb="FFE5B8B7"/>
      </patternFill>
    </fill>
    <fill>
      <patternFill patternType="solid">
        <fgColor rgb="FF0070C0"/>
        <bgColor rgb="FF0070C0"/>
      </patternFill>
    </fill>
    <fill>
      <patternFill patternType="solid">
        <fgColor theme="0"/>
        <bgColor theme="0"/>
      </patternFill>
    </fill>
    <fill>
      <patternFill patternType="solid">
        <fgColor rgb="FFDDD9C3"/>
        <bgColor rgb="FFDDD9C3"/>
      </patternFill>
    </fill>
    <fill>
      <patternFill patternType="solid">
        <fgColor rgb="FFFFFF00"/>
        <bgColor rgb="FFFFFF00"/>
      </patternFill>
    </fill>
    <fill>
      <patternFill patternType="solid">
        <fgColor rgb="FFFABF8F"/>
        <bgColor rgb="FFFABF8F"/>
      </patternFill>
    </fill>
    <fill>
      <patternFill patternType="solid">
        <fgColor rgb="FFB2A1C7"/>
        <bgColor rgb="FFB2A1C7"/>
      </patternFill>
    </fill>
    <fill>
      <patternFill patternType="solid">
        <fgColor rgb="FFD99594"/>
        <bgColor rgb="FFD99594"/>
      </patternFill>
    </fill>
    <fill>
      <patternFill patternType="solid">
        <fgColor rgb="FFFFFF66"/>
        <bgColor rgb="FFFFFF66"/>
      </patternFill>
    </fill>
    <fill>
      <patternFill patternType="solid">
        <fgColor rgb="FF95B3D7"/>
        <bgColor rgb="FF95B3D7"/>
      </patternFill>
    </fill>
    <fill>
      <patternFill patternType="solid">
        <fgColor rgb="FF8DB3E2"/>
        <bgColor rgb="FF8DB3E2"/>
      </patternFill>
    </fill>
    <fill>
      <patternFill patternType="solid">
        <fgColor rgb="FFC2D69B"/>
        <bgColor rgb="FFC2D69B"/>
      </patternFill>
    </fill>
    <fill>
      <patternFill patternType="solid">
        <fgColor rgb="FFFF99FF"/>
        <bgColor rgb="FFFF99FF"/>
      </patternFill>
    </fill>
    <fill>
      <patternFill patternType="solid">
        <fgColor rgb="FF27E983"/>
        <bgColor rgb="FF27E983"/>
      </patternFill>
    </fill>
    <fill>
      <patternFill patternType="solid">
        <fgColor rgb="FF66FFFF"/>
        <bgColor rgb="FF66FFFF"/>
      </patternFill>
    </fill>
    <fill>
      <patternFill patternType="solid">
        <fgColor rgb="FFFF0000"/>
        <bgColor rgb="FFFF0000"/>
      </patternFill>
    </fill>
    <fill>
      <patternFill patternType="solid">
        <fgColor rgb="FFFF2980"/>
        <bgColor rgb="FFFF2980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  <fill>
      <patternFill patternType="solid">
        <fgColor rgb="FF00B050"/>
        <bgColor rgb="FF00B050"/>
      </patternFill>
    </fill>
    <fill>
      <patternFill patternType="solid">
        <fgColor rgb="FF00B0F0"/>
        <bgColor rgb="FF00B0F0"/>
      </patternFill>
    </fill>
    <fill>
      <patternFill patternType="solid">
        <fgColor rgb="FF92D050"/>
        <bgColor rgb="FF92D050"/>
      </patternFill>
    </fill>
    <fill>
      <patternFill patternType="solid">
        <fgColor rgb="FFEA9999"/>
        <bgColor rgb="FFEA9999"/>
      </patternFill>
    </fill>
    <fill>
      <patternFill patternType="solid">
        <fgColor rgb="FFE6B8AF"/>
        <bgColor rgb="FFE6B8AF"/>
      </patternFill>
    </fill>
    <fill>
      <patternFill patternType="solid">
        <fgColor rgb="FF9BC2E6"/>
        <bgColor rgb="FF9BC2E6"/>
      </patternFill>
    </fill>
    <fill>
      <patternFill patternType="solid">
        <fgColor rgb="FFD6E3BC"/>
        <bgColor rgb="FFD6E3BC"/>
      </patternFill>
    </fill>
    <fill>
      <patternFill patternType="solid">
        <fgColor rgb="FF8497B0"/>
        <bgColor rgb="FF8497B0"/>
      </patternFill>
    </fill>
    <fill>
      <patternFill patternType="solid">
        <fgColor rgb="FFF4B084"/>
        <bgColor rgb="FFF4B084"/>
      </patternFill>
    </fill>
    <fill>
      <patternFill patternType="solid">
        <fgColor rgb="FFFFCC99"/>
        <bgColor rgb="FFFFCC99"/>
      </patternFill>
    </fill>
    <fill>
      <patternFill patternType="solid">
        <fgColor theme="4"/>
        <bgColor theme="4"/>
      </patternFill>
    </fill>
  </fills>
  <borders count="6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top/>
      <bottom/>
    </border>
    <border>
      <right/>
      <top/>
      <bottom/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/>
    </border>
    <border>
      <left/>
      <right/>
      <top/>
      <bottom/>
    </border>
    <border>
      <left/>
      <right/>
      <top style="thin">
        <color rgb="FF000000"/>
      </top>
    </border>
    <border>
      <left/>
      <right/>
    </border>
    <border>
      <left/>
      <right style="thin">
        <color rgb="FF000000"/>
      </right>
      <top style="thin">
        <color rgb="FF000000"/>
      </top>
      <bottom/>
    </border>
    <border>
      <left/>
      <right/>
      <bottom/>
    </border>
    <border>
      <left/>
      <right/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/>
      <top/>
    </border>
    <border>
      <left style="thin">
        <color rgb="FF000000"/>
      </left>
      <right/>
      <bottom style="thin">
        <color rgb="FF000000"/>
      </bottom>
    </border>
    <border>
      <right style="thin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/>
      <right style="medium">
        <color rgb="FF000000"/>
      </right>
      <top/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/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/>
    </border>
  </borders>
  <cellStyleXfs count="1">
    <xf borderId="0" fillId="0" fontId="0" numFmtId="0" applyAlignment="1" applyFont="1"/>
  </cellStyleXfs>
  <cellXfs count="127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2" fontId="3" numFmtId="14" xfId="0" applyAlignment="1" applyBorder="1" applyFont="1" applyNumberFormat="1">
      <alignment horizontal="center" shrinkToFit="0" vertical="center" wrapText="1"/>
    </xf>
    <xf borderId="0" fillId="0" fontId="4" numFmtId="0" xfId="0" applyFont="1"/>
    <xf borderId="5" fillId="2" fontId="3" numFmtId="0" xfId="0" applyAlignment="1" applyBorder="1" applyFont="1">
      <alignment horizontal="center" vertical="center"/>
    </xf>
    <xf borderId="1" fillId="2" fontId="3" numFmtId="0" xfId="0" applyAlignment="1" applyBorder="1" applyFont="1">
      <alignment horizontal="center" shrinkToFit="0" vertical="center" wrapText="1"/>
    </xf>
    <xf borderId="5" fillId="2" fontId="3" numFmtId="0" xfId="0" applyAlignment="1" applyBorder="1" applyFont="1">
      <alignment horizontal="center" shrinkToFit="0" vertical="center" wrapText="1"/>
    </xf>
    <xf borderId="5" fillId="2" fontId="3" numFmtId="164" xfId="0" applyAlignment="1" applyBorder="1" applyFont="1" applyNumberFormat="1">
      <alignment horizontal="center" shrinkToFit="0" vertical="center" wrapText="1"/>
    </xf>
    <xf borderId="5" fillId="2" fontId="3" numFmtId="14" xfId="0" applyAlignment="1" applyBorder="1" applyFont="1" applyNumberFormat="1">
      <alignment horizontal="center" shrinkToFit="0" vertical="center" wrapText="1"/>
    </xf>
    <xf borderId="4" fillId="0" fontId="3" numFmtId="0" xfId="0" applyAlignment="1" applyBorder="1" applyFont="1">
      <alignment horizontal="center" vertical="center"/>
    </xf>
    <xf borderId="6" fillId="0" fontId="2" numFmtId="0" xfId="0" applyBorder="1" applyFont="1"/>
    <xf borderId="4" fillId="2" fontId="4" numFmtId="14" xfId="0" applyAlignment="1" applyBorder="1" applyFont="1" applyNumberFormat="1">
      <alignment horizontal="center" shrinkToFit="0" vertical="center" wrapText="1"/>
    </xf>
    <xf borderId="4" fillId="2" fontId="4" numFmtId="0" xfId="0" applyAlignment="1" applyBorder="1" applyFont="1">
      <alignment horizontal="center" vertical="center"/>
    </xf>
    <xf borderId="4" fillId="2" fontId="4" numFmtId="164" xfId="0" applyAlignment="1" applyBorder="1" applyFont="1" applyNumberFormat="1">
      <alignment horizontal="center" vertical="center"/>
    </xf>
    <xf borderId="7" fillId="0" fontId="2" numFmtId="0" xfId="0" applyBorder="1" applyFont="1"/>
    <xf borderId="1" fillId="3" fontId="5" numFmtId="14" xfId="0" applyAlignment="1" applyBorder="1" applyFill="1" applyFont="1" applyNumberFormat="1">
      <alignment horizontal="center" shrinkToFit="0" vertical="center" wrapText="1"/>
    </xf>
    <xf borderId="0" fillId="0" fontId="4" numFmtId="17" xfId="0" applyFont="1" applyNumberFormat="1"/>
    <xf borderId="8" fillId="4" fontId="3" numFmtId="0" xfId="0" applyAlignment="1" applyBorder="1" applyFill="1" applyFont="1">
      <alignment horizontal="center" vertical="center"/>
    </xf>
    <xf borderId="8" fillId="4" fontId="3" numFmtId="0" xfId="0" applyAlignment="1" applyBorder="1" applyFont="1">
      <alignment horizontal="center" shrinkToFit="0" vertical="center" wrapText="1"/>
    </xf>
    <xf borderId="8" fillId="4" fontId="3" numFmtId="14" xfId="0" applyAlignment="1" applyBorder="1" applyFont="1" applyNumberFormat="1">
      <alignment horizontal="center" shrinkToFit="0" vertical="center" wrapText="1"/>
    </xf>
    <xf borderId="8" fillId="4" fontId="4" numFmtId="0" xfId="0" applyAlignment="1" applyBorder="1" applyFont="1">
      <alignment horizontal="center"/>
    </xf>
    <xf borderId="8" fillId="4" fontId="4" numFmtId="164" xfId="0" applyAlignment="1" applyBorder="1" applyFont="1" applyNumberFormat="1">
      <alignment horizontal="center"/>
    </xf>
    <xf borderId="0" fillId="0" fontId="4" numFmtId="164" xfId="0" applyAlignment="1" applyFont="1" applyNumberFormat="1">
      <alignment horizontal="center" vertical="center"/>
    </xf>
    <xf borderId="0" fillId="0" fontId="3" numFmtId="14" xfId="0" applyAlignment="1" applyFont="1" applyNumberForma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4" fillId="2" fontId="4" numFmtId="164" xfId="0" applyAlignment="1" applyBorder="1" applyFont="1" applyNumberFormat="1">
      <alignment horizontal="center" shrinkToFit="0" vertical="center" wrapText="1"/>
    </xf>
    <xf borderId="8" fillId="4" fontId="3" numFmtId="0" xfId="0" applyAlignment="1" applyBorder="1" applyFont="1">
      <alignment vertical="top"/>
    </xf>
    <xf borderId="7" fillId="0" fontId="3" numFmtId="0" xfId="0" applyAlignment="1" applyBorder="1" applyFont="1">
      <alignment vertical="center"/>
    </xf>
    <xf borderId="7" fillId="0" fontId="3" numFmtId="14" xfId="0" applyAlignment="1" applyBorder="1" applyFont="1" applyNumberFormat="1">
      <alignment horizontal="center" shrinkToFit="0" vertical="center" wrapText="1"/>
    </xf>
    <xf borderId="8" fillId="4" fontId="3" numFmtId="164" xfId="0" applyAlignment="1" applyBorder="1" applyFont="1" applyNumberFormat="1">
      <alignment horizontal="center" shrinkToFit="0" vertical="center" wrapText="1"/>
    </xf>
    <xf borderId="4" fillId="2" fontId="4" numFmtId="0" xfId="0" applyAlignment="1" applyBorder="1" applyFont="1">
      <alignment horizontal="center"/>
    </xf>
    <xf borderId="4" fillId="2" fontId="4" numFmtId="164" xfId="0" applyAlignment="1" applyBorder="1" applyFont="1" applyNumberFormat="1">
      <alignment horizontal="center"/>
    </xf>
    <xf borderId="7" fillId="0" fontId="4" numFmtId="14" xfId="0" applyAlignment="1" applyBorder="1" applyFont="1" applyNumberFormat="1">
      <alignment horizontal="center" shrinkToFit="0" vertical="center" wrapText="1"/>
    </xf>
    <xf borderId="7" fillId="0" fontId="4" numFmtId="0" xfId="0" applyAlignment="1" applyBorder="1" applyFont="1">
      <alignment horizontal="center"/>
    </xf>
    <xf borderId="7" fillId="0" fontId="4" numFmtId="164" xfId="0" applyAlignment="1" applyBorder="1" applyFont="1" applyNumberFormat="1">
      <alignment horizontal="center"/>
    </xf>
    <xf borderId="5" fillId="5" fontId="3" numFmtId="0" xfId="0" applyAlignment="1" applyBorder="1" applyFill="1" applyFont="1">
      <alignment horizontal="center" vertical="center"/>
    </xf>
    <xf borderId="5" fillId="5" fontId="3" numFmtId="0" xfId="0" applyAlignment="1" applyBorder="1" applyFont="1">
      <alignment horizontal="center" shrinkToFit="0" vertical="center" wrapText="1"/>
    </xf>
    <xf borderId="5" fillId="5" fontId="3" numFmtId="14" xfId="0" applyAlignment="1" applyBorder="1" applyFont="1" applyNumberFormat="1">
      <alignment horizontal="center" shrinkToFit="0" vertical="center" wrapText="1"/>
    </xf>
    <xf borderId="5" fillId="5" fontId="3" numFmtId="164" xfId="0" applyAlignment="1" applyBorder="1" applyFont="1" applyNumberFormat="1">
      <alignment horizontal="center" shrinkToFit="0" vertical="center" wrapText="1"/>
    </xf>
    <xf borderId="4" fillId="5" fontId="4" numFmtId="14" xfId="0" applyAlignment="1" applyBorder="1" applyFont="1" applyNumberFormat="1">
      <alignment horizontal="center" shrinkToFit="0" vertical="center" wrapText="1"/>
    </xf>
    <xf borderId="4" fillId="5" fontId="4" numFmtId="0" xfId="0" applyAlignment="1" applyBorder="1" applyFont="1">
      <alignment horizontal="center" vertical="center"/>
    </xf>
    <xf borderId="4" fillId="5" fontId="4" numFmtId="164" xfId="0" applyAlignment="1" applyBorder="1" applyFont="1" applyNumberFormat="1">
      <alignment horizontal="center" vertical="center"/>
    </xf>
    <xf borderId="4" fillId="6" fontId="4" numFmtId="14" xfId="0" applyAlignment="1" applyBorder="1" applyFill="1" applyFont="1" applyNumberFormat="1">
      <alignment horizontal="center" shrinkToFit="0" vertical="center" wrapText="1"/>
    </xf>
    <xf borderId="0" fillId="0" fontId="4" numFmtId="0" xfId="0" applyAlignment="1" applyFont="1">
      <alignment horizontal="center" shrinkToFit="0" wrapText="1"/>
    </xf>
    <xf borderId="4" fillId="5" fontId="4" numFmtId="0" xfId="0" applyAlignment="1" applyBorder="1" applyFont="1">
      <alignment horizontal="center" shrinkToFit="0" vertical="center" wrapText="1"/>
    </xf>
    <xf borderId="4" fillId="5" fontId="4" numFmtId="0" xfId="0" applyAlignment="1" applyBorder="1" applyFont="1">
      <alignment horizontal="center"/>
    </xf>
    <xf borderId="4" fillId="5" fontId="4" numFmtId="164" xfId="0" applyAlignment="1" applyBorder="1" applyFont="1" applyNumberFormat="1">
      <alignment horizontal="center"/>
    </xf>
    <xf borderId="7" fillId="0" fontId="3" numFmtId="0" xfId="0" applyAlignment="1" applyBorder="1" applyFont="1">
      <alignment shrinkToFit="0" vertical="center" wrapText="1"/>
    </xf>
    <xf borderId="9" fillId="4" fontId="3" numFmtId="0" xfId="0" applyAlignment="1" applyBorder="1" applyFont="1">
      <alignment horizontal="center" vertical="top"/>
    </xf>
    <xf borderId="10" fillId="0" fontId="2" numFmtId="0" xfId="0" applyBorder="1" applyFont="1"/>
    <xf borderId="11" fillId="0" fontId="2" numFmtId="0" xfId="0" applyBorder="1" applyFont="1"/>
    <xf borderId="8" fillId="4" fontId="3" numFmtId="0" xfId="0" applyAlignment="1" applyBorder="1" applyFont="1">
      <alignment horizontal="center" vertical="top"/>
    </xf>
    <xf borderId="5" fillId="7" fontId="3" numFmtId="0" xfId="0" applyAlignment="1" applyBorder="1" applyFill="1" applyFont="1">
      <alignment horizontal="center" vertical="center"/>
    </xf>
    <xf borderId="5" fillId="7" fontId="3" numFmtId="0" xfId="0" applyAlignment="1" applyBorder="1" applyFont="1">
      <alignment horizontal="center" shrinkToFit="0" vertical="center" wrapText="1"/>
    </xf>
    <xf borderId="12" fillId="7" fontId="3" numFmtId="14" xfId="0" applyAlignment="1" applyBorder="1" applyFont="1" applyNumberFormat="1">
      <alignment horizontal="center" shrinkToFit="0" vertical="center" wrapText="1"/>
    </xf>
    <xf borderId="5" fillId="7" fontId="3" numFmtId="14" xfId="0" applyAlignment="1" applyBorder="1" applyFont="1" applyNumberFormat="1">
      <alignment horizontal="center" shrinkToFit="0" vertical="center" wrapText="1"/>
    </xf>
    <xf borderId="5" fillId="7" fontId="3" numFmtId="164" xfId="0" applyAlignment="1" applyBorder="1" applyFont="1" applyNumberFormat="1">
      <alignment horizontal="center" shrinkToFit="0" vertical="center" wrapText="1"/>
    </xf>
    <xf borderId="13" fillId="0" fontId="2" numFmtId="0" xfId="0" applyBorder="1" applyFont="1"/>
    <xf borderId="14" fillId="7" fontId="4" numFmtId="14" xfId="0" applyAlignment="1" applyBorder="1" applyFont="1" applyNumberFormat="1">
      <alignment horizontal="center" shrinkToFit="0" vertical="center" wrapText="1"/>
    </xf>
    <xf borderId="4" fillId="7" fontId="4" numFmtId="14" xfId="0" applyAlignment="1" applyBorder="1" applyFont="1" applyNumberFormat="1">
      <alignment horizontal="center" shrinkToFit="0" vertical="center" wrapText="1"/>
    </xf>
    <xf borderId="4" fillId="7" fontId="4" numFmtId="0" xfId="0" applyAlignment="1" applyBorder="1" applyFont="1">
      <alignment horizontal="center" vertical="center"/>
    </xf>
    <xf borderId="4" fillId="7" fontId="4" numFmtId="164" xfId="0" applyAlignment="1" applyBorder="1" applyFont="1" applyNumberFormat="1">
      <alignment horizontal="center" vertical="center"/>
    </xf>
    <xf borderId="4" fillId="7" fontId="4" numFmtId="164" xfId="0" applyAlignment="1" applyBorder="1" applyFont="1" applyNumberFormat="1">
      <alignment horizontal="center" shrinkToFit="0" vertical="center" wrapText="1"/>
    </xf>
    <xf borderId="4" fillId="7" fontId="4" numFmtId="3" xfId="0" applyAlignment="1" applyBorder="1" applyFont="1" applyNumberFormat="1">
      <alignment horizontal="center" vertical="center"/>
    </xf>
    <xf borderId="0" fillId="0" fontId="4" numFmtId="14" xfId="0" applyAlignment="1" applyFont="1" applyNumberFormat="1">
      <alignment horizontal="center" shrinkToFit="0" vertical="center" wrapText="1"/>
    </xf>
    <xf borderId="5" fillId="8" fontId="3" numFmtId="0" xfId="0" applyAlignment="1" applyBorder="1" applyFill="1" applyFont="1">
      <alignment horizontal="center" vertical="center"/>
    </xf>
    <xf borderId="5" fillId="8" fontId="3" numFmtId="0" xfId="0" applyAlignment="1" applyBorder="1" applyFont="1">
      <alignment horizontal="center" shrinkToFit="0" vertical="center" wrapText="1"/>
    </xf>
    <xf borderId="12" fillId="8" fontId="3" numFmtId="14" xfId="0" applyAlignment="1" applyBorder="1" applyFont="1" applyNumberFormat="1">
      <alignment horizontal="center" shrinkToFit="0" vertical="center" wrapText="1"/>
    </xf>
    <xf borderId="5" fillId="8" fontId="3" numFmtId="14" xfId="0" applyAlignment="1" applyBorder="1" applyFont="1" applyNumberFormat="1">
      <alignment horizontal="center" shrinkToFit="0" vertical="center" wrapText="1"/>
    </xf>
    <xf borderId="5" fillId="8" fontId="3" numFmtId="164" xfId="0" applyAlignment="1" applyBorder="1" applyFont="1" applyNumberFormat="1">
      <alignment horizontal="center" shrinkToFit="0" vertical="center" wrapText="1"/>
    </xf>
    <xf borderId="14" fillId="8" fontId="4" numFmtId="14" xfId="0" applyAlignment="1" applyBorder="1" applyFont="1" applyNumberFormat="1">
      <alignment horizontal="center" shrinkToFit="0" vertical="center" wrapText="1"/>
    </xf>
    <xf borderId="4" fillId="8" fontId="4" numFmtId="14" xfId="0" applyAlignment="1" applyBorder="1" applyFont="1" applyNumberFormat="1">
      <alignment horizontal="center" shrinkToFit="0" vertical="center" wrapText="1"/>
    </xf>
    <xf borderId="4" fillId="8" fontId="4" numFmtId="0" xfId="0" applyAlignment="1" applyBorder="1" applyFont="1">
      <alignment horizontal="center" vertical="center"/>
    </xf>
    <xf borderId="4" fillId="8" fontId="4" numFmtId="164" xfId="0" applyAlignment="1" applyBorder="1" applyFont="1" applyNumberFormat="1">
      <alignment horizontal="center" vertical="center"/>
    </xf>
    <xf borderId="4" fillId="8" fontId="4" numFmtId="0" xfId="0" applyAlignment="1" applyBorder="1" applyFont="1">
      <alignment horizontal="center"/>
    </xf>
    <xf borderId="4" fillId="8" fontId="4" numFmtId="164" xfId="0" applyAlignment="1" applyBorder="1" applyFont="1" applyNumberFormat="1">
      <alignment horizontal="center"/>
    </xf>
    <xf borderId="15" fillId="4" fontId="3" numFmtId="0" xfId="0" applyAlignment="1" applyBorder="1" applyFont="1">
      <alignment horizontal="center" vertical="top"/>
    </xf>
    <xf borderId="4" fillId="8" fontId="4" numFmtId="164" xfId="0" applyAlignment="1" applyBorder="1" applyFont="1" applyNumberFormat="1">
      <alignment horizontal="center" shrinkToFit="0" vertical="center" wrapText="1"/>
    </xf>
    <xf borderId="16" fillId="8" fontId="4" numFmtId="14" xfId="0" applyAlignment="1" applyBorder="1" applyFont="1" applyNumberFormat="1">
      <alignment horizontal="center" shrinkToFit="0" vertical="center" wrapText="1"/>
    </xf>
    <xf borderId="17" fillId="8" fontId="4" numFmtId="14" xfId="0" applyAlignment="1" applyBorder="1" applyFont="1" applyNumberFormat="1">
      <alignment horizontal="center" shrinkToFit="0" vertical="center" wrapText="1"/>
    </xf>
    <xf borderId="17" fillId="8" fontId="4" numFmtId="0" xfId="0" applyAlignment="1" applyBorder="1" applyFont="1">
      <alignment horizontal="center" vertical="center"/>
    </xf>
    <xf borderId="17" fillId="8" fontId="4" numFmtId="164" xfId="0" applyAlignment="1" applyBorder="1" applyFont="1" applyNumberFormat="1">
      <alignment horizontal="center" vertical="center"/>
    </xf>
    <xf borderId="5" fillId="9" fontId="3" numFmtId="0" xfId="0" applyAlignment="1" applyBorder="1" applyFill="1" applyFont="1">
      <alignment horizontal="center" vertical="center"/>
    </xf>
    <xf borderId="5" fillId="9" fontId="3" numFmtId="0" xfId="0" applyAlignment="1" applyBorder="1" applyFont="1">
      <alignment horizontal="center" shrinkToFit="0" vertical="center" wrapText="1"/>
    </xf>
    <xf borderId="12" fillId="9" fontId="3" numFmtId="14" xfId="0" applyAlignment="1" applyBorder="1" applyFont="1" applyNumberFormat="1">
      <alignment horizontal="center" shrinkToFit="0" vertical="center" wrapText="1"/>
    </xf>
    <xf borderId="5" fillId="9" fontId="3" numFmtId="14" xfId="0" applyAlignment="1" applyBorder="1" applyFont="1" applyNumberFormat="1">
      <alignment horizontal="center" shrinkToFit="0" vertical="center" wrapText="1"/>
    </xf>
    <xf borderId="5" fillId="9" fontId="3" numFmtId="164" xfId="0" applyAlignment="1" applyBorder="1" applyFont="1" applyNumberFormat="1">
      <alignment horizontal="center" shrinkToFit="0" vertical="center" wrapText="1"/>
    </xf>
    <xf borderId="14" fillId="9" fontId="4" numFmtId="14" xfId="0" applyAlignment="1" applyBorder="1" applyFont="1" applyNumberFormat="1">
      <alignment horizontal="center" shrinkToFit="0" vertical="center" wrapText="1"/>
    </xf>
    <xf borderId="4" fillId="9" fontId="4" numFmtId="14" xfId="0" applyAlignment="1" applyBorder="1" applyFont="1" applyNumberFormat="1">
      <alignment horizontal="center" shrinkToFit="0" vertical="center" wrapText="1"/>
    </xf>
    <xf borderId="4" fillId="9" fontId="4" numFmtId="0" xfId="0" applyAlignment="1" applyBorder="1" applyFont="1">
      <alignment horizontal="center" vertical="center"/>
    </xf>
    <xf borderId="4" fillId="9" fontId="4" numFmtId="164" xfId="0" applyAlignment="1" applyBorder="1" applyFont="1" applyNumberFormat="1">
      <alignment horizontal="center" vertical="center"/>
    </xf>
    <xf borderId="1" fillId="6" fontId="4" numFmtId="14" xfId="0" applyAlignment="1" applyBorder="1" applyFont="1" applyNumberFormat="1">
      <alignment horizontal="center" vertical="center"/>
    </xf>
    <xf borderId="18" fillId="4" fontId="3" numFmtId="0" xfId="0" applyAlignment="1" applyBorder="1" applyFont="1">
      <alignment horizontal="center" vertical="top"/>
    </xf>
    <xf borderId="19" fillId="4" fontId="3" numFmtId="0" xfId="0" applyAlignment="1" applyBorder="1" applyFont="1">
      <alignment horizontal="center" shrinkToFit="0" vertical="center" wrapText="1"/>
    </xf>
    <xf borderId="20" fillId="4" fontId="3" numFmtId="0" xfId="0" applyAlignment="1" applyBorder="1" applyFont="1">
      <alignment horizontal="center" vertical="center"/>
    </xf>
    <xf borderId="20" fillId="4" fontId="3" numFmtId="0" xfId="0" applyAlignment="1" applyBorder="1" applyFont="1">
      <alignment horizontal="center" shrinkToFit="0" vertical="center" wrapText="1"/>
    </xf>
    <xf borderId="20" fillId="4" fontId="4" numFmtId="14" xfId="0" applyAlignment="1" applyBorder="1" applyFont="1" applyNumberFormat="1">
      <alignment horizontal="center" shrinkToFit="0" vertical="center" wrapText="1"/>
    </xf>
    <xf borderId="20" fillId="4" fontId="4" numFmtId="0" xfId="0" applyAlignment="1" applyBorder="1" applyFont="1">
      <alignment horizontal="center" vertical="center"/>
    </xf>
    <xf borderId="20" fillId="4" fontId="4" numFmtId="164" xfId="0" applyAlignment="1" applyBorder="1" applyFont="1" applyNumberFormat="1">
      <alignment horizontal="center" vertical="center"/>
    </xf>
    <xf borderId="15" fillId="9" fontId="3" numFmtId="0" xfId="0" applyAlignment="1" applyBorder="1" applyFont="1">
      <alignment horizontal="center" shrinkToFit="0" vertical="center" wrapText="1"/>
    </xf>
    <xf borderId="21" fillId="9" fontId="3" numFmtId="0" xfId="0" applyAlignment="1" applyBorder="1" applyFont="1">
      <alignment horizontal="center" vertical="center"/>
    </xf>
    <xf borderId="21" fillId="9" fontId="3" numFmtId="0" xfId="0" applyAlignment="1" applyBorder="1" applyFont="1">
      <alignment horizontal="center" shrinkToFit="0" vertical="center" wrapText="1"/>
    </xf>
    <xf borderId="20" fillId="9" fontId="3" numFmtId="0" xfId="0" applyAlignment="1" applyBorder="1" applyFont="1">
      <alignment horizontal="center" shrinkToFit="0" vertical="center" wrapText="1"/>
    </xf>
    <xf borderId="22" fillId="0" fontId="2" numFmtId="0" xfId="0" applyBorder="1" applyFont="1"/>
    <xf borderId="8" fillId="9" fontId="3" numFmtId="0" xfId="0" applyAlignment="1" applyBorder="1" applyFont="1">
      <alignment horizontal="center" shrinkToFit="0" vertical="center" wrapText="1"/>
    </xf>
    <xf borderId="23" fillId="9" fontId="4" numFmtId="14" xfId="0" applyAlignment="1" applyBorder="1" applyFont="1" applyNumberFormat="1">
      <alignment horizontal="center" shrinkToFit="0" vertical="center" wrapText="1"/>
    </xf>
    <xf borderId="15" fillId="9" fontId="4" numFmtId="14" xfId="0" applyAlignment="1" applyBorder="1" applyFont="1" applyNumberFormat="1">
      <alignment horizontal="center" shrinkToFit="0" vertical="center" wrapText="1"/>
    </xf>
    <xf borderId="15" fillId="9" fontId="4" numFmtId="0" xfId="0" applyAlignment="1" applyBorder="1" applyFont="1">
      <alignment horizontal="center" vertical="center"/>
    </xf>
    <xf borderId="15" fillId="9" fontId="4" numFmtId="164" xfId="0" applyAlignment="1" applyBorder="1" applyFont="1" applyNumberFormat="1">
      <alignment horizontal="center" vertical="center"/>
    </xf>
    <xf borderId="24" fillId="0" fontId="2" numFmtId="0" xfId="0" applyBorder="1" applyFont="1"/>
    <xf borderId="18" fillId="9" fontId="3" numFmtId="0" xfId="0" applyAlignment="1" applyBorder="1" applyFont="1">
      <alignment horizontal="center" shrinkToFit="0" vertical="center" wrapText="1"/>
    </xf>
    <xf borderId="25" fillId="0" fontId="2" numFmtId="0" xfId="0" applyBorder="1" applyFont="1"/>
    <xf borderId="4" fillId="0" fontId="4" numFmtId="0" xfId="0" applyBorder="1" applyFont="1"/>
    <xf borderId="19" fillId="9" fontId="3" numFmtId="0" xfId="0" applyAlignment="1" applyBorder="1" applyFont="1">
      <alignment horizontal="center" shrinkToFit="0" vertical="center" wrapText="1"/>
    </xf>
    <xf borderId="20" fillId="9" fontId="3" numFmtId="0" xfId="0" applyAlignment="1" applyBorder="1" applyFont="1">
      <alignment horizontal="center" vertical="center"/>
    </xf>
    <xf borderId="7" fillId="0" fontId="4" numFmtId="0" xfId="0" applyBorder="1" applyFont="1"/>
    <xf borderId="5" fillId="10" fontId="3" numFmtId="0" xfId="0" applyAlignment="1" applyBorder="1" applyFill="1" applyFont="1">
      <alignment horizontal="center" vertical="center"/>
    </xf>
    <xf borderId="5" fillId="10" fontId="3" numFmtId="0" xfId="0" applyAlignment="1" applyBorder="1" applyFont="1">
      <alignment horizontal="center" shrinkToFit="0" vertical="center" wrapText="1"/>
    </xf>
    <xf borderId="12" fillId="10" fontId="3" numFmtId="14" xfId="0" applyAlignment="1" applyBorder="1" applyFont="1" applyNumberFormat="1">
      <alignment horizontal="center" shrinkToFit="0" vertical="center" wrapText="1"/>
    </xf>
    <xf borderId="5" fillId="10" fontId="3" numFmtId="14" xfId="0" applyAlignment="1" applyBorder="1" applyFont="1" applyNumberFormat="1">
      <alignment horizontal="center" shrinkToFit="0" vertical="center" wrapText="1"/>
    </xf>
    <xf borderId="5" fillId="10" fontId="3" numFmtId="164" xfId="0" applyAlignment="1" applyBorder="1" applyFont="1" applyNumberFormat="1">
      <alignment horizontal="center" shrinkToFit="0" vertical="center" wrapText="1"/>
    </xf>
    <xf borderId="14" fillId="10" fontId="4" numFmtId="14" xfId="0" applyAlignment="1" applyBorder="1" applyFont="1" applyNumberFormat="1">
      <alignment horizontal="center" shrinkToFit="0" vertical="center" wrapText="1"/>
    </xf>
    <xf borderId="4" fillId="10" fontId="4" numFmtId="14" xfId="0" applyAlignment="1" applyBorder="1" applyFont="1" applyNumberFormat="1">
      <alignment horizontal="center" shrinkToFit="0" vertical="center" wrapText="1"/>
    </xf>
    <xf borderId="4" fillId="10" fontId="4" numFmtId="0" xfId="0" applyAlignment="1" applyBorder="1" applyFont="1">
      <alignment horizontal="center" vertical="center"/>
    </xf>
    <xf borderId="4" fillId="10" fontId="4" numFmtId="164" xfId="0" applyAlignment="1" applyBorder="1" applyFont="1" applyNumberFormat="1">
      <alignment horizontal="center" vertical="center"/>
    </xf>
    <xf borderId="19" fillId="10" fontId="3" numFmtId="0" xfId="0" applyAlignment="1" applyBorder="1" applyFont="1">
      <alignment horizontal="center" vertical="center"/>
    </xf>
    <xf borderId="20" fillId="10" fontId="3" numFmtId="0" xfId="0" applyAlignment="1" applyBorder="1" applyFont="1">
      <alignment horizontal="center" vertical="center"/>
    </xf>
    <xf borderId="20" fillId="10" fontId="3" numFmtId="0" xfId="0" applyAlignment="1" applyBorder="1" applyFont="1">
      <alignment horizontal="center" shrinkToFit="0" vertical="center" wrapText="1"/>
    </xf>
    <xf borderId="26" fillId="0" fontId="3" numFmtId="0" xfId="0" applyAlignment="1" applyBorder="1" applyFont="1">
      <alignment horizontal="center" vertical="top"/>
    </xf>
    <xf borderId="7" fillId="0" fontId="3" numFmtId="0" xfId="0" applyAlignment="1" applyBorder="1" applyFont="1">
      <alignment horizontal="center" vertical="top"/>
    </xf>
    <xf borderId="4" fillId="10" fontId="4" numFmtId="0" xfId="0" applyAlignment="1" applyBorder="1" applyFont="1">
      <alignment horizontal="center"/>
    </xf>
    <xf borderId="4" fillId="10" fontId="4" numFmtId="164" xfId="0" applyAlignment="1" applyBorder="1" applyFont="1" applyNumberFormat="1">
      <alignment horizontal="center"/>
    </xf>
    <xf borderId="19" fillId="4" fontId="3" numFmtId="0" xfId="0" applyAlignment="1" applyBorder="1" applyFont="1">
      <alignment horizontal="center" vertical="top"/>
    </xf>
    <xf borderId="20" fillId="4" fontId="3" numFmtId="0" xfId="0" applyAlignment="1" applyBorder="1" applyFont="1">
      <alignment horizontal="center" vertical="top"/>
    </xf>
    <xf borderId="20" fillId="4" fontId="3" numFmtId="164" xfId="0" applyAlignment="1" applyBorder="1" applyFont="1" applyNumberFormat="1">
      <alignment horizontal="center" vertical="top"/>
    </xf>
    <xf borderId="5" fillId="11" fontId="3" numFmtId="0" xfId="0" applyAlignment="1" applyBorder="1" applyFill="1" applyFont="1">
      <alignment horizontal="center" vertical="center"/>
    </xf>
    <xf borderId="5" fillId="11" fontId="3" numFmtId="0" xfId="0" applyAlignment="1" applyBorder="1" applyFont="1">
      <alignment horizontal="center" shrinkToFit="0" vertical="center" wrapText="1"/>
    </xf>
    <xf borderId="5" fillId="11" fontId="3" numFmtId="14" xfId="0" applyAlignment="1" applyBorder="1" applyFont="1" applyNumberFormat="1">
      <alignment horizontal="center" shrinkToFit="0" vertical="center" wrapText="1"/>
    </xf>
    <xf borderId="5" fillId="12" fontId="3" numFmtId="0" xfId="0" applyAlignment="1" applyBorder="1" applyFill="1" applyFont="1">
      <alignment horizontal="center" shrinkToFit="0" vertical="center" wrapText="1"/>
    </xf>
    <xf borderId="5" fillId="11" fontId="3" numFmtId="164" xfId="0" applyAlignment="1" applyBorder="1" applyFont="1" applyNumberFormat="1">
      <alignment horizontal="center" shrinkToFit="0" vertical="center" wrapText="1"/>
    </xf>
    <xf borderId="4" fillId="11" fontId="4" numFmtId="14" xfId="0" applyAlignment="1" applyBorder="1" applyFont="1" applyNumberFormat="1">
      <alignment horizontal="center" shrinkToFit="0" vertical="center" wrapText="1"/>
    </xf>
    <xf borderId="4" fillId="11" fontId="4" numFmtId="0" xfId="0" applyAlignment="1" applyBorder="1" applyFont="1">
      <alignment horizontal="center"/>
    </xf>
    <xf borderId="4" fillId="11" fontId="4" numFmtId="164" xfId="0" applyAlignment="1" applyBorder="1" applyFont="1" applyNumberFormat="1">
      <alignment horizontal="center"/>
    </xf>
    <xf borderId="4" fillId="11" fontId="4" numFmtId="164" xfId="0" applyAlignment="1" applyBorder="1" applyFont="1" applyNumberFormat="1">
      <alignment horizontal="center" vertical="center"/>
    </xf>
    <xf borderId="4" fillId="11" fontId="4" numFmtId="0" xfId="0" applyBorder="1" applyFont="1"/>
    <xf borderId="4" fillId="11" fontId="3" numFmtId="14" xfId="0" applyAlignment="1" applyBorder="1" applyFont="1" applyNumberFormat="1">
      <alignment horizontal="center" shrinkToFit="0" vertical="center" wrapText="1"/>
    </xf>
    <xf borderId="7" fillId="0" fontId="3" numFmtId="15" xfId="0" applyAlignment="1" applyBorder="1" applyFont="1" applyNumberFormat="1">
      <alignment vertical="center"/>
    </xf>
    <xf borderId="5" fillId="12" fontId="3" numFmtId="0" xfId="0" applyAlignment="1" applyBorder="1" applyFont="1">
      <alignment horizontal="center" vertical="center"/>
    </xf>
    <xf borderId="5" fillId="12" fontId="3" numFmtId="15" xfId="0" applyAlignment="1" applyBorder="1" applyFont="1" applyNumberFormat="1">
      <alignment horizontal="center" shrinkToFit="0" vertical="center" wrapText="1"/>
    </xf>
    <xf borderId="5" fillId="12" fontId="3" numFmtId="14" xfId="0" applyAlignment="1" applyBorder="1" applyFont="1" applyNumberFormat="1">
      <alignment horizontal="center" shrinkToFit="0" vertical="center" wrapText="1"/>
    </xf>
    <xf borderId="5" fillId="12" fontId="3" numFmtId="164" xfId="0" applyAlignment="1" applyBorder="1" applyFont="1" applyNumberFormat="1">
      <alignment horizontal="center" shrinkToFit="0" vertical="center" wrapText="1"/>
    </xf>
    <xf borderId="4" fillId="12" fontId="4" numFmtId="14" xfId="0" applyAlignment="1" applyBorder="1" applyFont="1" applyNumberFormat="1">
      <alignment horizontal="center" shrinkToFit="0" vertical="center" wrapText="1"/>
    </xf>
    <xf borderId="4" fillId="12" fontId="4" numFmtId="0" xfId="0" applyAlignment="1" applyBorder="1" applyFont="1">
      <alignment horizontal="center" vertical="center"/>
    </xf>
    <xf borderId="4" fillId="12" fontId="4" numFmtId="164" xfId="0" applyAlignment="1" applyBorder="1" applyFont="1" applyNumberFormat="1">
      <alignment horizontal="center" vertical="center"/>
    </xf>
    <xf borderId="4" fillId="12" fontId="4" numFmtId="0" xfId="0" applyAlignment="1" applyBorder="1" applyFont="1">
      <alignment horizontal="center" shrinkToFit="0" vertical="center" wrapText="1"/>
    </xf>
    <xf borderId="4" fillId="11" fontId="4" numFmtId="14" xfId="0" applyAlignment="1" applyBorder="1" applyFont="1" applyNumberFormat="1">
      <alignment horizontal="center"/>
    </xf>
    <xf borderId="7" fillId="0" fontId="3" numFmtId="0" xfId="0" applyAlignment="1" applyBorder="1" applyFont="1">
      <alignment horizontal="center" vertical="center"/>
    </xf>
    <xf borderId="12" fillId="12" fontId="3" numFmtId="14" xfId="0" applyAlignment="1" applyBorder="1" applyFont="1" applyNumberFormat="1">
      <alignment horizontal="center" shrinkToFit="0" vertical="center" wrapText="1"/>
    </xf>
    <xf borderId="14" fillId="12" fontId="4" numFmtId="14" xfId="0" applyAlignment="1" applyBorder="1" applyFont="1" applyNumberFormat="1">
      <alignment horizontal="center" shrinkToFit="0" vertical="center" wrapText="1"/>
    </xf>
    <xf borderId="4" fillId="12" fontId="4" numFmtId="164" xfId="0" applyAlignment="1" applyBorder="1" applyFont="1" applyNumberFormat="1">
      <alignment horizontal="center" shrinkToFit="0" vertical="center" wrapText="1"/>
    </xf>
    <xf borderId="4" fillId="11" fontId="4" numFmtId="16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shrinkToFit="0" wrapText="1"/>
    </xf>
    <xf borderId="26" fillId="0" fontId="3" numFmtId="0" xfId="0" applyAlignment="1" applyBorder="1" applyFont="1">
      <alignment horizontal="center" vertical="center"/>
    </xf>
    <xf borderId="14" fillId="12" fontId="3" numFmtId="14" xfId="0" applyAlignment="1" applyBorder="1" applyFont="1" applyNumberFormat="1">
      <alignment horizontal="center" shrinkToFit="0" vertical="center" wrapText="1"/>
    </xf>
    <xf borderId="15" fillId="12" fontId="3" numFmtId="14" xfId="0" applyAlignment="1" applyBorder="1" applyFont="1" applyNumberFormat="1">
      <alignment horizontal="center" shrinkToFit="0" vertical="center" wrapText="1"/>
    </xf>
    <xf borderId="15" fillId="12" fontId="3" numFmtId="0" xfId="0" applyAlignment="1" applyBorder="1" applyFont="1">
      <alignment shrinkToFit="0" vertical="center" wrapText="1"/>
    </xf>
    <xf borderId="15" fillId="12" fontId="3" numFmtId="0" xfId="0" applyAlignment="1" applyBorder="1" applyFont="1">
      <alignment horizontal="center" shrinkToFit="0" vertical="center" wrapText="1"/>
    </xf>
    <xf borderId="4" fillId="12" fontId="3" numFmtId="0" xfId="0" applyAlignment="1" applyBorder="1" applyFont="1">
      <alignment horizontal="center" shrinkToFit="0" vertical="center" wrapText="1"/>
    </xf>
    <xf borderId="4" fillId="12" fontId="3" numFmtId="164" xfId="0" applyAlignment="1" applyBorder="1" applyFont="1" applyNumberFormat="1">
      <alignment horizontal="center" shrinkToFit="0" vertical="center" wrapText="1"/>
    </xf>
    <xf borderId="4" fillId="11" fontId="3" numFmtId="14" xfId="0" applyAlignment="1" applyBorder="1" applyFont="1" applyNumberFormat="1">
      <alignment shrinkToFit="0" vertical="center" wrapText="1"/>
    </xf>
    <xf borderId="6" fillId="0" fontId="3" numFmtId="0" xfId="0" applyAlignment="1" applyBorder="1" applyFont="1">
      <alignment horizontal="center" vertical="center"/>
    </xf>
    <xf borderId="18" fillId="4" fontId="3" numFmtId="0" xfId="0" applyAlignment="1" applyBorder="1" applyFont="1">
      <alignment horizontal="center" vertical="center"/>
    </xf>
    <xf borderId="6" fillId="0" fontId="3" numFmtId="0" xfId="0" applyAlignment="1" applyBorder="1" applyFont="1">
      <alignment vertical="center"/>
    </xf>
    <xf borderId="6" fillId="0" fontId="4" numFmtId="14" xfId="0" applyAlignment="1" applyBorder="1" applyFont="1" applyNumberFormat="1">
      <alignment horizontal="center" shrinkToFit="0" vertical="center" wrapText="1"/>
    </xf>
    <xf borderId="6" fillId="0" fontId="4" numFmtId="0" xfId="0" applyAlignment="1" applyBorder="1" applyFont="1">
      <alignment horizontal="center"/>
    </xf>
    <xf borderId="6" fillId="0" fontId="4" numFmtId="164" xfId="0" applyAlignment="1" applyBorder="1" applyFont="1" applyNumberFormat="1">
      <alignment horizontal="center"/>
    </xf>
    <xf borderId="5" fillId="13" fontId="3" numFmtId="0" xfId="0" applyAlignment="1" applyBorder="1" applyFill="1" applyFont="1">
      <alignment horizontal="center" vertical="center"/>
    </xf>
    <xf borderId="5" fillId="13" fontId="3" numFmtId="0" xfId="0" applyAlignment="1" applyBorder="1" applyFont="1">
      <alignment horizontal="center" shrinkToFit="0" vertical="center" wrapText="1"/>
    </xf>
    <xf borderId="4" fillId="13" fontId="3" numFmtId="14" xfId="0" applyAlignment="1" applyBorder="1" applyFont="1" applyNumberFormat="1">
      <alignment horizontal="center" shrinkToFit="0" vertical="center" wrapText="1"/>
    </xf>
    <xf borderId="4" fillId="13" fontId="3" numFmtId="0" xfId="0" applyAlignment="1" applyBorder="1" applyFont="1">
      <alignment horizontal="center" shrinkToFit="0" vertical="center" wrapText="1"/>
    </xf>
    <xf borderId="4" fillId="13" fontId="3" numFmtId="0" xfId="0" applyAlignment="1" applyBorder="1" applyFont="1">
      <alignment horizontal="center" shrinkToFit="0" wrapText="1"/>
    </xf>
    <xf borderId="4" fillId="13" fontId="3" numFmtId="164" xfId="0" applyAlignment="1" applyBorder="1" applyFont="1" applyNumberFormat="1">
      <alignment horizontal="center" shrinkToFit="0" wrapText="1"/>
    </xf>
    <xf borderId="4" fillId="13" fontId="3" numFmtId="164" xfId="0" applyAlignment="1" applyBorder="1" applyFont="1" applyNumberFormat="1">
      <alignment horizontal="center" shrinkToFit="0" vertical="center" wrapText="1"/>
    </xf>
    <xf borderId="4" fillId="13" fontId="4" numFmtId="14" xfId="0" applyAlignment="1" applyBorder="1" applyFont="1" applyNumberFormat="1">
      <alignment horizontal="center" shrinkToFit="0" vertical="center" wrapText="1"/>
    </xf>
    <xf borderId="4" fillId="13" fontId="4" numFmtId="0" xfId="0" applyAlignment="1" applyBorder="1" applyFont="1">
      <alignment horizontal="center"/>
    </xf>
    <xf borderId="4" fillId="13" fontId="4" numFmtId="0" xfId="0" applyAlignment="1" applyBorder="1" applyFont="1">
      <alignment horizontal="center" shrinkToFit="0" wrapText="1"/>
    </xf>
    <xf borderId="4" fillId="13" fontId="4" numFmtId="164" xfId="0" applyAlignment="1" applyBorder="1" applyFont="1" applyNumberFormat="1">
      <alignment horizontal="center" shrinkToFit="0" wrapText="1"/>
    </xf>
    <xf borderId="4" fillId="13" fontId="4" numFmtId="164" xfId="0" applyAlignment="1" applyBorder="1" applyFont="1" applyNumberFormat="1">
      <alignment horizontal="center" vertical="center"/>
    </xf>
    <xf borderId="8" fillId="13" fontId="3" numFmtId="0" xfId="0" applyAlignment="1" applyBorder="1" applyFont="1">
      <alignment horizontal="center" vertical="center"/>
    </xf>
    <xf borderId="8" fillId="13" fontId="3" numFmtId="0" xfId="0" applyAlignment="1" applyBorder="1" applyFont="1">
      <alignment horizontal="center" shrinkToFit="0" vertical="center" wrapText="1"/>
    </xf>
    <xf borderId="4" fillId="13" fontId="4" numFmtId="0" xfId="0" applyAlignment="1" applyBorder="1" applyFont="1">
      <alignment horizontal="center" vertical="center"/>
    </xf>
    <xf borderId="5" fillId="14" fontId="3" numFmtId="0" xfId="0" applyAlignment="1" applyBorder="1" applyFill="1" applyFont="1">
      <alignment horizontal="center" vertical="center"/>
    </xf>
    <xf borderId="5" fillId="14" fontId="3" numFmtId="0" xfId="0" applyAlignment="1" applyBorder="1" applyFont="1">
      <alignment horizontal="center" shrinkToFit="0" vertical="center" wrapText="1"/>
    </xf>
    <xf borderId="4" fillId="14" fontId="3" numFmtId="14" xfId="0" applyAlignment="1" applyBorder="1" applyFont="1" applyNumberFormat="1">
      <alignment horizontal="center" shrinkToFit="0" vertical="center" wrapText="1"/>
    </xf>
    <xf borderId="4" fillId="14" fontId="3" numFmtId="0" xfId="0" applyAlignment="1" applyBorder="1" applyFont="1">
      <alignment horizontal="center" shrinkToFit="0" wrapText="1"/>
    </xf>
    <xf borderId="4" fillId="14" fontId="3" numFmtId="0" xfId="0" applyAlignment="1" applyBorder="1" applyFont="1">
      <alignment horizontal="center" shrinkToFit="0" vertical="center" wrapText="1"/>
    </xf>
    <xf borderId="4" fillId="14" fontId="3" numFmtId="164" xfId="0" applyAlignment="1" applyBorder="1" applyFont="1" applyNumberFormat="1">
      <alignment horizontal="center" shrinkToFit="0" wrapText="1"/>
    </xf>
    <xf borderId="4" fillId="14" fontId="3" numFmtId="164" xfId="0" applyAlignment="1" applyBorder="1" applyFont="1" applyNumberFormat="1">
      <alignment horizontal="center" shrinkToFit="0" vertical="center" wrapText="1"/>
    </xf>
    <xf borderId="4" fillId="14" fontId="4" numFmtId="14" xfId="0" applyAlignment="1" applyBorder="1" applyFont="1" applyNumberFormat="1">
      <alignment horizontal="center" shrinkToFit="0" vertical="center" wrapText="1"/>
    </xf>
    <xf borderId="4" fillId="14" fontId="4" numFmtId="0" xfId="0" applyAlignment="1" applyBorder="1" applyFont="1">
      <alignment horizontal="center"/>
    </xf>
    <xf borderId="4" fillId="14" fontId="4" numFmtId="164" xfId="0" applyAlignment="1" applyBorder="1" applyFont="1" applyNumberFormat="1">
      <alignment horizontal="center"/>
    </xf>
    <xf borderId="4" fillId="14" fontId="4" numFmtId="164" xfId="0" applyAlignment="1" applyBorder="1" applyFont="1" applyNumberFormat="1">
      <alignment horizontal="center" vertical="center"/>
    </xf>
    <xf borderId="18" fillId="14" fontId="4" numFmtId="14" xfId="0" applyAlignment="1" applyBorder="1" applyFont="1" applyNumberFormat="1">
      <alignment horizontal="center" shrinkToFit="0" vertical="center" wrapText="1"/>
    </xf>
    <xf borderId="18" fillId="14" fontId="4" numFmtId="0" xfId="0" applyAlignment="1" applyBorder="1" applyFont="1">
      <alignment horizontal="center"/>
    </xf>
    <xf borderId="5" fillId="15" fontId="3" numFmtId="0" xfId="0" applyAlignment="1" applyBorder="1" applyFill="1" applyFont="1">
      <alignment horizontal="center" vertical="center"/>
    </xf>
    <xf borderId="5" fillId="15" fontId="3" numFmtId="0" xfId="0" applyAlignment="1" applyBorder="1" applyFont="1">
      <alignment horizontal="center" shrinkToFit="0" vertical="center" wrapText="1"/>
    </xf>
    <xf borderId="5" fillId="15" fontId="3" numFmtId="14" xfId="0" applyAlignment="1" applyBorder="1" applyFont="1" applyNumberFormat="1">
      <alignment horizontal="center" shrinkToFit="0" vertical="center" wrapText="1"/>
    </xf>
    <xf borderId="5" fillId="15" fontId="3" numFmtId="164" xfId="0" applyAlignment="1" applyBorder="1" applyFont="1" applyNumberFormat="1">
      <alignment horizontal="center" shrinkToFit="0" vertical="center" wrapText="1"/>
    </xf>
    <xf borderId="4" fillId="15" fontId="4" numFmtId="14" xfId="0" applyAlignment="1" applyBorder="1" applyFont="1" applyNumberFormat="1">
      <alignment horizontal="center" shrinkToFit="0" vertical="center" wrapText="1"/>
    </xf>
    <xf borderId="4" fillId="15" fontId="4" numFmtId="0" xfId="0" applyAlignment="1" applyBorder="1" applyFont="1">
      <alignment horizontal="center"/>
    </xf>
    <xf borderId="4" fillId="15" fontId="4" numFmtId="164" xfId="0" applyAlignment="1" applyBorder="1" applyFont="1" applyNumberFormat="1">
      <alignment horizontal="center"/>
    </xf>
    <xf borderId="4" fillId="15" fontId="4" numFmtId="164" xfId="0" applyAlignment="1" applyBorder="1" applyFont="1" applyNumberFormat="1">
      <alignment horizontal="center" vertical="center"/>
    </xf>
    <xf borderId="4" fillId="15" fontId="3" numFmtId="14" xfId="0" applyAlignment="1" applyBorder="1" applyFont="1" applyNumberFormat="1">
      <alignment horizontal="center" shrinkToFit="0" vertical="center" wrapText="1"/>
    </xf>
    <xf borderId="7" fillId="0" fontId="3" numFmtId="0" xfId="0" applyAlignment="1" applyBorder="1" applyFont="1">
      <alignment horizontal="center" shrinkToFit="0" vertical="center" wrapText="1"/>
    </xf>
    <xf borderId="26" fillId="0" fontId="4" numFmtId="1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center"/>
    </xf>
    <xf borderId="0" fillId="0" fontId="4" numFmtId="164" xfId="0" applyAlignment="1" applyFont="1" applyNumberFormat="1">
      <alignment horizontal="center"/>
    </xf>
    <xf borderId="4" fillId="15" fontId="4" numFmtId="0" xfId="0" applyAlignment="1" applyBorder="1" applyFont="1">
      <alignment horizontal="center" vertical="center"/>
    </xf>
    <xf borderId="12" fillId="15" fontId="3" numFmtId="14" xfId="0" applyAlignment="1" applyBorder="1" applyFont="1" applyNumberFormat="1">
      <alignment horizontal="center" shrinkToFit="0" vertical="center" wrapText="1"/>
    </xf>
    <xf borderId="4" fillId="6" fontId="4" numFmtId="0" xfId="0" applyAlignment="1" applyBorder="1" applyFont="1">
      <alignment horizontal="center" shrinkToFit="0" wrapText="1"/>
    </xf>
    <xf borderId="4" fillId="6" fontId="4" numFmtId="0" xfId="0" applyAlignment="1" applyBorder="1" applyFont="1">
      <alignment horizontal="center"/>
    </xf>
    <xf borderId="5" fillId="16" fontId="3" numFmtId="0" xfId="0" applyAlignment="1" applyBorder="1" applyFill="1" applyFont="1">
      <alignment horizontal="center" vertical="center"/>
    </xf>
    <xf borderId="5" fillId="16" fontId="3" numFmtId="0" xfId="0" applyAlignment="1" applyBorder="1" applyFont="1">
      <alignment horizontal="center" shrinkToFit="0" vertical="center" wrapText="1"/>
    </xf>
    <xf borderId="5" fillId="16" fontId="3" numFmtId="14" xfId="0" applyAlignment="1" applyBorder="1" applyFont="1" applyNumberFormat="1">
      <alignment horizontal="center" shrinkToFit="0" vertical="center" wrapText="1"/>
    </xf>
    <xf borderId="5" fillId="16" fontId="3" numFmtId="164" xfId="0" applyAlignment="1" applyBorder="1" applyFont="1" applyNumberFormat="1">
      <alignment horizontal="center" shrinkToFit="0" vertical="center" wrapText="1"/>
    </xf>
    <xf borderId="4" fillId="16" fontId="4" numFmtId="14" xfId="0" applyAlignment="1" applyBorder="1" applyFont="1" applyNumberFormat="1">
      <alignment horizontal="center" shrinkToFit="0" vertical="center" wrapText="1"/>
    </xf>
    <xf borderId="4" fillId="16" fontId="4" numFmtId="0" xfId="0" applyAlignment="1" applyBorder="1" applyFont="1">
      <alignment horizontal="center"/>
    </xf>
    <xf borderId="4" fillId="16" fontId="4" numFmtId="164" xfId="0" applyAlignment="1" applyBorder="1" applyFont="1" applyNumberFormat="1">
      <alignment horizontal="center"/>
    </xf>
    <xf borderId="4" fillId="16" fontId="4" numFmtId="164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/>
    </xf>
    <xf borderId="0" fillId="0" fontId="3" numFmtId="0" xfId="0" applyAlignment="1" applyFont="1">
      <alignment vertical="center"/>
    </xf>
    <xf borderId="4" fillId="2" fontId="3" numFmtId="0" xfId="0" applyAlignment="1" applyBorder="1" applyFont="1">
      <alignment horizontal="center" vertical="center"/>
    </xf>
    <xf borderId="20" fillId="14" fontId="4" numFmtId="0" xfId="0" applyBorder="1" applyFont="1"/>
    <xf borderId="5" fillId="2" fontId="3" numFmtId="165" xfId="0" applyAlignment="1" applyBorder="1" applyFont="1" applyNumberFormat="1">
      <alignment horizontal="center" shrinkToFit="0" vertical="center" wrapText="1"/>
    </xf>
    <xf borderId="20" fillId="14" fontId="3" numFmtId="0" xfId="0" applyBorder="1" applyFont="1"/>
    <xf borderId="4" fillId="2" fontId="4" numFmtId="165" xfId="0" applyAlignment="1" applyBorder="1" applyFont="1" applyNumberFormat="1">
      <alignment horizontal="center" vertical="center"/>
    </xf>
    <xf borderId="4" fillId="6" fontId="4" numFmtId="0" xfId="0" applyAlignment="1" applyBorder="1" applyFont="1">
      <alignment horizontal="center" vertical="center"/>
    </xf>
    <xf borderId="4" fillId="6" fontId="4" numFmtId="164" xfId="0" applyAlignment="1" applyBorder="1" applyFont="1" applyNumberFormat="1">
      <alignment horizontal="center" vertical="center"/>
    </xf>
    <xf borderId="4" fillId="6" fontId="4" numFmtId="165" xfId="0" applyAlignment="1" applyBorder="1" applyFont="1" applyNumberFormat="1">
      <alignment horizontal="center" vertical="center"/>
    </xf>
    <xf borderId="4" fillId="6" fontId="3" numFmtId="14" xfId="0" applyAlignment="1" applyBorder="1" applyFont="1" applyNumberFormat="1">
      <alignment horizontal="center" shrinkToFit="0" vertical="center" wrapText="1"/>
    </xf>
    <xf borderId="20" fillId="6" fontId="4" numFmtId="0" xfId="0" applyBorder="1" applyFont="1"/>
    <xf borderId="20" fillId="14" fontId="4" numFmtId="0" xfId="0" applyAlignment="1" applyBorder="1" applyFont="1">
      <alignment horizontal="center" shrinkToFit="0" wrapText="1"/>
    </xf>
    <xf borderId="0" fillId="0" fontId="4" numFmtId="165" xfId="0" applyAlignment="1" applyFont="1" applyNumberFormat="1">
      <alignment horizontal="center" vertical="center"/>
    </xf>
    <xf borderId="4" fillId="6" fontId="4" numFmtId="3" xfId="0" applyAlignment="1" applyBorder="1" applyFont="1" applyNumberFormat="1">
      <alignment horizontal="center" vertical="center"/>
    </xf>
    <xf borderId="5" fillId="5" fontId="3" numFmtId="165" xfId="0" applyAlignment="1" applyBorder="1" applyFont="1" applyNumberFormat="1">
      <alignment horizontal="center" shrinkToFit="0" vertical="center" wrapText="1"/>
    </xf>
    <xf borderId="4" fillId="5" fontId="4" numFmtId="165" xfId="0" applyAlignment="1" applyBorder="1" applyFont="1" applyNumberFormat="1">
      <alignment horizontal="center" vertical="center"/>
    </xf>
    <xf borderId="20" fillId="6" fontId="4" numFmtId="0" xfId="0" applyAlignment="1" applyBorder="1" applyFont="1">
      <alignment shrinkToFit="0" wrapText="1"/>
    </xf>
    <xf borderId="20" fillId="14" fontId="4" numFmtId="14" xfId="0" applyBorder="1" applyFont="1" applyNumberFormat="1"/>
    <xf borderId="5" fillId="7" fontId="3" numFmtId="165" xfId="0" applyAlignment="1" applyBorder="1" applyFont="1" applyNumberFormat="1">
      <alignment horizontal="center" shrinkToFit="0" vertical="center" wrapText="1"/>
    </xf>
    <xf borderId="4" fillId="7" fontId="4" numFmtId="165" xfId="0" applyAlignment="1" applyBorder="1" applyFont="1" applyNumberFormat="1">
      <alignment horizontal="center" vertical="center"/>
    </xf>
    <xf borderId="0" fillId="0" fontId="4" numFmtId="17" xfId="0" applyAlignment="1" applyFont="1" applyNumberFormat="1">
      <alignment horizontal="center" vertical="center"/>
    </xf>
    <xf borderId="5" fillId="8" fontId="3" numFmtId="165" xfId="0" applyAlignment="1" applyBorder="1" applyFont="1" applyNumberFormat="1">
      <alignment horizontal="center" shrinkToFit="0" vertical="center" wrapText="1"/>
    </xf>
    <xf borderId="4" fillId="8" fontId="4" numFmtId="165" xfId="0" applyAlignment="1" applyBorder="1" applyFont="1" applyNumberFormat="1">
      <alignment horizontal="center" vertical="center"/>
    </xf>
    <xf borderId="4" fillId="6" fontId="6" numFmtId="14" xfId="0" applyAlignment="1" applyBorder="1" applyFont="1" applyNumberFormat="1">
      <alignment horizontal="center" shrinkToFit="0" vertical="center" wrapText="1"/>
    </xf>
    <xf borderId="5" fillId="9" fontId="3" numFmtId="165" xfId="0" applyAlignment="1" applyBorder="1" applyFont="1" applyNumberFormat="1">
      <alignment horizontal="center" shrinkToFit="0" vertical="center" wrapText="1"/>
    </xf>
    <xf borderId="4" fillId="9" fontId="4" numFmtId="165" xfId="0" applyAlignment="1" applyBorder="1" applyFont="1" applyNumberFormat="1">
      <alignment horizontal="center" vertical="center"/>
    </xf>
    <xf borderId="20" fillId="6" fontId="4" numFmtId="0" xfId="0" applyAlignment="1" applyBorder="1" applyFont="1">
      <alignment horizontal="center" shrinkToFit="0" wrapText="1"/>
    </xf>
    <xf borderId="4" fillId="17" fontId="4" numFmtId="14" xfId="0" applyAlignment="1" applyBorder="1" applyFill="1" applyFont="1" applyNumberFormat="1">
      <alignment horizontal="center" shrinkToFit="0" vertical="center" wrapText="1"/>
    </xf>
    <xf borderId="20" fillId="4" fontId="4" numFmtId="165" xfId="0" applyAlignment="1" applyBorder="1" applyFont="1" applyNumberFormat="1">
      <alignment horizontal="center" vertical="center"/>
    </xf>
    <xf borderId="15" fillId="9" fontId="4" numFmtId="165" xfId="0" applyAlignment="1" applyBorder="1" applyFont="1" applyNumberFormat="1">
      <alignment horizontal="center" vertical="center"/>
    </xf>
    <xf borderId="20" fillId="18" fontId="3" numFmtId="0" xfId="0" applyAlignment="1" applyBorder="1" applyFill="1" applyFont="1">
      <alignment horizontal="center" shrinkToFit="0" vertical="center" wrapText="1"/>
    </xf>
    <xf borderId="14" fillId="18" fontId="4" numFmtId="14" xfId="0" applyAlignment="1" applyBorder="1" applyFont="1" applyNumberFormat="1">
      <alignment horizontal="center" shrinkToFit="0" vertical="center" wrapText="1"/>
    </xf>
    <xf borderId="14" fillId="18" fontId="4" numFmtId="0" xfId="0" applyAlignment="1" applyBorder="1" applyFont="1">
      <alignment horizontal="center" shrinkToFit="0" vertical="center" wrapText="1"/>
    </xf>
    <xf borderId="20" fillId="18" fontId="4" numFmtId="17" xfId="0" applyBorder="1" applyFont="1" applyNumberFormat="1"/>
    <xf borderId="20" fillId="18" fontId="4" numFmtId="0" xfId="0" applyBorder="1" applyFont="1"/>
    <xf borderId="26" fillId="0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center" shrinkToFit="0" vertical="center" wrapText="1"/>
    </xf>
    <xf borderId="8" fillId="14" fontId="4" numFmtId="0" xfId="0" applyBorder="1" applyFont="1"/>
    <xf borderId="14" fillId="9" fontId="4" numFmtId="0" xfId="0" applyAlignment="1" applyBorder="1" applyFont="1">
      <alignment horizontal="center" shrinkToFit="0" vertical="center" wrapText="1"/>
    </xf>
    <xf borderId="14" fillId="9" fontId="4" numFmtId="165" xfId="0" applyAlignment="1" applyBorder="1" applyFont="1" applyNumberFormat="1">
      <alignment horizontal="center" shrinkToFit="0" vertical="center" wrapText="1"/>
    </xf>
    <xf borderId="5" fillId="10" fontId="3" numFmtId="165" xfId="0" applyAlignment="1" applyBorder="1" applyFont="1" applyNumberFormat="1">
      <alignment horizontal="center" shrinkToFit="0" vertical="center" wrapText="1"/>
    </xf>
    <xf borderId="4" fillId="10" fontId="4" numFmtId="165" xfId="0" applyAlignment="1" applyBorder="1" applyFont="1" applyNumberFormat="1">
      <alignment horizontal="center" vertical="center"/>
    </xf>
    <xf borderId="4" fillId="17" fontId="4" numFmtId="0" xfId="0" applyAlignment="1" applyBorder="1" applyFont="1">
      <alignment horizontal="center" vertical="center"/>
    </xf>
    <xf borderId="4" fillId="17" fontId="4" numFmtId="164" xfId="0" applyAlignment="1" applyBorder="1" applyFont="1" applyNumberFormat="1">
      <alignment horizontal="center" vertical="center"/>
    </xf>
    <xf borderId="4" fillId="17" fontId="4" numFmtId="165" xfId="0" applyAlignment="1" applyBorder="1" applyFont="1" applyNumberFormat="1">
      <alignment horizontal="center" vertical="center"/>
    </xf>
    <xf borderId="0" fillId="0" fontId="4" numFmtId="14" xfId="0" applyFont="1" applyNumberFormat="1"/>
    <xf borderId="20" fillId="4" fontId="3" numFmtId="165" xfId="0" applyAlignment="1" applyBorder="1" applyFont="1" applyNumberFormat="1">
      <alignment horizontal="center" vertical="top"/>
    </xf>
    <xf borderId="20" fillId="14" fontId="3" numFmtId="0" xfId="0" applyAlignment="1" applyBorder="1" applyFont="1">
      <alignment horizontal="center" vertical="top"/>
    </xf>
    <xf borderId="5" fillId="11" fontId="3" numFmtId="165" xfId="0" applyAlignment="1" applyBorder="1" applyFont="1" applyNumberFormat="1">
      <alignment horizontal="center" shrinkToFit="0" vertical="center" wrapText="1"/>
    </xf>
    <xf borderId="4" fillId="11" fontId="4" numFmtId="165" xfId="0" applyAlignment="1" applyBorder="1" applyFont="1" applyNumberFormat="1">
      <alignment horizontal="center" vertical="center"/>
    </xf>
    <xf borderId="4" fillId="11" fontId="4" numFmtId="14" xfId="0" applyBorder="1" applyFont="1" applyNumberFormat="1"/>
    <xf borderId="4" fillId="11" fontId="4" numFmtId="165" xfId="0" applyBorder="1" applyFont="1" applyNumberFormat="1"/>
    <xf borderId="5" fillId="12" fontId="3" numFmtId="165" xfId="0" applyAlignment="1" applyBorder="1" applyFont="1" applyNumberFormat="1">
      <alignment horizontal="center" shrinkToFit="0" vertical="center" wrapText="1"/>
    </xf>
    <xf borderId="4" fillId="12" fontId="3" numFmtId="165" xfId="0" applyAlignment="1" applyBorder="1" applyFont="1" applyNumberFormat="1">
      <alignment horizontal="center" shrinkToFit="0" vertical="center" wrapText="1"/>
    </xf>
    <xf borderId="4" fillId="12" fontId="4" numFmtId="165" xfId="0" applyAlignment="1" applyBorder="1" applyFont="1" applyNumberFormat="1">
      <alignment horizontal="center" vertical="center"/>
    </xf>
    <xf borderId="4" fillId="13" fontId="3" numFmtId="165" xfId="0" applyAlignment="1" applyBorder="1" applyFont="1" applyNumberFormat="1">
      <alignment horizontal="center" shrinkToFit="0" vertical="center" wrapText="1"/>
    </xf>
    <xf borderId="4" fillId="13" fontId="4" numFmtId="165" xfId="0" applyAlignment="1" applyBorder="1" applyFont="1" applyNumberFormat="1">
      <alignment horizontal="center" vertical="center"/>
    </xf>
    <xf borderId="4" fillId="14" fontId="3" numFmtId="165" xfId="0" applyAlignment="1" applyBorder="1" applyFont="1" applyNumberFormat="1">
      <alignment horizontal="center" shrinkToFit="0" vertical="center" wrapText="1"/>
    </xf>
    <xf borderId="4" fillId="14" fontId="4" numFmtId="165" xfId="0" applyAlignment="1" applyBorder="1" applyFont="1" applyNumberFormat="1">
      <alignment horizontal="center" vertical="center"/>
    </xf>
    <xf borderId="4" fillId="14" fontId="4" numFmtId="0" xfId="0" applyAlignment="1" applyBorder="1" applyFont="1">
      <alignment horizontal="center" shrinkToFit="0" vertical="center" wrapText="1"/>
    </xf>
    <xf borderId="4" fillId="14" fontId="4" numFmtId="165" xfId="0" applyAlignment="1" applyBorder="1" applyFont="1" applyNumberFormat="1">
      <alignment horizontal="center" shrinkToFit="0" vertical="center" wrapText="1"/>
    </xf>
    <xf borderId="5" fillId="15" fontId="3" numFmtId="165" xfId="0" applyAlignment="1" applyBorder="1" applyFont="1" applyNumberFormat="1">
      <alignment horizontal="center" shrinkToFit="0" vertical="center" wrapText="1"/>
    </xf>
    <xf borderId="4" fillId="15" fontId="4" numFmtId="165" xfId="0" applyAlignment="1" applyBorder="1" applyFont="1" applyNumberFormat="1">
      <alignment horizontal="center" vertical="center"/>
    </xf>
    <xf borderId="20" fillId="15" fontId="4" numFmtId="14" xfId="0" applyBorder="1" applyFont="1" applyNumberFormat="1"/>
    <xf borderId="20" fillId="15" fontId="4" numFmtId="0" xfId="0" applyAlignment="1" applyBorder="1" applyFont="1">
      <alignment horizontal="center"/>
    </xf>
    <xf borderId="20" fillId="15" fontId="4" numFmtId="165" xfId="0" applyBorder="1" applyFont="1" applyNumberFormat="1"/>
    <xf borderId="5" fillId="16" fontId="3" numFmtId="165" xfId="0" applyAlignment="1" applyBorder="1" applyFont="1" applyNumberFormat="1">
      <alignment horizontal="center" shrinkToFit="0" vertical="center" wrapText="1"/>
    </xf>
    <xf borderId="4" fillId="16" fontId="4" numFmtId="165" xfId="0" applyAlignment="1" applyBorder="1" applyFont="1" applyNumberFormat="1">
      <alignment horizontal="center" vertical="center"/>
    </xf>
    <xf borderId="5" fillId="19" fontId="3" numFmtId="0" xfId="0" applyAlignment="1" applyBorder="1" applyFill="1" applyFont="1">
      <alignment horizontal="center" vertical="center"/>
    </xf>
    <xf borderId="5" fillId="19" fontId="3" numFmtId="0" xfId="0" applyAlignment="1" applyBorder="1" applyFont="1">
      <alignment horizontal="center" shrinkToFit="0" vertical="center" wrapText="1"/>
    </xf>
    <xf borderId="5" fillId="19" fontId="3" numFmtId="14" xfId="0" applyAlignment="1" applyBorder="1" applyFont="1" applyNumberFormat="1">
      <alignment horizontal="center" shrinkToFit="0" vertical="center" wrapText="1"/>
    </xf>
    <xf borderId="5" fillId="19" fontId="3" numFmtId="164" xfId="0" applyAlignment="1" applyBorder="1" applyFont="1" applyNumberFormat="1">
      <alignment horizontal="center" shrinkToFit="0" vertical="center" wrapText="1"/>
    </xf>
    <xf borderId="5" fillId="19" fontId="3" numFmtId="165" xfId="0" applyAlignment="1" applyBorder="1" applyFont="1" applyNumberFormat="1">
      <alignment horizontal="center" shrinkToFit="0" vertical="center" wrapText="1"/>
    </xf>
    <xf borderId="20" fillId="19" fontId="4" numFmtId="0" xfId="0" applyBorder="1" applyFont="1"/>
    <xf borderId="1" fillId="19" fontId="5" numFmtId="14" xfId="0" applyAlignment="1" applyBorder="1" applyFont="1" applyNumberFormat="1">
      <alignment horizontal="center" shrinkToFit="0" vertical="center" wrapText="1"/>
    </xf>
    <xf borderId="4" fillId="19" fontId="4" numFmtId="14" xfId="0" applyAlignment="1" applyBorder="1" applyFont="1" applyNumberFormat="1">
      <alignment horizontal="center" shrinkToFit="0" vertical="center" wrapText="1"/>
    </xf>
    <xf borderId="4" fillId="19" fontId="4" numFmtId="0" xfId="0" applyAlignment="1" applyBorder="1" applyFont="1">
      <alignment horizontal="center"/>
    </xf>
    <xf borderId="4" fillId="19" fontId="4" numFmtId="164" xfId="0" applyAlignment="1" applyBorder="1" applyFont="1" applyNumberFormat="1">
      <alignment horizontal="center"/>
    </xf>
    <xf borderId="4" fillId="19" fontId="4" numFmtId="164" xfId="0" applyAlignment="1" applyBorder="1" applyFont="1" applyNumberFormat="1">
      <alignment horizontal="center" vertical="center"/>
    </xf>
    <xf borderId="4" fillId="19" fontId="4" numFmtId="165" xfId="0" applyAlignment="1" applyBorder="1" applyFont="1" applyNumberFormat="1">
      <alignment horizontal="center" vertical="center"/>
    </xf>
    <xf borderId="20" fillId="19" fontId="4" numFmtId="17" xfId="0" applyBorder="1" applyFont="1" applyNumberFormat="1"/>
    <xf borderId="20" fillId="19" fontId="7" numFmtId="0" xfId="0" applyAlignment="1" applyBorder="1" applyFont="1">
      <alignment shrinkToFit="0" wrapText="1"/>
    </xf>
    <xf borderId="20" fillId="20" fontId="7" numFmtId="0" xfId="0" applyAlignment="1" applyBorder="1" applyFill="1" applyFont="1">
      <alignment shrinkToFit="0" wrapText="1"/>
    </xf>
    <xf borderId="4" fillId="2" fontId="3" numFmtId="166" xfId="0" applyAlignment="1" applyBorder="1" applyFont="1" applyNumberFormat="1">
      <alignment horizontal="center" shrinkToFit="0" vertical="center" wrapText="1"/>
    </xf>
    <xf borderId="1" fillId="2" fontId="3" numFmtId="166" xfId="0" applyAlignment="1" applyBorder="1" applyFont="1" applyNumberFormat="1">
      <alignment horizontal="center" shrinkToFit="0" vertical="center" wrapText="1"/>
    </xf>
    <xf borderId="5" fillId="2" fontId="3" numFmtId="166" xfId="0" applyAlignment="1" applyBorder="1" applyFont="1" applyNumberFormat="1">
      <alignment horizontal="center" shrinkToFit="0" vertical="center" wrapText="1"/>
    </xf>
    <xf borderId="8" fillId="4" fontId="3" numFmtId="166" xfId="0" applyAlignment="1" applyBorder="1" applyFont="1" applyNumberFormat="1">
      <alignment horizontal="center" shrinkToFit="0" vertical="center" wrapText="1"/>
    </xf>
    <xf borderId="0" fillId="0" fontId="3" numFmtId="166" xfId="0" applyAlignment="1" applyFont="1" applyNumberFormat="1">
      <alignment horizontal="center" shrinkToFit="0" vertical="center" wrapText="1"/>
    </xf>
    <xf borderId="7" fillId="0" fontId="3" numFmtId="166" xfId="0" applyAlignment="1" applyBorder="1" applyFont="1" applyNumberFormat="1">
      <alignment horizontal="center" shrinkToFit="0" vertical="center" wrapText="1"/>
    </xf>
    <xf borderId="1" fillId="3" fontId="5" numFmtId="166" xfId="0" applyAlignment="1" applyBorder="1" applyFont="1" applyNumberFormat="1">
      <alignment horizontal="center" shrinkToFit="0" vertical="center" wrapText="1"/>
    </xf>
    <xf borderId="4" fillId="2" fontId="4" numFmtId="166" xfId="0" applyAlignment="1" applyBorder="1" applyFont="1" applyNumberFormat="1">
      <alignment horizontal="center" shrinkToFit="0" vertical="center" wrapText="1"/>
    </xf>
    <xf borderId="7" fillId="0" fontId="4" numFmtId="166" xfId="0" applyAlignment="1" applyBorder="1" applyFont="1" applyNumberFormat="1">
      <alignment horizontal="center" shrinkToFit="0" vertical="center" wrapText="1"/>
    </xf>
    <xf borderId="5" fillId="5" fontId="3" numFmtId="166" xfId="0" applyAlignment="1" applyBorder="1" applyFont="1" applyNumberFormat="1">
      <alignment horizontal="center" shrinkToFit="0" vertical="center" wrapText="1"/>
    </xf>
    <xf borderId="4" fillId="5" fontId="4" numFmtId="166" xfId="0" applyAlignment="1" applyBorder="1" applyFont="1" applyNumberFormat="1">
      <alignment horizontal="center" shrinkToFit="0" vertical="center" wrapText="1"/>
    </xf>
    <xf borderId="4" fillId="5" fontId="4" numFmtId="166" xfId="0" applyAlignment="1" applyBorder="1" applyFont="1" applyNumberFormat="1">
      <alignment horizontal="center" readingOrder="0" shrinkToFit="0" vertical="center" wrapText="1"/>
    </xf>
    <xf borderId="4" fillId="5" fontId="4" numFmtId="0" xfId="0" applyAlignment="1" applyBorder="1" applyFont="1">
      <alignment horizontal="center" readingOrder="0" vertical="center"/>
    </xf>
    <xf borderId="4" fillId="5" fontId="4" numFmtId="164" xfId="0" applyAlignment="1" applyBorder="1" applyFont="1" applyNumberFormat="1">
      <alignment horizontal="center" readingOrder="0" vertical="center"/>
    </xf>
    <xf borderId="4" fillId="5" fontId="4" numFmtId="165" xfId="0" applyAlignment="1" applyBorder="1" applyFont="1" applyNumberFormat="1">
      <alignment horizontal="center" readingOrder="0" vertical="center"/>
    </xf>
    <xf borderId="27" fillId="6" fontId="4" numFmtId="164" xfId="0" applyAlignment="1" applyBorder="1" applyFont="1" applyNumberFormat="1">
      <alignment horizontal="center" shrinkToFit="0" vertical="center" wrapText="1"/>
    </xf>
    <xf borderId="5" fillId="0" fontId="3" numFmtId="165" xfId="0" applyAlignment="1" applyBorder="1" applyFont="1" applyNumberFormat="1">
      <alignment horizontal="center" shrinkToFit="0" vertical="center" wrapText="1"/>
    </xf>
    <xf borderId="5" fillId="0" fontId="3" numFmtId="14" xfId="0" applyAlignment="1" applyBorder="1" applyFont="1" applyNumberFormat="1">
      <alignment horizontal="center" shrinkToFit="0" vertical="center" wrapText="1"/>
    </xf>
    <xf borderId="28" fillId="0" fontId="2" numFmtId="0" xfId="0" applyBorder="1" applyFont="1"/>
    <xf borderId="4" fillId="5" fontId="4" numFmtId="167" xfId="0" applyAlignment="1" applyBorder="1" applyFont="1" applyNumberFormat="1">
      <alignment horizontal="center" shrinkToFit="0" vertical="center" wrapText="1"/>
    </xf>
    <xf borderId="4" fillId="5" fontId="4" numFmtId="14" xfId="0" applyBorder="1" applyFont="1" applyNumberFormat="1"/>
    <xf borderId="4" fillId="5" fontId="4" numFmtId="3" xfId="0" applyAlignment="1" applyBorder="1" applyFont="1" applyNumberFormat="1">
      <alignment horizontal="center" readingOrder="0" vertical="center"/>
    </xf>
    <xf borderId="4" fillId="5" fontId="4" numFmtId="0" xfId="0" applyAlignment="1" applyBorder="1" applyFont="1">
      <alignment horizontal="center" readingOrder="0" shrinkToFit="0" vertical="center" wrapText="1"/>
    </xf>
    <xf borderId="4" fillId="5" fontId="4" numFmtId="167" xfId="0" applyAlignment="1" applyBorder="1" applyFont="1" applyNumberFormat="1">
      <alignment horizontal="center" readingOrder="0" shrinkToFit="0" vertical="center" wrapText="1"/>
    </xf>
    <xf borderId="4" fillId="5" fontId="4" numFmtId="0" xfId="0" applyBorder="1" applyFont="1"/>
    <xf borderId="4" fillId="5" fontId="4" numFmtId="168" xfId="0" applyAlignment="1" applyBorder="1" applyFont="1" applyNumberFormat="1">
      <alignment readingOrder="0"/>
    </xf>
    <xf borderId="4" fillId="5" fontId="4" numFmtId="0" xfId="0" applyAlignment="1" applyBorder="1" applyFont="1">
      <alignment horizontal="center" readingOrder="0"/>
    </xf>
    <xf borderId="4" fillId="5" fontId="4" numFmtId="164" xfId="0" applyAlignment="1" applyBorder="1" applyFont="1" applyNumberFormat="1">
      <alignment horizontal="center" readingOrder="0"/>
    </xf>
    <xf borderId="4" fillId="18" fontId="4" numFmtId="165" xfId="0" applyAlignment="1" applyBorder="1" applyFont="1" applyNumberFormat="1">
      <alignment horizontal="center" readingOrder="0" vertical="center"/>
    </xf>
    <xf borderId="0" fillId="18" fontId="4" numFmtId="0" xfId="0" applyAlignment="1" applyFont="1">
      <alignment readingOrder="0"/>
    </xf>
    <xf borderId="5" fillId="7" fontId="3" numFmtId="166" xfId="0" applyAlignment="1" applyBorder="1" applyFont="1" applyNumberFormat="1">
      <alignment horizontal="center" shrinkToFit="0" vertical="center" wrapText="1"/>
    </xf>
    <xf borderId="4" fillId="7" fontId="4" numFmtId="166" xfId="0" applyAlignment="1" applyBorder="1" applyFont="1" applyNumberFormat="1">
      <alignment horizontal="center" shrinkToFit="0" vertical="center" wrapText="1"/>
    </xf>
    <xf borderId="4" fillId="7" fontId="4" numFmtId="166" xfId="0" applyAlignment="1" applyBorder="1" applyFont="1" applyNumberFormat="1">
      <alignment horizontal="center" readingOrder="0" shrinkToFit="0" vertical="center" wrapText="1"/>
    </xf>
    <xf borderId="4" fillId="7" fontId="4" numFmtId="3" xfId="0" applyAlignment="1" applyBorder="1" applyFont="1" applyNumberFormat="1">
      <alignment horizontal="center" readingOrder="0" vertical="center"/>
    </xf>
    <xf borderId="4" fillId="7" fontId="4" numFmtId="0" xfId="0" applyAlignment="1" applyBorder="1" applyFont="1">
      <alignment horizontal="center" readingOrder="0" vertical="center"/>
    </xf>
    <xf borderId="4" fillId="7" fontId="4" numFmtId="164" xfId="0" applyAlignment="1" applyBorder="1" applyFont="1" applyNumberFormat="1">
      <alignment horizontal="center" readingOrder="0" vertical="center"/>
    </xf>
    <xf borderId="4" fillId="7" fontId="4" numFmtId="165" xfId="0" applyAlignment="1" applyBorder="1" applyFont="1" applyNumberFormat="1">
      <alignment horizontal="center" readingOrder="0" vertical="center"/>
    </xf>
    <xf borderId="4" fillId="7" fontId="3" numFmtId="166" xfId="0" applyAlignment="1" applyBorder="1" applyFont="1" applyNumberFormat="1">
      <alignment horizontal="center" shrinkToFit="0" vertical="center" wrapText="1"/>
    </xf>
    <xf borderId="5" fillId="8" fontId="3" numFmtId="166" xfId="0" applyAlignment="1" applyBorder="1" applyFont="1" applyNumberFormat="1">
      <alignment horizontal="center" shrinkToFit="0" vertical="center" wrapText="1"/>
    </xf>
    <xf borderId="4" fillId="8" fontId="4" numFmtId="166" xfId="0" applyAlignment="1" applyBorder="1" applyFont="1" applyNumberFormat="1">
      <alignment horizontal="center" shrinkToFit="0" vertical="center" wrapText="1"/>
    </xf>
    <xf borderId="4" fillId="8" fontId="6" numFmtId="166" xfId="0" applyAlignment="1" applyBorder="1" applyFont="1" applyNumberFormat="1">
      <alignment horizontal="center" shrinkToFit="0" vertical="center" wrapText="1"/>
    </xf>
    <xf borderId="5" fillId="9" fontId="3" numFmtId="166" xfId="0" applyAlignment="1" applyBorder="1" applyFont="1" applyNumberFormat="1">
      <alignment horizontal="center" shrinkToFit="0" vertical="center" wrapText="1"/>
    </xf>
    <xf borderId="4" fillId="9" fontId="4" numFmtId="166" xfId="0" applyAlignment="1" applyBorder="1" applyFont="1" applyNumberFormat="1">
      <alignment horizontal="center" shrinkToFit="0" vertical="center" wrapText="1"/>
    </xf>
    <xf borderId="4" fillId="9" fontId="4" numFmtId="166" xfId="0" applyAlignment="1" applyBorder="1" applyFont="1" applyNumberFormat="1">
      <alignment horizontal="center" readingOrder="0" shrinkToFit="0" vertical="center" wrapText="1"/>
    </xf>
    <xf borderId="4" fillId="9" fontId="4" numFmtId="0" xfId="0" applyAlignment="1" applyBorder="1" applyFont="1">
      <alignment horizontal="center" readingOrder="0" vertical="center"/>
    </xf>
    <xf borderId="4" fillId="9" fontId="4" numFmtId="164" xfId="0" applyAlignment="1" applyBorder="1" applyFont="1" applyNumberFormat="1">
      <alignment horizontal="center" readingOrder="0" vertical="center"/>
    </xf>
    <xf borderId="4" fillId="9" fontId="4" numFmtId="165" xfId="0" applyAlignment="1" applyBorder="1" applyFont="1" applyNumberFormat="1">
      <alignment horizontal="center" readingOrder="0" vertical="center"/>
    </xf>
    <xf borderId="4" fillId="9" fontId="4" numFmtId="0" xfId="0" applyAlignment="1" applyBorder="1" applyFont="1">
      <alignment horizontal="center"/>
    </xf>
    <xf borderId="4" fillId="9" fontId="4" numFmtId="164" xfId="0" applyAlignment="1" applyBorder="1" applyFont="1" applyNumberFormat="1">
      <alignment horizontal="center"/>
    </xf>
    <xf borderId="4" fillId="9" fontId="3" numFmtId="166" xfId="0" applyAlignment="1" applyBorder="1" applyFont="1" applyNumberFormat="1">
      <alignment horizontal="center" shrinkToFit="0" vertical="center" wrapText="1"/>
    </xf>
    <xf borderId="20" fillId="4" fontId="4" numFmtId="166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horizontal="center" shrinkToFit="0" vertical="center" wrapText="1"/>
    </xf>
    <xf borderId="23" fillId="9" fontId="4" numFmtId="166" xfId="0" applyAlignment="1" applyBorder="1" applyFont="1" applyNumberFormat="1">
      <alignment horizontal="center" shrinkToFit="0" vertical="center" wrapText="1"/>
    </xf>
    <xf borderId="15" fillId="9" fontId="4" numFmtId="166" xfId="0" applyAlignment="1" applyBorder="1" applyFont="1" applyNumberFormat="1">
      <alignment horizontal="center" shrinkToFit="0" vertical="center" wrapText="1"/>
    </xf>
    <xf borderId="23" fillId="9" fontId="4" numFmtId="166" xfId="0" applyAlignment="1" applyBorder="1" applyFont="1" applyNumberFormat="1">
      <alignment horizontal="center" readingOrder="0" shrinkToFit="0" vertical="center" wrapText="1"/>
    </xf>
    <xf borderId="15" fillId="9" fontId="4" numFmtId="166" xfId="0" applyAlignment="1" applyBorder="1" applyFont="1" applyNumberFormat="1">
      <alignment horizontal="center" readingOrder="0" shrinkToFit="0" vertical="center" wrapText="1"/>
    </xf>
    <xf borderId="15" fillId="9" fontId="4" numFmtId="0" xfId="0" applyAlignment="1" applyBorder="1" applyFont="1">
      <alignment horizontal="center" readingOrder="0" vertical="center"/>
    </xf>
    <xf borderId="15" fillId="9" fontId="4" numFmtId="165" xfId="0" applyAlignment="1" applyBorder="1" applyFont="1" applyNumberFormat="1">
      <alignment horizontal="center" readingOrder="0" vertical="center"/>
    </xf>
    <xf borderId="14" fillId="9" fontId="4" numFmtId="166" xfId="0" applyAlignment="1" applyBorder="1" applyFont="1" applyNumberFormat="1">
      <alignment horizontal="center" shrinkToFit="0" vertical="center" wrapText="1"/>
    </xf>
    <xf borderId="5" fillId="10" fontId="3" numFmtId="166" xfId="0" applyAlignment="1" applyBorder="1" applyFont="1" applyNumberFormat="1">
      <alignment horizontal="center" shrinkToFit="0" vertical="center" wrapText="1"/>
    </xf>
    <xf borderId="14" fillId="10" fontId="4" numFmtId="166" xfId="0" applyAlignment="1" applyBorder="1" applyFont="1" applyNumberFormat="1">
      <alignment horizontal="center" shrinkToFit="0" vertical="center" wrapText="1"/>
    </xf>
    <xf borderId="4" fillId="10" fontId="4" numFmtId="166" xfId="0" applyAlignment="1" applyBorder="1" applyFont="1" applyNumberFormat="1">
      <alignment horizontal="center" shrinkToFit="0" vertical="center" wrapText="1"/>
    </xf>
    <xf borderId="4" fillId="10" fontId="4" numFmtId="166" xfId="0" applyAlignment="1" applyBorder="1" applyFont="1" applyNumberFormat="1">
      <alignment horizontal="center" readingOrder="0" shrinkToFit="0" vertical="center" wrapText="1"/>
    </xf>
    <xf borderId="4" fillId="10" fontId="4" numFmtId="0" xfId="0" applyAlignment="1" applyBorder="1" applyFont="1">
      <alignment horizontal="center" readingOrder="0" vertical="center"/>
    </xf>
    <xf borderId="4" fillId="10" fontId="4" numFmtId="164" xfId="0" applyAlignment="1" applyBorder="1" applyFont="1" applyNumberFormat="1">
      <alignment horizontal="center" readingOrder="0" vertical="center"/>
    </xf>
    <xf borderId="4" fillId="10" fontId="4" numFmtId="165" xfId="0" applyAlignment="1" applyBorder="1" applyFont="1" applyNumberFormat="1">
      <alignment horizontal="center" readingOrder="0" vertical="center"/>
    </xf>
    <xf borderId="4" fillId="10" fontId="4" numFmtId="0" xfId="0" applyAlignment="1" applyBorder="1" applyFont="1">
      <alignment horizontal="center" readingOrder="0"/>
    </xf>
    <xf borderId="4" fillId="10" fontId="4" numFmtId="164" xfId="0" applyAlignment="1" applyBorder="1" applyFont="1" applyNumberFormat="1">
      <alignment horizontal="center" readingOrder="0"/>
    </xf>
    <xf borderId="4" fillId="10" fontId="4" numFmtId="0" xfId="0" applyAlignment="1" applyBorder="1" applyFont="1">
      <alignment horizontal="center" readingOrder="0" shrinkToFit="0" vertical="center" wrapText="1"/>
    </xf>
    <xf borderId="20" fillId="4" fontId="3" numFmtId="166" xfId="0" applyAlignment="1" applyBorder="1" applyFont="1" applyNumberFormat="1">
      <alignment horizontal="center" vertical="top"/>
    </xf>
    <xf borderId="0" fillId="0" fontId="3" numFmtId="0" xfId="0" applyFont="1"/>
    <xf borderId="5" fillId="11" fontId="3" numFmtId="166" xfId="0" applyAlignment="1" applyBorder="1" applyFont="1" applyNumberFormat="1">
      <alignment horizontal="center" shrinkToFit="0" vertical="center" wrapText="1"/>
    </xf>
    <xf borderId="4" fillId="11" fontId="4" numFmtId="166" xfId="0" applyAlignment="1" applyBorder="1" applyFont="1" applyNumberFormat="1">
      <alignment horizontal="center" shrinkToFit="0" vertical="center" wrapText="1"/>
    </xf>
    <xf borderId="4" fillId="11" fontId="4" numFmtId="166" xfId="0" applyBorder="1" applyFont="1" applyNumberFormat="1"/>
    <xf borderId="4" fillId="11" fontId="4" numFmtId="166" xfId="0" applyAlignment="1" applyBorder="1" applyFont="1" applyNumberFormat="1">
      <alignment horizontal="center" readingOrder="0" shrinkToFit="0" vertical="center" wrapText="1"/>
    </xf>
    <xf borderId="4" fillId="11" fontId="3" numFmtId="166" xfId="0" applyAlignment="1" applyBorder="1" applyFont="1" applyNumberFormat="1">
      <alignment horizontal="center" shrinkToFit="0" vertical="center" wrapText="1"/>
    </xf>
    <xf borderId="4" fillId="11" fontId="4" numFmtId="0" xfId="0" applyAlignment="1" applyBorder="1" applyFont="1">
      <alignment horizontal="center" readingOrder="0"/>
    </xf>
    <xf borderId="4" fillId="11" fontId="4" numFmtId="164" xfId="0" applyAlignment="1" applyBorder="1" applyFont="1" applyNumberFormat="1">
      <alignment horizontal="center" readingOrder="0"/>
    </xf>
    <xf borderId="4" fillId="11" fontId="4" numFmtId="164" xfId="0" applyAlignment="1" applyBorder="1" applyFont="1" applyNumberFormat="1">
      <alignment horizontal="center" readingOrder="0" vertical="center"/>
    </xf>
    <xf borderId="4" fillId="11" fontId="3" numFmtId="166" xfId="0" applyAlignment="1" applyBorder="1" applyFont="1" applyNumberFormat="1">
      <alignment horizontal="center" readingOrder="0" shrinkToFit="0" vertical="center" wrapText="1"/>
    </xf>
    <xf borderId="5" fillId="12" fontId="3" numFmtId="166" xfId="0" applyAlignment="1" applyBorder="1" applyFont="1" applyNumberFormat="1">
      <alignment horizontal="center" shrinkToFit="0" vertical="center" wrapText="1"/>
    </xf>
    <xf borderId="4" fillId="12" fontId="4" numFmtId="166" xfId="0" applyAlignment="1" applyBorder="1" applyFont="1" applyNumberFormat="1">
      <alignment horizontal="center" shrinkToFit="0" vertical="center" wrapText="1"/>
    </xf>
    <xf borderId="4" fillId="11" fontId="4" numFmtId="166" xfId="0" applyAlignment="1" applyBorder="1" applyFont="1" applyNumberFormat="1">
      <alignment horizontal="center"/>
    </xf>
    <xf borderId="4" fillId="12" fontId="4" numFmtId="166" xfId="0" applyAlignment="1" applyBorder="1" applyFont="1" applyNumberFormat="1">
      <alignment horizontal="center" readingOrder="0" shrinkToFit="0" vertical="center" wrapText="1"/>
    </xf>
    <xf borderId="4" fillId="12" fontId="4" numFmtId="0" xfId="0" applyAlignment="1" applyBorder="1" applyFont="1">
      <alignment horizontal="center" readingOrder="0" vertical="center"/>
    </xf>
    <xf borderId="4" fillId="12" fontId="4" numFmtId="3" xfId="0" applyAlignment="1" applyBorder="1" applyFont="1" applyNumberFormat="1">
      <alignment horizontal="center" readingOrder="0" vertical="center"/>
    </xf>
    <xf borderId="4" fillId="12" fontId="4" numFmtId="0" xfId="0" applyAlignment="1" applyBorder="1" applyFont="1">
      <alignment horizontal="center" readingOrder="0" shrinkToFit="0" vertical="center" wrapText="1"/>
    </xf>
    <xf borderId="4" fillId="12" fontId="4" numFmtId="164" xfId="0" applyAlignment="1" applyBorder="1" applyFont="1" applyNumberFormat="1">
      <alignment horizontal="center" readingOrder="0" vertical="center"/>
    </xf>
    <xf borderId="4" fillId="11" fontId="4" numFmtId="165" xfId="0" applyAlignment="1" applyBorder="1" applyFont="1" applyNumberFormat="1">
      <alignment horizontal="center" readingOrder="0" vertical="center"/>
    </xf>
    <xf borderId="4" fillId="11" fontId="4" numFmtId="166" xfId="0" applyAlignment="1" applyBorder="1" applyFont="1" applyNumberFormat="1">
      <alignment horizontal="center" readingOrder="0"/>
    </xf>
    <xf borderId="14" fillId="12" fontId="4" numFmtId="166" xfId="0" applyAlignment="1" applyBorder="1" applyFont="1" applyNumberFormat="1">
      <alignment horizontal="center" shrinkToFit="0" vertical="center" wrapText="1"/>
    </xf>
    <xf borderId="4" fillId="12" fontId="3" numFmtId="0" xfId="0" applyAlignment="1" applyBorder="1" applyFont="1">
      <alignment horizontal="center" vertical="center"/>
    </xf>
    <xf borderId="14" fillId="12" fontId="3" numFmtId="166" xfId="0" applyAlignment="1" applyBorder="1" applyFont="1" applyNumberFormat="1">
      <alignment horizontal="center" shrinkToFit="0" vertical="center" wrapText="1"/>
    </xf>
    <xf borderId="15" fillId="12" fontId="3" numFmtId="166" xfId="0" applyAlignment="1" applyBorder="1" applyFont="1" applyNumberFormat="1">
      <alignment horizontal="center" shrinkToFit="0" vertical="center" wrapText="1"/>
    </xf>
    <xf borderId="4" fillId="11" fontId="3" numFmtId="166" xfId="0" applyAlignment="1" applyBorder="1" applyFont="1" applyNumberFormat="1">
      <alignment shrinkToFit="0" vertical="center" wrapText="1"/>
    </xf>
    <xf borderId="4" fillId="12" fontId="4" numFmtId="165" xfId="0" applyAlignment="1" applyBorder="1" applyFont="1" applyNumberFormat="1">
      <alignment horizontal="center" readingOrder="0" vertical="center"/>
    </xf>
    <xf borderId="6" fillId="0" fontId="4" numFmtId="166" xfId="0" applyAlignment="1" applyBorder="1" applyFont="1" applyNumberFormat="1">
      <alignment horizontal="center" shrinkToFit="0" vertical="center" wrapText="1"/>
    </xf>
    <xf borderId="4" fillId="13" fontId="3" numFmtId="166" xfId="0" applyAlignment="1" applyBorder="1" applyFont="1" applyNumberFormat="1">
      <alignment horizontal="center" shrinkToFit="0" vertical="center" wrapText="1"/>
    </xf>
    <xf borderId="4" fillId="13" fontId="4" numFmtId="166" xfId="0" applyAlignment="1" applyBorder="1" applyFont="1" applyNumberFormat="1">
      <alignment horizontal="center" shrinkToFit="0" vertical="center" wrapText="1"/>
    </xf>
    <xf borderId="4" fillId="13" fontId="4" numFmtId="166" xfId="0" applyAlignment="1" applyBorder="1" applyFont="1" applyNumberFormat="1">
      <alignment horizontal="center" readingOrder="0" shrinkToFit="0" vertical="center" wrapText="1"/>
    </xf>
    <xf borderId="4" fillId="13" fontId="4" numFmtId="0" xfId="0" applyAlignment="1" applyBorder="1" applyFont="1">
      <alignment horizontal="center" readingOrder="0" vertical="center"/>
    </xf>
    <xf borderId="4" fillId="13" fontId="4" numFmtId="164" xfId="0" applyAlignment="1" applyBorder="1" applyFont="1" applyNumberFormat="1">
      <alignment horizontal="center" readingOrder="0" vertical="center"/>
    </xf>
    <xf borderId="4" fillId="13" fontId="4" numFmtId="165" xfId="0" applyAlignment="1" applyBorder="1" applyFont="1" applyNumberFormat="1">
      <alignment horizontal="center" readingOrder="0" vertical="center"/>
    </xf>
    <xf borderId="4" fillId="14" fontId="3" numFmtId="166" xfId="0" applyAlignment="1" applyBorder="1" applyFont="1" applyNumberFormat="1">
      <alignment horizontal="center" shrinkToFit="0" vertical="center" wrapText="1"/>
    </xf>
    <xf borderId="4" fillId="14" fontId="4" numFmtId="166" xfId="0" applyAlignment="1" applyBorder="1" applyFont="1" applyNumberFormat="1">
      <alignment horizontal="center" shrinkToFit="0" vertical="center" wrapText="1"/>
    </xf>
    <xf borderId="18" fillId="14" fontId="4" numFmtId="166" xfId="0" applyAlignment="1" applyBorder="1" applyFont="1" applyNumberFormat="1">
      <alignment horizontal="center" shrinkToFit="0" vertical="center" wrapText="1"/>
    </xf>
    <xf borderId="18" fillId="14" fontId="4" numFmtId="166" xfId="0" applyAlignment="1" applyBorder="1" applyFont="1" applyNumberFormat="1">
      <alignment horizontal="center" readingOrder="0" shrinkToFit="0" vertical="center" wrapText="1"/>
    </xf>
    <xf borderId="18" fillId="14" fontId="4" numFmtId="0" xfId="0" applyAlignment="1" applyBorder="1" applyFont="1">
      <alignment horizontal="center" readingOrder="0"/>
    </xf>
    <xf borderId="4" fillId="14" fontId="4" numFmtId="0" xfId="0" applyAlignment="1" applyBorder="1" applyFont="1">
      <alignment horizontal="center" readingOrder="0"/>
    </xf>
    <xf borderId="4" fillId="14" fontId="4" numFmtId="164" xfId="0" applyAlignment="1" applyBorder="1" applyFont="1" applyNumberFormat="1">
      <alignment horizontal="center" readingOrder="0"/>
    </xf>
    <xf borderId="4" fillId="14" fontId="4" numFmtId="164" xfId="0" applyAlignment="1" applyBorder="1" applyFont="1" applyNumberFormat="1">
      <alignment horizontal="center" readingOrder="0" vertical="center"/>
    </xf>
    <xf borderId="4" fillId="14" fontId="4" numFmtId="165" xfId="0" applyAlignment="1" applyBorder="1" applyFont="1" applyNumberFormat="1">
      <alignment horizontal="center" readingOrder="0" vertical="center"/>
    </xf>
    <xf borderId="4" fillId="14" fontId="4" numFmtId="166" xfId="0" applyAlignment="1" applyBorder="1" applyFont="1" applyNumberFormat="1">
      <alignment horizontal="center" readingOrder="0" shrinkToFit="0" vertical="center" wrapText="1"/>
    </xf>
    <xf borderId="5" fillId="15" fontId="3" numFmtId="166" xfId="0" applyAlignment="1" applyBorder="1" applyFont="1" applyNumberFormat="1">
      <alignment horizontal="center" shrinkToFit="0" vertical="center" wrapText="1"/>
    </xf>
    <xf borderId="4" fillId="15" fontId="4" numFmtId="166" xfId="0" applyAlignment="1" applyBorder="1" applyFont="1" applyNumberFormat="1">
      <alignment horizontal="center" shrinkToFit="0" vertical="center" wrapText="1"/>
    </xf>
    <xf borderId="4" fillId="15" fontId="4" numFmtId="166" xfId="0" applyAlignment="1" applyBorder="1" applyFont="1" applyNumberFormat="1">
      <alignment horizontal="center" readingOrder="0" shrinkToFit="0" vertical="center" wrapText="1"/>
    </xf>
    <xf borderId="4" fillId="15" fontId="4" numFmtId="0" xfId="0" applyAlignment="1" applyBorder="1" applyFont="1">
      <alignment horizontal="center" readingOrder="0"/>
    </xf>
    <xf borderId="4" fillId="15" fontId="4" numFmtId="164" xfId="0" applyAlignment="1" applyBorder="1" applyFont="1" applyNumberFormat="1">
      <alignment horizontal="center" readingOrder="0"/>
    </xf>
    <xf borderId="4" fillId="15" fontId="4" numFmtId="164" xfId="0" applyAlignment="1" applyBorder="1" applyFont="1" applyNumberFormat="1">
      <alignment horizontal="center" readingOrder="0" vertical="center"/>
    </xf>
    <xf borderId="20" fillId="15" fontId="4" numFmtId="166" xfId="0" applyBorder="1" applyFont="1" applyNumberFormat="1"/>
    <xf borderId="4" fillId="15" fontId="4" numFmtId="165" xfId="0" applyAlignment="1" applyBorder="1" applyFont="1" applyNumberFormat="1">
      <alignment horizontal="center" readingOrder="0" vertical="center"/>
    </xf>
    <xf borderId="4" fillId="15" fontId="3" numFmtId="166" xfId="0" applyAlignment="1" applyBorder="1" applyFont="1" applyNumberFormat="1">
      <alignment horizontal="center" shrinkToFit="0" vertical="center" wrapText="1"/>
    </xf>
    <xf borderId="26" fillId="0" fontId="4" numFmtId="166" xfId="0" applyAlignment="1" applyBorder="1" applyFont="1" applyNumberFormat="1">
      <alignment horizontal="center" shrinkToFit="0" vertical="center" wrapText="1"/>
    </xf>
    <xf borderId="4" fillId="15" fontId="8" numFmtId="0" xfId="0" applyAlignment="1" applyBorder="1" applyFont="1">
      <alignment horizontal="center"/>
    </xf>
    <xf borderId="20" fillId="15" fontId="8" numFmtId="169" xfId="0" applyAlignment="1" applyBorder="1" applyFont="1" applyNumberFormat="1">
      <alignment horizontal="center" shrinkToFit="0" vertical="center" wrapText="1"/>
    </xf>
    <xf borderId="4" fillId="15" fontId="4" numFmtId="0" xfId="0" applyAlignment="1" applyBorder="1" applyFont="1">
      <alignment horizontal="center" readingOrder="0" vertical="center"/>
    </xf>
    <xf borderId="5" fillId="16" fontId="3" numFmtId="166" xfId="0" applyAlignment="1" applyBorder="1" applyFont="1" applyNumberFormat="1">
      <alignment horizontal="center" shrinkToFit="0" vertical="center" wrapText="1"/>
    </xf>
    <xf borderId="4" fillId="16" fontId="4" numFmtId="166" xfId="0" applyAlignment="1" applyBorder="1" applyFont="1" applyNumberFormat="1">
      <alignment horizontal="center" shrinkToFit="0" vertical="center" wrapText="1"/>
    </xf>
    <xf borderId="4" fillId="16" fontId="4" numFmtId="166" xfId="0" applyAlignment="1" applyBorder="1" applyFont="1" applyNumberFormat="1">
      <alignment horizontal="center" readingOrder="0" shrinkToFit="0" vertical="center" wrapText="1"/>
    </xf>
    <xf borderId="4" fillId="16" fontId="4" numFmtId="0" xfId="0" applyAlignment="1" applyBorder="1" applyFont="1">
      <alignment horizontal="center" readingOrder="0"/>
    </xf>
    <xf borderId="4" fillId="16" fontId="4" numFmtId="164" xfId="0" applyAlignment="1" applyBorder="1" applyFont="1" applyNumberFormat="1">
      <alignment horizontal="center" readingOrder="0"/>
    </xf>
    <xf borderId="4" fillId="16" fontId="4" numFmtId="164" xfId="0" applyAlignment="1" applyBorder="1" applyFont="1" applyNumberFormat="1">
      <alignment horizontal="center" readingOrder="0" vertical="center"/>
    </xf>
    <xf borderId="4" fillId="16" fontId="4" numFmtId="165" xfId="0" applyAlignment="1" applyBorder="1" applyFont="1" applyNumberFormat="1">
      <alignment horizontal="center" readingOrder="0" vertical="center"/>
    </xf>
    <xf borderId="5" fillId="19" fontId="3" numFmtId="166" xfId="0" applyAlignment="1" applyBorder="1" applyFont="1" applyNumberFormat="1">
      <alignment horizontal="center" shrinkToFit="0" vertical="center" wrapText="1"/>
    </xf>
    <xf borderId="1" fillId="19" fontId="5" numFmtId="166" xfId="0" applyAlignment="1" applyBorder="1" applyFont="1" applyNumberFormat="1">
      <alignment horizontal="center" shrinkToFit="0" vertical="center" wrapText="1"/>
    </xf>
    <xf borderId="4" fillId="19" fontId="4" numFmtId="166" xfId="0" applyAlignment="1" applyBorder="1" applyFont="1" applyNumberFormat="1">
      <alignment horizontal="center" shrinkToFit="0" vertical="center" wrapText="1"/>
    </xf>
    <xf borderId="4" fillId="17" fontId="4" numFmtId="166" xfId="0" applyAlignment="1" applyBorder="1" applyFont="1" applyNumberFormat="1">
      <alignment horizontal="center" shrinkToFit="0" vertical="center" wrapText="1"/>
    </xf>
    <xf borderId="4" fillId="17" fontId="4" numFmtId="0" xfId="0" applyAlignment="1" applyBorder="1" applyFont="1">
      <alignment horizontal="center"/>
    </xf>
    <xf borderId="4" fillId="17" fontId="4" numFmtId="166" xfId="0" applyAlignment="1" applyBorder="1" applyFont="1" applyNumberFormat="1">
      <alignment horizontal="center"/>
    </xf>
    <xf borderId="4" fillId="6" fontId="4" numFmtId="166" xfId="0" applyAlignment="1" applyBorder="1" applyFont="1" applyNumberFormat="1">
      <alignment horizontal="center" shrinkToFit="0" vertical="center" wrapText="1"/>
    </xf>
    <xf borderId="4" fillId="19" fontId="4" numFmtId="166" xfId="0" applyAlignment="1" applyBorder="1" applyFont="1" applyNumberFormat="1">
      <alignment horizontal="center" readingOrder="0" shrinkToFit="0" vertical="center" wrapText="1"/>
    </xf>
    <xf borderId="4" fillId="19" fontId="4" numFmtId="0" xfId="0" applyAlignment="1" applyBorder="1" applyFont="1">
      <alignment horizontal="center" readingOrder="0"/>
    </xf>
    <xf borderId="4" fillId="19" fontId="4" numFmtId="3" xfId="0" applyAlignment="1" applyBorder="1" applyFont="1" applyNumberFormat="1">
      <alignment horizontal="center" readingOrder="0"/>
    </xf>
    <xf borderId="4" fillId="19" fontId="4" numFmtId="164" xfId="0" applyAlignment="1" applyBorder="1" applyFont="1" applyNumberFormat="1">
      <alignment horizontal="center" readingOrder="0"/>
    </xf>
    <xf borderId="4" fillId="19" fontId="4" numFmtId="164" xfId="0" applyAlignment="1" applyBorder="1" applyFont="1" applyNumberFormat="1">
      <alignment horizontal="center" readingOrder="0" vertical="center"/>
    </xf>
    <xf borderId="4" fillId="19" fontId="4" numFmtId="165" xfId="0" applyAlignment="1" applyBorder="1" applyFont="1" applyNumberFormat="1">
      <alignment horizontal="center" readingOrder="0" vertical="center"/>
    </xf>
    <xf borderId="5" fillId="2" fontId="3" numFmtId="169" xfId="0" applyAlignment="1" applyBorder="1" applyFont="1" applyNumberFormat="1">
      <alignment horizontal="center" shrinkToFit="0" vertical="center" wrapText="1"/>
    </xf>
    <xf borderId="20" fillId="6" fontId="9" numFmtId="165" xfId="0" applyBorder="1" applyFont="1" applyNumberFormat="1"/>
    <xf borderId="4" fillId="2" fontId="4" numFmtId="169" xfId="0" applyAlignment="1" applyBorder="1" applyFont="1" applyNumberFormat="1">
      <alignment horizontal="center" vertical="center"/>
    </xf>
    <xf borderId="4" fillId="6" fontId="4" numFmtId="169" xfId="0" applyAlignment="1" applyBorder="1" applyFont="1" applyNumberFormat="1">
      <alignment horizontal="center" vertical="center"/>
    </xf>
    <xf borderId="0" fillId="0" fontId="4" numFmtId="169" xfId="0" applyAlignment="1" applyFont="1" applyNumberFormat="1">
      <alignment horizontal="center" vertical="center"/>
    </xf>
    <xf borderId="4" fillId="17" fontId="4" numFmtId="169" xfId="0" applyAlignment="1" applyBorder="1" applyFont="1" applyNumberFormat="1">
      <alignment horizontal="center" vertical="center"/>
    </xf>
    <xf borderId="5" fillId="5" fontId="3" numFmtId="169" xfId="0" applyAlignment="1" applyBorder="1" applyFont="1" applyNumberFormat="1">
      <alignment horizontal="center" shrinkToFit="0" vertical="center" wrapText="1"/>
    </xf>
    <xf borderId="4" fillId="5" fontId="4" numFmtId="169" xfId="0" applyAlignment="1" applyBorder="1" applyFont="1" applyNumberFormat="1">
      <alignment horizontal="center" vertical="center"/>
    </xf>
    <xf borderId="29" fillId="0" fontId="2" numFmtId="0" xfId="0" applyBorder="1" applyFont="1"/>
    <xf borderId="5" fillId="7" fontId="3" numFmtId="169" xfId="0" applyAlignment="1" applyBorder="1" applyFont="1" applyNumberFormat="1">
      <alignment horizontal="center" shrinkToFit="0" vertical="center" wrapText="1"/>
    </xf>
    <xf borderId="4" fillId="7" fontId="4" numFmtId="169" xfId="0" applyAlignment="1" applyBorder="1" applyFont="1" applyNumberFormat="1">
      <alignment horizontal="center" vertical="center"/>
    </xf>
    <xf borderId="5" fillId="8" fontId="3" numFmtId="169" xfId="0" applyAlignment="1" applyBorder="1" applyFont="1" applyNumberFormat="1">
      <alignment horizontal="center" shrinkToFit="0" vertical="center" wrapText="1"/>
    </xf>
    <xf borderId="4" fillId="8" fontId="4" numFmtId="169" xfId="0" applyAlignment="1" applyBorder="1" applyFont="1" applyNumberFormat="1">
      <alignment horizontal="center" vertical="center"/>
    </xf>
    <xf borderId="5" fillId="9" fontId="3" numFmtId="169" xfId="0" applyAlignment="1" applyBorder="1" applyFont="1" applyNumberFormat="1">
      <alignment horizontal="center" shrinkToFit="0" vertical="center" wrapText="1"/>
    </xf>
    <xf borderId="4" fillId="9" fontId="4" numFmtId="169" xfId="0" applyAlignment="1" applyBorder="1" applyFont="1" applyNumberFormat="1">
      <alignment horizontal="center" vertical="center"/>
    </xf>
    <xf borderId="30" fillId="4" fontId="3" numFmtId="0" xfId="0" applyAlignment="1" applyBorder="1" applyFont="1">
      <alignment horizontal="center" vertical="top"/>
    </xf>
    <xf borderId="31" fillId="0" fontId="2" numFmtId="0" xfId="0" applyBorder="1" applyFont="1"/>
    <xf borderId="32" fillId="0" fontId="2" numFmtId="0" xfId="0" applyBorder="1" applyFont="1"/>
    <xf borderId="20" fillId="4" fontId="4" numFmtId="169" xfId="0" applyAlignment="1" applyBorder="1" applyFont="1" applyNumberFormat="1">
      <alignment horizontal="center" vertical="center"/>
    </xf>
    <xf borderId="15" fillId="9" fontId="4" numFmtId="169" xfId="0" applyAlignment="1" applyBorder="1" applyFont="1" applyNumberFormat="1">
      <alignment horizontal="center" vertical="center"/>
    </xf>
    <xf borderId="15" fillId="17" fontId="4" numFmtId="169" xfId="0" applyAlignment="1" applyBorder="1" applyFont="1" applyNumberFormat="1">
      <alignment horizontal="center" vertical="center"/>
    </xf>
    <xf borderId="5" fillId="10" fontId="3" numFmtId="169" xfId="0" applyAlignment="1" applyBorder="1" applyFont="1" applyNumberFormat="1">
      <alignment horizontal="center" shrinkToFit="0" vertical="center" wrapText="1"/>
    </xf>
    <xf borderId="4" fillId="10" fontId="4" numFmtId="169" xfId="0" applyAlignment="1" applyBorder="1" applyFont="1" applyNumberFormat="1">
      <alignment horizontal="center" vertical="center"/>
    </xf>
    <xf borderId="33" fillId="0" fontId="2" numFmtId="0" xfId="0" applyBorder="1" applyFont="1"/>
    <xf borderId="20" fillId="4" fontId="3" numFmtId="169" xfId="0" applyAlignment="1" applyBorder="1" applyFont="1" applyNumberFormat="1">
      <alignment horizontal="center" vertical="top"/>
    </xf>
    <xf borderId="5" fillId="11" fontId="3" numFmtId="169" xfId="0" applyAlignment="1" applyBorder="1" applyFont="1" applyNumberFormat="1">
      <alignment horizontal="center" shrinkToFit="0" vertical="center" wrapText="1"/>
    </xf>
    <xf borderId="4" fillId="11" fontId="4" numFmtId="169" xfId="0" applyAlignment="1" applyBorder="1" applyFont="1" applyNumberFormat="1">
      <alignment horizontal="center" vertical="center"/>
    </xf>
    <xf borderId="4" fillId="11" fontId="4" numFmtId="169" xfId="0" applyBorder="1" applyFont="1" applyNumberFormat="1"/>
    <xf borderId="5" fillId="12" fontId="3" numFmtId="169" xfId="0" applyAlignment="1" applyBorder="1" applyFont="1" applyNumberFormat="1">
      <alignment horizontal="center" shrinkToFit="0" vertical="center" wrapText="1"/>
    </xf>
    <xf borderId="4" fillId="12" fontId="3" numFmtId="169" xfId="0" applyAlignment="1" applyBorder="1" applyFont="1" applyNumberFormat="1">
      <alignment horizontal="center" shrinkToFit="0" vertical="center" wrapText="1"/>
    </xf>
    <xf borderId="4" fillId="12" fontId="4" numFmtId="169" xfId="0" applyAlignment="1" applyBorder="1" applyFont="1" applyNumberFormat="1">
      <alignment horizontal="center" vertical="center"/>
    </xf>
    <xf borderId="34" fillId="0" fontId="3" numFmtId="0" xfId="0" applyAlignment="1" applyBorder="1" applyFont="1">
      <alignment horizontal="center" vertical="center"/>
    </xf>
    <xf borderId="35" fillId="0" fontId="2" numFmtId="0" xfId="0" applyBorder="1" applyFont="1"/>
    <xf borderId="36" fillId="0" fontId="2" numFmtId="0" xfId="0" applyBorder="1" applyFont="1"/>
    <xf borderId="4" fillId="13" fontId="3" numFmtId="169" xfId="0" applyAlignment="1" applyBorder="1" applyFont="1" applyNumberFormat="1">
      <alignment horizontal="center" shrinkToFit="0" vertical="center" wrapText="1"/>
    </xf>
    <xf borderId="4" fillId="13" fontId="4" numFmtId="169" xfId="0" applyAlignment="1" applyBorder="1" applyFont="1" applyNumberFormat="1">
      <alignment horizontal="center" vertical="center"/>
    </xf>
    <xf borderId="4" fillId="14" fontId="3" numFmtId="169" xfId="0" applyAlignment="1" applyBorder="1" applyFont="1" applyNumberFormat="1">
      <alignment horizontal="center" shrinkToFit="0" vertical="center" wrapText="1"/>
    </xf>
    <xf borderId="4" fillId="14" fontId="4" numFmtId="169" xfId="0" applyAlignment="1" applyBorder="1" applyFont="1" applyNumberFormat="1">
      <alignment horizontal="center" vertical="center"/>
    </xf>
    <xf borderId="4" fillId="14" fontId="4" numFmtId="169" xfId="0" applyAlignment="1" applyBorder="1" applyFont="1" applyNumberFormat="1">
      <alignment horizontal="center" shrinkToFit="0" vertical="center" wrapText="1"/>
    </xf>
    <xf borderId="5" fillId="15" fontId="3" numFmtId="169" xfId="0" applyAlignment="1" applyBorder="1" applyFont="1" applyNumberFormat="1">
      <alignment horizontal="center" shrinkToFit="0" vertical="center" wrapText="1"/>
    </xf>
    <xf borderId="4" fillId="15" fontId="4" numFmtId="169" xfId="0" applyAlignment="1" applyBorder="1" applyFont="1" applyNumberFormat="1">
      <alignment horizontal="center" vertical="center"/>
    </xf>
    <xf borderId="5" fillId="16" fontId="3" numFmtId="169" xfId="0" applyAlignment="1" applyBorder="1" applyFont="1" applyNumberFormat="1">
      <alignment horizontal="center" shrinkToFit="0" vertical="center" wrapText="1"/>
    </xf>
    <xf borderId="4" fillId="16" fontId="4" numFmtId="169" xfId="0" applyAlignment="1" applyBorder="1" applyFont="1" applyNumberFormat="1">
      <alignment horizontal="center" vertical="center"/>
    </xf>
    <xf borderId="4" fillId="0" fontId="10" numFmtId="0" xfId="0" applyAlignment="1" applyBorder="1" applyFont="1">
      <alignment horizontal="center" vertical="center"/>
    </xf>
    <xf borderId="4" fillId="0" fontId="10" numFmtId="165" xfId="0" applyAlignment="1" applyBorder="1" applyFont="1" applyNumberFormat="1">
      <alignment horizontal="center" vertical="center"/>
    </xf>
    <xf borderId="4" fillId="0" fontId="8" numFmtId="0" xfId="0" applyBorder="1" applyFont="1"/>
    <xf borderId="4" fillId="0" fontId="8" numFmtId="165" xfId="0" applyBorder="1" applyFont="1" applyNumberFormat="1"/>
    <xf borderId="1" fillId="0" fontId="10" numFmtId="0" xfId="0" applyAlignment="1" applyBorder="1" applyFont="1">
      <alignment horizontal="right" shrinkToFit="0" wrapText="1"/>
    </xf>
    <xf borderId="0" fillId="0" fontId="8" numFmtId="165" xfId="0" applyFont="1" applyNumberFormat="1"/>
    <xf borderId="4" fillId="0" fontId="11" numFmtId="0" xfId="0" applyAlignment="1" applyBorder="1" applyFont="1">
      <alignment horizontal="right"/>
    </xf>
    <xf borderId="4" fillId="0" fontId="11" numFmtId="165" xfId="0" applyBorder="1" applyFont="1" applyNumberFormat="1"/>
    <xf borderId="4" fillId="2" fontId="3" numFmtId="0" xfId="0" applyAlignment="1" applyBorder="1" applyFont="1">
      <alignment shrinkToFit="0" vertical="center" wrapText="1"/>
    </xf>
    <xf borderId="4" fillId="2" fontId="3" numFmtId="0" xfId="0" applyAlignment="1" applyBorder="1" applyFont="1">
      <alignment horizontal="center" shrinkToFit="0" vertical="center" wrapText="1"/>
    </xf>
    <xf borderId="4" fillId="2" fontId="3" numFmtId="0" xfId="0" applyAlignment="1" applyBorder="1" applyFont="1">
      <alignment vertical="center"/>
    </xf>
    <xf borderId="4" fillId="5" fontId="3" numFmtId="0" xfId="0" applyAlignment="1" applyBorder="1" applyFont="1">
      <alignment vertical="center"/>
    </xf>
    <xf borderId="15" fillId="5" fontId="3" numFmtId="0" xfId="0" applyAlignment="1" applyBorder="1" applyFont="1">
      <alignment shrinkToFit="0" vertical="center" wrapText="1"/>
    </xf>
    <xf borderId="8" fillId="5" fontId="3" numFmtId="0" xfId="0" applyAlignment="1" applyBorder="1" applyFont="1">
      <alignment shrinkToFit="0" vertical="center" wrapText="1"/>
    </xf>
    <xf borderId="4" fillId="5" fontId="3" numFmtId="0" xfId="0" applyAlignment="1" applyBorder="1" applyFont="1">
      <alignment shrinkToFit="0" vertical="center" wrapText="1"/>
    </xf>
    <xf borderId="4" fillId="7" fontId="3" numFmtId="0" xfId="0" applyAlignment="1" applyBorder="1" applyFont="1">
      <alignment vertical="center"/>
    </xf>
    <xf borderId="4" fillId="7" fontId="3" numFmtId="0" xfId="0" applyAlignment="1" applyBorder="1" applyFont="1">
      <alignment shrinkToFit="0" vertical="center" wrapText="1"/>
    </xf>
    <xf borderId="4" fillId="8" fontId="3" numFmtId="0" xfId="0" applyAlignment="1" applyBorder="1" applyFont="1">
      <alignment vertical="center"/>
    </xf>
    <xf borderId="4" fillId="8" fontId="3" numFmtId="0" xfId="0" applyAlignment="1" applyBorder="1" applyFont="1">
      <alignment shrinkToFit="0" vertical="center" wrapText="1"/>
    </xf>
    <xf borderId="23" fillId="8" fontId="3" numFmtId="14" xfId="0" applyAlignment="1" applyBorder="1" applyFont="1" applyNumberFormat="1">
      <alignment horizontal="center" shrinkToFit="0" vertical="center" wrapText="1"/>
    </xf>
    <xf borderId="15" fillId="8" fontId="3" numFmtId="14" xfId="0" applyAlignment="1" applyBorder="1" applyFont="1" applyNumberFormat="1">
      <alignment horizontal="center" shrinkToFit="0" vertical="center" wrapText="1"/>
    </xf>
    <xf borderId="15" fillId="8" fontId="3" numFmtId="0" xfId="0" applyAlignment="1" applyBorder="1" applyFont="1">
      <alignment horizontal="center" shrinkToFit="0" vertical="center" wrapText="1"/>
    </xf>
    <xf borderId="15" fillId="8" fontId="3" numFmtId="164" xfId="0" applyAlignment="1" applyBorder="1" applyFont="1" applyNumberFormat="1">
      <alignment horizontal="center" shrinkToFit="0" vertical="center" wrapText="1"/>
    </xf>
    <xf borderId="15" fillId="8" fontId="3" numFmtId="169" xfId="0" applyAlignment="1" applyBorder="1" applyFont="1" applyNumberFormat="1">
      <alignment horizontal="center" shrinkToFit="0" vertical="center" wrapText="1"/>
    </xf>
    <xf borderId="4" fillId="8" fontId="3" numFmtId="14" xfId="0" applyAlignment="1" applyBorder="1" applyFont="1" applyNumberFormat="1">
      <alignment horizontal="center" shrinkToFit="0" vertical="center" wrapText="1"/>
    </xf>
    <xf borderId="5" fillId="9" fontId="3" numFmtId="0" xfId="0" applyAlignment="1" applyBorder="1" applyFont="1">
      <alignment horizontal="left" vertical="center"/>
    </xf>
    <xf borderId="4" fillId="9" fontId="3" numFmtId="0" xfId="0" applyAlignment="1" applyBorder="1" applyFont="1">
      <alignment vertical="center"/>
    </xf>
    <xf borderId="4" fillId="9" fontId="3" numFmtId="0" xfId="0" applyAlignment="1" applyBorder="1" applyFont="1">
      <alignment shrinkToFit="0" vertical="center" wrapText="1"/>
    </xf>
    <xf borderId="4" fillId="9" fontId="3" numFmtId="0" xfId="0" applyAlignment="1" applyBorder="1" applyFont="1">
      <alignment horizontal="center" shrinkToFit="0" vertical="center" wrapText="1"/>
    </xf>
    <xf borderId="4" fillId="10" fontId="3" numFmtId="0" xfId="0" applyAlignment="1" applyBorder="1" applyFont="1">
      <alignment shrinkToFit="0" vertical="center" wrapText="1"/>
    </xf>
    <xf borderId="4" fillId="10" fontId="3" numFmtId="0" xfId="0" applyAlignment="1" applyBorder="1" applyFont="1">
      <alignment vertical="center"/>
    </xf>
    <xf borderId="4" fillId="11" fontId="3" numFmtId="0" xfId="0" applyAlignment="1" applyBorder="1" applyFont="1">
      <alignment vertical="center"/>
    </xf>
    <xf borderId="4" fillId="11" fontId="3" numFmtId="0" xfId="0" applyAlignment="1" applyBorder="1" applyFont="1">
      <alignment shrinkToFit="0" vertical="center" wrapText="1"/>
    </xf>
    <xf borderId="4" fillId="12" fontId="3" numFmtId="0" xfId="0" applyAlignment="1" applyBorder="1" applyFont="1">
      <alignment vertical="center"/>
    </xf>
    <xf borderId="4" fillId="12" fontId="3" numFmtId="0" xfId="0" applyAlignment="1" applyBorder="1" applyFont="1">
      <alignment shrinkToFit="0" vertical="center" wrapText="1"/>
    </xf>
    <xf borderId="4" fillId="12" fontId="3" numFmtId="15" xfId="0" applyAlignment="1" applyBorder="1" applyFont="1" applyNumberFormat="1">
      <alignment shrinkToFit="0" vertical="center" wrapText="1"/>
    </xf>
    <xf borderId="4" fillId="13" fontId="3" numFmtId="0" xfId="0" applyAlignment="1" applyBorder="1" applyFont="1">
      <alignment shrinkToFit="0" vertical="center" wrapText="1"/>
    </xf>
    <xf borderId="4" fillId="13" fontId="3" numFmtId="0" xfId="0" applyAlignment="1" applyBorder="1" applyFont="1">
      <alignment vertical="center"/>
    </xf>
    <xf borderId="4" fillId="14" fontId="3" numFmtId="0" xfId="0" applyAlignment="1" applyBorder="1" applyFont="1">
      <alignment shrinkToFit="0" vertical="center" wrapText="1"/>
    </xf>
    <xf borderId="4" fillId="14" fontId="3" numFmtId="0" xfId="0" applyAlignment="1" applyBorder="1" applyFont="1">
      <alignment vertical="center"/>
    </xf>
    <xf borderId="4" fillId="15" fontId="3" numFmtId="0" xfId="0" applyAlignment="1" applyBorder="1" applyFont="1">
      <alignment shrinkToFit="0" vertical="center" wrapText="1"/>
    </xf>
    <xf borderId="4" fillId="15" fontId="3" numFmtId="0" xfId="0" applyAlignment="1" applyBorder="1" applyFont="1">
      <alignment vertical="center"/>
    </xf>
    <xf borderId="15" fillId="15" fontId="3" numFmtId="14" xfId="0" applyAlignment="1" applyBorder="1" applyFont="1" applyNumberFormat="1">
      <alignment horizontal="center" shrinkToFit="0" vertical="center" wrapText="1"/>
    </xf>
    <xf borderId="15" fillId="15" fontId="3" numFmtId="0" xfId="0" applyAlignment="1" applyBorder="1" applyFont="1">
      <alignment horizontal="center" shrinkToFit="0" vertical="center" wrapText="1"/>
    </xf>
    <xf borderId="15" fillId="15" fontId="3" numFmtId="164" xfId="0" applyAlignment="1" applyBorder="1" applyFont="1" applyNumberFormat="1">
      <alignment horizontal="center" shrinkToFit="0" vertical="center" wrapText="1"/>
    </xf>
    <xf borderId="15" fillId="15" fontId="3" numFmtId="169" xfId="0" applyAlignment="1" applyBorder="1" applyFont="1" applyNumberFormat="1">
      <alignment horizontal="center" shrinkToFit="0" vertical="center" wrapText="1"/>
    </xf>
    <xf borderId="8" fillId="15" fontId="3" numFmtId="0" xfId="0" applyAlignment="1" applyBorder="1" applyFont="1">
      <alignment horizontal="center" vertical="center"/>
    </xf>
    <xf borderId="8" fillId="15" fontId="3" numFmtId="0" xfId="0" applyAlignment="1" applyBorder="1" applyFont="1">
      <alignment horizontal="center" shrinkToFit="0" vertical="center" wrapText="1"/>
    </xf>
    <xf borderId="4" fillId="15" fontId="3" numFmtId="0" xfId="0" applyAlignment="1" applyBorder="1" applyFont="1">
      <alignment horizontal="center" vertical="center"/>
    </xf>
    <xf borderId="4" fillId="15" fontId="3" numFmtId="0" xfId="0" applyAlignment="1" applyBorder="1" applyFont="1">
      <alignment horizontal="center" shrinkToFit="0" vertical="center" wrapText="1"/>
    </xf>
    <xf borderId="4" fillId="16" fontId="3" numFmtId="0" xfId="0" applyAlignment="1" applyBorder="1" applyFont="1">
      <alignment shrinkToFit="0" vertical="center" wrapText="1"/>
    </xf>
    <xf borderId="4" fillId="16" fontId="3" numFmtId="0" xfId="0" applyAlignment="1" applyBorder="1" applyFont="1">
      <alignment vertical="center"/>
    </xf>
    <xf borderId="4" fillId="16" fontId="3" numFmtId="14" xfId="0" applyAlignment="1" applyBorder="1" applyFont="1" applyNumberFormat="1">
      <alignment horizontal="center" shrinkToFit="0" vertical="center" wrapText="1"/>
    </xf>
    <xf borderId="4" fillId="16" fontId="3" numFmtId="0" xfId="0" applyAlignment="1" applyBorder="1" applyFont="1">
      <alignment horizontal="center" shrinkToFit="0" vertical="center" wrapText="1"/>
    </xf>
    <xf borderId="4" fillId="16" fontId="3" numFmtId="164" xfId="0" applyAlignment="1" applyBorder="1" applyFont="1" applyNumberFormat="1">
      <alignment horizontal="center" shrinkToFit="0" vertical="center" wrapText="1"/>
    </xf>
    <xf borderId="4" fillId="16" fontId="3" numFmtId="169" xfId="0" applyAlignment="1" applyBorder="1" applyFont="1" applyNumberFormat="1">
      <alignment horizontal="center" shrinkToFit="0" vertical="center" wrapText="1"/>
    </xf>
    <xf borderId="0" fillId="0" fontId="12" numFmtId="164" xfId="0" applyAlignment="1" applyFont="1" applyNumberFormat="1">
      <alignment horizontal="center"/>
    </xf>
    <xf borderId="0" fillId="0" fontId="12" numFmtId="164" xfId="0" applyAlignment="1" applyFont="1" applyNumberFormat="1">
      <alignment horizontal="center" vertical="center"/>
    </xf>
    <xf borderId="0" fillId="0" fontId="12" numFmtId="169" xfId="0" applyAlignment="1" applyFont="1" applyNumberFormat="1">
      <alignment horizontal="center" vertical="center"/>
    </xf>
    <xf borderId="5" fillId="21" fontId="3" numFmtId="0" xfId="0" applyAlignment="1" applyBorder="1" applyFill="1" applyFont="1">
      <alignment horizontal="center" vertical="center"/>
    </xf>
    <xf borderId="5" fillId="21" fontId="3" numFmtId="0" xfId="0" applyAlignment="1" applyBorder="1" applyFont="1">
      <alignment horizontal="center" shrinkToFit="0" vertical="center" wrapText="1"/>
    </xf>
    <xf borderId="37" fillId="0" fontId="13" numFmtId="0" xfId="0" applyAlignment="1" applyBorder="1" applyFont="1">
      <alignment horizontal="center" shrinkToFit="0" vertical="center" wrapText="1"/>
    </xf>
    <xf borderId="38" fillId="0" fontId="13" numFmtId="0" xfId="0" applyAlignment="1" applyBorder="1" applyFont="1">
      <alignment horizontal="center" shrinkToFit="0" vertical="center" wrapText="1"/>
    </xf>
    <xf borderId="38" fillId="0" fontId="13" numFmtId="0" xfId="0" applyAlignment="1" applyBorder="1" applyFont="1">
      <alignment vertical="center"/>
    </xf>
    <xf borderId="38" fillId="0" fontId="13" numFmtId="0" xfId="0" applyAlignment="1" applyBorder="1" applyFont="1">
      <alignment horizontal="center"/>
    </xf>
    <xf borderId="38" fillId="0" fontId="14" numFmtId="165" xfId="0" applyAlignment="1" applyBorder="1" applyFont="1" applyNumberFormat="1">
      <alignment horizontal="right" vertical="center"/>
    </xf>
    <xf borderId="37" fillId="0" fontId="13" numFmtId="0" xfId="0" applyAlignment="1" applyBorder="1" applyFont="1">
      <alignment horizontal="center" vertical="center"/>
    </xf>
    <xf borderId="38" fillId="0" fontId="13" numFmtId="0" xfId="0" applyAlignment="1" applyBorder="1" applyFont="1">
      <alignment horizontal="center" vertical="center"/>
    </xf>
    <xf borderId="38" fillId="0" fontId="13" numFmtId="0" xfId="0" applyAlignment="1" applyBorder="1" applyFont="1">
      <alignment horizontal="right" vertical="center"/>
    </xf>
    <xf borderId="39" fillId="0" fontId="15" numFmtId="0" xfId="0" applyAlignment="1" applyBorder="1" applyFont="1">
      <alignment horizontal="center" shrinkToFit="0" vertical="center" wrapText="1"/>
    </xf>
    <xf borderId="40" fillId="0" fontId="15" numFmtId="14" xfId="0" applyAlignment="1" applyBorder="1" applyFont="1" applyNumberFormat="1">
      <alignment horizontal="center" shrinkToFit="0" vertical="center" wrapText="1"/>
    </xf>
    <xf borderId="40" fillId="0" fontId="15" numFmtId="0" xfId="0" applyAlignment="1" applyBorder="1" applyFont="1">
      <alignment shrinkToFit="0" vertical="center" wrapText="1"/>
    </xf>
    <xf borderId="40" fillId="0" fontId="15" numFmtId="0" xfId="0" applyAlignment="1" applyBorder="1" applyFont="1">
      <alignment horizontal="center"/>
    </xf>
    <xf borderId="40" fillId="0" fontId="16" numFmtId="165" xfId="0" applyAlignment="1" applyBorder="1" applyFont="1" applyNumberFormat="1">
      <alignment horizontal="right" vertical="center"/>
    </xf>
    <xf borderId="39" fillId="0" fontId="15" numFmtId="0" xfId="0" applyAlignment="1" applyBorder="1" applyFont="1">
      <alignment horizontal="center" vertical="center"/>
    </xf>
    <xf borderId="40" fillId="0" fontId="15" numFmtId="14" xfId="0" applyAlignment="1" applyBorder="1" applyFont="1" applyNumberFormat="1">
      <alignment shrinkToFit="0" vertical="center" wrapText="1"/>
    </xf>
    <xf borderId="40" fillId="0" fontId="15" numFmtId="0" xfId="0" applyAlignment="1" applyBorder="1" applyFont="1">
      <alignment horizontal="center" vertical="center"/>
    </xf>
    <xf borderId="40" fillId="0" fontId="15" numFmtId="170" xfId="0" applyAlignment="1" applyBorder="1" applyFont="1" applyNumberFormat="1">
      <alignment horizontal="right" vertical="center"/>
    </xf>
    <xf borderId="41" fillId="0" fontId="15" numFmtId="0" xfId="0" applyAlignment="1" applyBorder="1" applyFont="1">
      <alignment horizontal="center" shrinkToFit="0" vertical="center" wrapText="1"/>
    </xf>
    <xf borderId="42" fillId="0" fontId="15" numFmtId="14" xfId="0" applyAlignment="1" applyBorder="1" applyFont="1" applyNumberFormat="1">
      <alignment horizontal="center" shrinkToFit="0" vertical="center" wrapText="1"/>
    </xf>
    <xf borderId="42" fillId="0" fontId="15" numFmtId="0" xfId="0" applyAlignment="1" applyBorder="1" applyFont="1">
      <alignment shrinkToFit="0" vertical="center" wrapText="1"/>
    </xf>
    <xf borderId="42" fillId="0" fontId="15" numFmtId="0" xfId="0" applyAlignment="1" applyBorder="1" applyFont="1">
      <alignment horizontal="center"/>
    </xf>
    <xf borderId="42" fillId="0" fontId="16" numFmtId="165" xfId="0" applyAlignment="1" applyBorder="1" applyFont="1" applyNumberFormat="1">
      <alignment horizontal="right" vertical="center"/>
    </xf>
    <xf borderId="41" fillId="0" fontId="15" numFmtId="0" xfId="0" applyAlignment="1" applyBorder="1" applyFont="1">
      <alignment horizontal="center" vertical="center"/>
    </xf>
    <xf borderId="42" fillId="0" fontId="15" numFmtId="0" xfId="0" applyAlignment="1" applyBorder="1" applyFont="1">
      <alignment horizontal="center" vertical="center"/>
    </xf>
    <xf borderId="42" fillId="0" fontId="15" numFmtId="170" xfId="0" applyAlignment="1" applyBorder="1" applyFont="1" applyNumberFormat="1">
      <alignment horizontal="right" vertical="center"/>
    </xf>
    <xf borderId="4" fillId="0" fontId="15" numFmtId="0" xfId="0" applyAlignment="1" applyBorder="1" applyFont="1">
      <alignment horizontal="center" shrinkToFit="0" vertical="center" wrapText="1"/>
    </xf>
    <xf borderId="4" fillId="0" fontId="15" numFmtId="14" xfId="0" applyAlignment="1" applyBorder="1" applyFont="1" applyNumberFormat="1">
      <alignment horizontal="center" shrinkToFit="0" vertical="center" wrapText="1"/>
    </xf>
    <xf borderId="4" fillId="0" fontId="15" numFmtId="0" xfId="0" applyAlignment="1" applyBorder="1" applyFont="1">
      <alignment shrinkToFit="0" vertical="center" wrapText="1"/>
    </xf>
    <xf borderId="4" fillId="0" fontId="15" numFmtId="0" xfId="0" applyAlignment="1" applyBorder="1" applyFont="1">
      <alignment horizontal="center"/>
    </xf>
    <xf borderId="4" fillId="0" fontId="16" numFmtId="165" xfId="0" applyAlignment="1" applyBorder="1" applyFont="1" applyNumberFormat="1">
      <alignment horizontal="right" vertical="center"/>
    </xf>
    <xf borderId="1" fillId="0" fontId="17" numFmtId="0" xfId="0" applyAlignment="1" applyBorder="1" applyFont="1">
      <alignment horizontal="right" shrinkToFit="0" vertical="center" wrapText="1"/>
    </xf>
    <xf borderId="4" fillId="0" fontId="17" numFmtId="170" xfId="0" applyAlignment="1" applyBorder="1" applyFont="1" applyNumberFormat="1">
      <alignment horizontal="right" vertical="center"/>
    </xf>
    <xf borderId="0" fillId="0" fontId="15" numFmtId="0" xfId="0" applyAlignment="1" applyFont="1">
      <alignment horizontal="center" vertical="center"/>
    </xf>
    <xf borderId="0" fillId="0" fontId="15" numFmtId="14" xfId="0" applyAlignment="1" applyFont="1" applyNumberFormat="1">
      <alignment horizontal="center" shrinkToFit="0" vertical="center" wrapText="1"/>
    </xf>
    <xf borderId="0" fillId="0" fontId="15" numFmtId="0" xfId="0" applyAlignment="1" applyFont="1">
      <alignment shrinkToFit="0" vertical="center" wrapText="1"/>
    </xf>
    <xf borderId="0" fillId="0" fontId="15" numFmtId="170" xfId="0" applyAlignment="1" applyFont="1" applyNumberFormat="1">
      <alignment horizontal="right" vertical="center"/>
    </xf>
    <xf borderId="42" fillId="0" fontId="15" numFmtId="14" xfId="0" applyAlignment="1" applyBorder="1" applyFont="1" applyNumberFormat="1">
      <alignment horizontal="center" vertical="center"/>
    </xf>
    <xf borderId="0" fillId="0" fontId="15" numFmtId="14" xfId="0" applyAlignment="1" applyFont="1" applyNumberFormat="1">
      <alignment horizontal="center" vertical="center"/>
    </xf>
    <xf borderId="43" fillId="0" fontId="18" numFmtId="0" xfId="0" applyAlignment="1" applyBorder="1" applyFont="1">
      <alignment horizontal="right" shrinkToFit="0" wrapText="1"/>
    </xf>
    <xf borderId="44" fillId="0" fontId="18" numFmtId="0" xfId="0" applyAlignment="1" applyBorder="1" applyFont="1">
      <alignment horizontal="right" shrinkToFit="0" wrapText="1"/>
    </xf>
    <xf borderId="45" fillId="0" fontId="18" numFmtId="0" xfId="0" applyAlignment="1" applyBorder="1" applyFont="1">
      <alignment horizontal="right" shrinkToFit="0" wrapText="1"/>
    </xf>
    <xf borderId="46" fillId="0" fontId="10" numFmtId="165" xfId="0" applyAlignment="1" applyBorder="1" applyFont="1" applyNumberFormat="1">
      <alignment horizontal="right"/>
    </xf>
    <xf borderId="0" fillId="0" fontId="18" numFmtId="0" xfId="0" applyAlignment="1" applyFont="1">
      <alignment horizontal="right" shrinkToFit="0" wrapText="1"/>
    </xf>
    <xf borderId="0" fillId="0" fontId="18" numFmtId="170" xfId="0" applyAlignment="1" applyFont="1" applyNumberFormat="1">
      <alignment horizontal="right"/>
    </xf>
    <xf borderId="0" fillId="0" fontId="8" numFmtId="0" xfId="0" applyAlignment="1" applyFont="1">
      <alignment shrinkToFit="0" wrapText="1"/>
    </xf>
    <xf borderId="0" fillId="0" fontId="8" numFmtId="0" xfId="0" applyAlignment="1" applyFont="1">
      <alignment horizontal="center"/>
    </xf>
    <xf borderId="0" fillId="0" fontId="8" numFmtId="165" xfId="0" applyAlignment="1" applyFont="1" applyNumberFormat="1">
      <alignment horizontal="right"/>
    </xf>
    <xf borderId="47" fillId="0" fontId="13" numFmtId="0" xfId="0" applyAlignment="1" applyBorder="1" applyFont="1">
      <alignment horizontal="center" shrinkToFit="0" vertical="center" wrapText="1"/>
    </xf>
    <xf borderId="48" fillId="0" fontId="13" numFmtId="0" xfId="0" applyAlignment="1" applyBorder="1" applyFont="1">
      <alignment horizontal="center" shrinkToFit="0" vertical="center" wrapText="1"/>
    </xf>
    <xf borderId="48" fillId="0" fontId="13" numFmtId="0" xfId="0" applyAlignment="1" applyBorder="1" applyFont="1">
      <alignment vertical="center"/>
    </xf>
    <xf borderId="48" fillId="0" fontId="13" numFmtId="0" xfId="0" applyAlignment="1" applyBorder="1" applyFont="1">
      <alignment horizontal="center"/>
    </xf>
    <xf borderId="48" fillId="0" fontId="14" numFmtId="165" xfId="0" applyAlignment="1" applyBorder="1" applyFont="1" applyNumberFormat="1">
      <alignment horizontal="right" vertical="center"/>
    </xf>
    <xf borderId="4" fillId="4" fontId="19" numFmtId="0" xfId="0" applyAlignment="1" applyBorder="1" applyFont="1">
      <alignment horizontal="center" shrinkToFit="0" vertical="center" wrapText="1"/>
    </xf>
    <xf borderId="4" fillId="4" fontId="19" numFmtId="14" xfId="0" applyAlignment="1" applyBorder="1" applyFont="1" applyNumberFormat="1">
      <alignment horizontal="center" shrinkToFit="0" vertical="center" wrapText="1"/>
    </xf>
    <xf borderId="4" fillId="4" fontId="19" numFmtId="0" xfId="0" applyAlignment="1" applyBorder="1" applyFont="1">
      <alignment vertical="center"/>
    </xf>
    <xf borderId="4" fillId="4" fontId="19" numFmtId="0" xfId="0" applyAlignment="1" applyBorder="1" applyFont="1">
      <alignment horizontal="center"/>
    </xf>
    <xf borderId="4" fillId="4" fontId="20" numFmtId="165" xfId="0" applyAlignment="1" applyBorder="1" applyFont="1" applyNumberFormat="1">
      <alignment horizontal="right" vertical="center"/>
    </xf>
    <xf borderId="4" fillId="4" fontId="15" numFmtId="0" xfId="0" applyAlignment="1" applyBorder="1" applyFont="1">
      <alignment horizontal="center" shrinkToFit="0" vertical="center" wrapText="1"/>
    </xf>
    <xf borderId="4" fillId="4" fontId="15" numFmtId="14" xfId="0" applyAlignment="1" applyBorder="1" applyFont="1" applyNumberFormat="1">
      <alignment horizontal="center" vertical="center"/>
    </xf>
    <xf borderId="4" fillId="4" fontId="15" numFmtId="0" xfId="0" applyAlignment="1" applyBorder="1" applyFont="1">
      <alignment shrinkToFit="0" vertical="center" wrapText="1"/>
    </xf>
    <xf borderId="4" fillId="4" fontId="15" numFmtId="0" xfId="0" applyAlignment="1" applyBorder="1" applyFont="1">
      <alignment horizontal="center"/>
    </xf>
    <xf borderId="4" fillId="4" fontId="16" numFmtId="165" xfId="0" applyAlignment="1" applyBorder="1" applyFont="1" applyNumberFormat="1">
      <alignment horizontal="right" vertical="center"/>
    </xf>
    <xf borderId="4" fillId="4" fontId="15" numFmtId="14" xfId="0" applyAlignment="1" applyBorder="1" applyFont="1" applyNumberFormat="1">
      <alignment horizontal="center" shrinkToFit="0" vertical="center" wrapText="1"/>
    </xf>
    <xf borderId="4" fillId="0" fontId="21" numFmtId="0" xfId="0" applyAlignment="1" applyBorder="1" applyFont="1">
      <alignment horizontal="right" shrinkToFit="0" wrapText="1"/>
    </xf>
    <xf borderId="4" fillId="0" fontId="10" numFmtId="165" xfId="0" applyAlignment="1" applyBorder="1" applyFont="1" applyNumberFormat="1">
      <alignment horizontal="right"/>
    </xf>
    <xf borderId="38" fillId="0" fontId="14" numFmtId="165" xfId="0" applyAlignment="1" applyBorder="1" applyFont="1" applyNumberFormat="1">
      <alignment horizontal="center" vertical="center"/>
    </xf>
    <xf borderId="4" fillId="0" fontId="13" numFmtId="0" xfId="0" applyAlignment="1" applyBorder="1" applyFont="1">
      <alignment horizontal="center" shrinkToFit="0" vertical="center" wrapText="1"/>
    </xf>
    <xf borderId="4" fillId="0" fontId="13" numFmtId="14" xfId="0" applyAlignment="1" applyBorder="1" applyFont="1" applyNumberFormat="1">
      <alignment horizontal="center" shrinkToFit="0" vertical="center" wrapText="1"/>
    </xf>
    <xf borderId="4" fillId="0" fontId="13" numFmtId="0" xfId="0" applyAlignment="1" applyBorder="1" applyFont="1">
      <alignment vertical="center"/>
    </xf>
    <xf borderId="4" fillId="0" fontId="13" numFmtId="0" xfId="0" applyAlignment="1" applyBorder="1" applyFont="1">
      <alignment horizontal="center"/>
    </xf>
    <xf borderId="4" fillId="0" fontId="22" numFmtId="0" xfId="0" applyAlignment="1" applyBorder="1" applyFont="1">
      <alignment horizontal="center" shrinkToFit="0" wrapText="1"/>
    </xf>
    <xf borderId="4" fillId="0" fontId="22" numFmtId="14" xfId="0" applyAlignment="1" applyBorder="1" applyFont="1" applyNumberFormat="1">
      <alignment horizontal="center"/>
    </xf>
    <xf borderId="4" fillId="0" fontId="22" numFmtId="0" xfId="0" applyBorder="1" applyFont="1"/>
    <xf borderId="4" fillId="0" fontId="22" numFmtId="0" xfId="0" applyAlignment="1" applyBorder="1" applyFont="1">
      <alignment horizontal="center"/>
    </xf>
    <xf borderId="4" fillId="0" fontId="13" numFmtId="0" xfId="0" applyAlignment="1" applyBorder="1" applyFont="1">
      <alignment shrinkToFit="0" vertical="center" wrapText="1"/>
    </xf>
    <xf borderId="39" fillId="0" fontId="23" numFmtId="0" xfId="0" applyAlignment="1" applyBorder="1" applyFont="1">
      <alignment horizontal="center" shrinkToFit="0" vertical="center" wrapText="1"/>
    </xf>
    <xf borderId="40" fillId="0" fontId="23" numFmtId="14" xfId="0" applyAlignment="1" applyBorder="1" applyFont="1" applyNumberFormat="1">
      <alignment horizontal="center" shrinkToFit="0" vertical="center" wrapText="1"/>
    </xf>
    <xf borderId="40" fillId="0" fontId="23" numFmtId="0" xfId="0" applyAlignment="1" applyBorder="1" applyFont="1">
      <alignment shrinkToFit="0" vertical="center" wrapText="1"/>
    </xf>
    <xf borderId="40" fillId="0" fontId="23" numFmtId="0" xfId="0" applyAlignment="1" applyBorder="1" applyFont="1">
      <alignment horizontal="center"/>
    </xf>
    <xf borderId="4" fillId="0" fontId="8" numFmtId="165" xfId="0" applyAlignment="1" applyBorder="1" applyFont="1" applyNumberFormat="1">
      <alignment horizontal="right"/>
    </xf>
    <xf borderId="39" fillId="0" fontId="23" numFmtId="0" xfId="0" applyAlignment="1" applyBorder="1" applyFont="1">
      <alignment horizontal="center" vertical="center"/>
    </xf>
    <xf borderId="40" fillId="0" fontId="23" numFmtId="0" xfId="0" applyAlignment="1" applyBorder="1" applyFont="1">
      <alignment horizontal="center" vertical="center"/>
    </xf>
    <xf borderId="4" fillId="4" fontId="13" numFmtId="0" xfId="0" applyAlignment="1" applyBorder="1" applyFont="1">
      <alignment horizontal="center" shrinkToFit="0" vertical="center" wrapText="1"/>
    </xf>
    <xf borderId="4" fillId="4" fontId="13" numFmtId="14" xfId="0" applyAlignment="1" applyBorder="1" applyFont="1" applyNumberFormat="1">
      <alignment horizontal="center" shrinkToFit="0" vertical="center" wrapText="1"/>
    </xf>
    <xf borderId="4" fillId="4" fontId="13" numFmtId="0" xfId="0" applyAlignment="1" applyBorder="1" applyFont="1">
      <alignment vertical="center"/>
    </xf>
    <xf borderId="4" fillId="4" fontId="13" numFmtId="0" xfId="0" applyAlignment="1" applyBorder="1" applyFont="1">
      <alignment horizontal="center"/>
    </xf>
    <xf borderId="4" fillId="0" fontId="23" numFmtId="0" xfId="0" applyAlignment="1" applyBorder="1" applyFont="1">
      <alignment horizontal="center" shrinkToFit="0" vertical="center" wrapText="1"/>
    </xf>
    <xf borderId="4" fillId="0" fontId="23" numFmtId="14" xfId="0" applyAlignment="1" applyBorder="1" applyFont="1" applyNumberFormat="1">
      <alignment horizontal="center" shrinkToFit="0" vertical="center" wrapText="1"/>
    </xf>
    <xf borderId="4" fillId="0" fontId="23" numFmtId="0" xfId="0" applyAlignment="1" applyBorder="1" applyFont="1">
      <alignment shrinkToFit="0" vertical="center" wrapText="1"/>
    </xf>
    <xf borderId="4" fillId="0" fontId="23" numFmtId="0" xfId="0" applyAlignment="1" applyBorder="1" applyFont="1">
      <alignment horizontal="center"/>
    </xf>
    <xf borderId="6" fillId="0" fontId="24" numFmtId="165" xfId="0" applyAlignment="1" applyBorder="1" applyFont="1" applyNumberFormat="1">
      <alignment horizontal="right" vertical="center"/>
    </xf>
    <xf borderId="20" fillId="6" fontId="8" numFmtId="0" xfId="0" applyBorder="1" applyFont="1"/>
    <xf borderId="37" fillId="6" fontId="13" numFmtId="0" xfId="0" applyAlignment="1" applyBorder="1" applyFont="1">
      <alignment horizontal="center" shrinkToFit="0" vertical="center" wrapText="1"/>
    </xf>
    <xf borderId="49" fillId="6" fontId="13" numFmtId="0" xfId="0" applyAlignment="1" applyBorder="1" applyFont="1">
      <alignment horizontal="center" shrinkToFit="0" vertical="center" wrapText="1"/>
    </xf>
    <xf borderId="49" fillId="6" fontId="13" numFmtId="0" xfId="0" applyAlignment="1" applyBorder="1" applyFont="1">
      <alignment horizontal="center" vertical="center"/>
    </xf>
    <xf borderId="49" fillId="6" fontId="13" numFmtId="0" xfId="0" applyAlignment="1" applyBorder="1" applyFont="1">
      <alignment horizontal="center"/>
    </xf>
    <xf borderId="49" fillId="6" fontId="14" numFmtId="165" xfId="0" applyAlignment="1" applyBorder="1" applyFont="1" applyNumberFormat="1">
      <alignment horizontal="center" vertical="center"/>
    </xf>
    <xf borderId="4" fillId="6" fontId="13" numFmtId="0" xfId="0" applyAlignment="1" applyBorder="1" applyFont="1">
      <alignment horizontal="center" shrinkToFit="0" vertical="center" wrapText="1"/>
    </xf>
    <xf borderId="4" fillId="6" fontId="13" numFmtId="14" xfId="0" applyAlignment="1" applyBorder="1" applyFont="1" applyNumberFormat="1">
      <alignment horizontal="center" shrinkToFit="0" vertical="center" wrapText="1"/>
    </xf>
    <xf borderId="4" fillId="6" fontId="13" numFmtId="0" xfId="0" applyAlignment="1" applyBorder="1" applyFont="1">
      <alignment vertical="center"/>
    </xf>
    <xf borderId="4" fillId="6" fontId="13" numFmtId="0" xfId="0" applyAlignment="1" applyBorder="1" applyFont="1">
      <alignment horizontal="center"/>
    </xf>
    <xf borderId="4" fillId="6" fontId="10" numFmtId="165" xfId="0" applyAlignment="1" applyBorder="1" applyFont="1" applyNumberFormat="1">
      <alignment horizontal="right"/>
    </xf>
    <xf borderId="4" fillId="6" fontId="22" numFmtId="0" xfId="0" applyAlignment="1" applyBorder="1" applyFont="1">
      <alignment horizontal="center" shrinkToFit="0" wrapText="1"/>
    </xf>
    <xf borderId="4" fillId="6" fontId="22" numFmtId="14" xfId="0" applyAlignment="1" applyBorder="1" applyFont="1" applyNumberFormat="1">
      <alignment horizontal="center"/>
    </xf>
    <xf borderId="4" fillId="6" fontId="22" numFmtId="0" xfId="0" applyBorder="1" applyFont="1"/>
    <xf borderId="4" fillId="6" fontId="22" numFmtId="0" xfId="0" applyAlignment="1" applyBorder="1" applyFont="1">
      <alignment horizontal="center"/>
    </xf>
    <xf borderId="1" fillId="6" fontId="17" numFmtId="0" xfId="0" applyAlignment="1" applyBorder="1" applyFont="1">
      <alignment horizontal="right" shrinkToFit="0" vertical="center" wrapText="1"/>
    </xf>
    <xf borderId="18" fillId="6" fontId="24" numFmtId="165" xfId="0" applyAlignment="1" applyBorder="1" applyFont="1" applyNumberFormat="1">
      <alignment horizontal="right" vertical="center"/>
    </xf>
    <xf borderId="20" fillId="6" fontId="8" numFmtId="0" xfId="0" applyAlignment="1" applyBorder="1" applyFont="1">
      <alignment shrinkToFit="0" wrapText="1"/>
    </xf>
    <xf borderId="20" fillId="6" fontId="8" numFmtId="0" xfId="0" applyAlignment="1" applyBorder="1" applyFont="1">
      <alignment horizontal="center"/>
    </xf>
    <xf borderId="20" fillId="6" fontId="8" numFmtId="165" xfId="0" applyAlignment="1" applyBorder="1" applyFont="1" applyNumberFormat="1">
      <alignment horizontal="right"/>
    </xf>
    <xf borderId="50" fillId="6" fontId="15" numFmtId="0" xfId="0" applyAlignment="1" applyBorder="1" applyFont="1">
      <alignment horizontal="center" vertical="center"/>
    </xf>
    <xf borderId="51" fillId="6" fontId="15" numFmtId="14" xfId="0" applyAlignment="1" applyBorder="1" applyFont="1" applyNumberFormat="1">
      <alignment horizontal="center" shrinkToFit="0" vertical="center" wrapText="1"/>
    </xf>
    <xf borderId="51" fillId="6" fontId="15" numFmtId="0" xfId="0" applyAlignment="1" applyBorder="1" applyFont="1">
      <alignment shrinkToFit="0" vertical="center" wrapText="1"/>
    </xf>
    <xf borderId="51" fillId="6" fontId="15" numFmtId="0" xfId="0" applyAlignment="1" applyBorder="1" applyFont="1">
      <alignment horizontal="center" vertical="center"/>
    </xf>
    <xf borderId="20" fillId="6" fontId="15" numFmtId="0" xfId="0" applyAlignment="1" applyBorder="1" applyFont="1">
      <alignment horizontal="center" vertical="center"/>
    </xf>
    <xf borderId="20" fillId="6" fontId="15" numFmtId="14" xfId="0" applyAlignment="1" applyBorder="1" applyFont="1" applyNumberFormat="1">
      <alignment horizontal="center" shrinkToFit="0" vertical="center" wrapText="1"/>
    </xf>
    <xf borderId="20" fillId="6" fontId="15" numFmtId="0" xfId="0" applyAlignment="1" applyBorder="1" applyFont="1">
      <alignment shrinkToFit="0" vertical="center" wrapText="1"/>
    </xf>
    <xf borderId="49" fillId="6" fontId="13" numFmtId="165" xfId="0" applyAlignment="1" applyBorder="1" applyFont="1" applyNumberFormat="1">
      <alignment horizontal="center" vertical="center"/>
    </xf>
    <xf borderId="52" fillId="6" fontId="15" numFmtId="0" xfId="0" applyAlignment="1" applyBorder="1" applyFont="1">
      <alignment horizontal="center" vertical="center"/>
    </xf>
    <xf borderId="53" fillId="6" fontId="15" numFmtId="14" xfId="0" applyAlignment="1" applyBorder="1" applyFont="1" applyNumberFormat="1">
      <alignment horizontal="center" shrinkToFit="0" vertical="center" wrapText="1"/>
    </xf>
    <xf borderId="53" fillId="6" fontId="15" numFmtId="0" xfId="0" applyAlignment="1" applyBorder="1" applyFont="1">
      <alignment horizontal="center" vertical="center"/>
    </xf>
    <xf borderId="15" fillId="6" fontId="22" numFmtId="165" xfId="0" applyAlignment="1" applyBorder="1" applyFont="1" applyNumberFormat="1">
      <alignment horizontal="right"/>
    </xf>
    <xf borderId="4" fillId="6" fontId="15" numFmtId="0" xfId="0" applyAlignment="1" applyBorder="1" applyFont="1">
      <alignment horizontal="center" shrinkToFit="0" vertical="center" wrapText="1"/>
    </xf>
    <xf borderId="4" fillId="6" fontId="15" numFmtId="14" xfId="0" applyAlignment="1" applyBorder="1" applyFont="1" applyNumberFormat="1">
      <alignment horizontal="center" vertical="center"/>
    </xf>
    <xf borderId="4" fillId="6" fontId="15" numFmtId="14" xfId="0" applyAlignment="1" applyBorder="1" applyFont="1" applyNumberFormat="1">
      <alignment horizontal="center" shrinkToFit="0" vertical="center" wrapText="1"/>
    </xf>
    <xf borderId="4" fillId="6" fontId="15" numFmtId="0" xfId="0" applyAlignment="1" applyBorder="1" applyFont="1">
      <alignment horizontal="center"/>
    </xf>
    <xf borderId="4" fillId="6" fontId="22" numFmtId="165" xfId="0" applyAlignment="1" applyBorder="1" applyFont="1" applyNumberFormat="1">
      <alignment horizontal="right"/>
    </xf>
    <xf borderId="4" fillId="6" fontId="15" numFmtId="0" xfId="0" applyAlignment="1" applyBorder="1" applyFont="1">
      <alignment shrinkToFit="0" vertical="center" wrapText="1"/>
    </xf>
    <xf borderId="1" fillId="6" fontId="25" numFmtId="0" xfId="0" applyAlignment="1" applyBorder="1" applyFont="1">
      <alignment horizontal="right" shrinkToFit="0" vertical="center" wrapText="1"/>
    </xf>
    <xf borderId="18" fillId="6" fontId="25" numFmtId="165" xfId="0" applyAlignment="1" applyBorder="1" applyFont="1" applyNumberFormat="1">
      <alignment horizontal="right" vertical="center"/>
    </xf>
    <xf borderId="54" fillId="6" fontId="13" numFmtId="165" xfId="0" applyAlignment="1" applyBorder="1" applyFont="1" applyNumberFormat="1">
      <alignment horizontal="center" vertical="center"/>
    </xf>
    <xf borderId="4" fillId="6" fontId="19" numFmtId="0" xfId="0" applyAlignment="1" applyBorder="1" applyFont="1">
      <alignment horizontal="center" shrinkToFit="0" vertical="center" wrapText="1"/>
    </xf>
    <xf borderId="4" fillId="6" fontId="19" numFmtId="14" xfId="0" applyAlignment="1" applyBorder="1" applyFont="1" applyNumberFormat="1">
      <alignment horizontal="center" shrinkToFit="0" vertical="center" wrapText="1"/>
    </xf>
    <xf borderId="4" fillId="6" fontId="19" numFmtId="0" xfId="0" applyAlignment="1" applyBorder="1" applyFont="1">
      <alignment vertical="center"/>
    </xf>
    <xf borderId="4" fillId="6" fontId="19" numFmtId="0" xfId="0" applyAlignment="1" applyBorder="1" applyFont="1">
      <alignment horizontal="center"/>
    </xf>
    <xf borderId="20" fillId="22" fontId="8" numFmtId="0" xfId="0" applyBorder="1" applyFill="1" applyFont="1"/>
    <xf borderId="37" fillId="22" fontId="13" numFmtId="0" xfId="0" applyAlignment="1" applyBorder="1" applyFont="1">
      <alignment horizontal="center" shrinkToFit="0" vertical="center" wrapText="1"/>
    </xf>
    <xf borderId="49" fillId="22" fontId="13" numFmtId="0" xfId="0" applyAlignment="1" applyBorder="1" applyFont="1">
      <alignment horizontal="center" shrinkToFit="0" vertical="center" wrapText="1"/>
    </xf>
    <xf borderId="49" fillId="22" fontId="13" numFmtId="0" xfId="0" applyAlignment="1" applyBorder="1" applyFont="1">
      <alignment horizontal="center" vertical="center"/>
    </xf>
    <xf borderId="49" fillId="22" fontId="13" numFmtId="0" xfId="0" applyAlignment="1" applyBorder="1" applyFont="1">
      <alignment horizontal="center"/>
    </xf>
    <xf borderId="54" fillId="22" fontId="13" numFmtId="165" xfId="0" applyAlignment="1" applyBorder="1" applyFont="1" applyNumberFormat="1">
      <alignment horizontal="center" vertical="center"/>
    </xf>
    <xf borderId="4" fillId="22" fontId="15" numFmtId="0" xfId="0" applyAlignment="1" applyBorder="1" applyFont="1">
      <alignment horizontal="center" shrinkToFit="0" vertical="center" wrapText="1"/>
    </xf>
    <xf borderId="4" fillId="22" fontId="15" numFmtId="14" xfId="0" applyAlignment="1" applyBorder="1" applyFont="1" applyNumberFormat="1">
      <alignment horizontal="center" vertical="center"/>
    </xf>
    <xf borderId="4" fillId="22" fontId="15" numFmtId="14" xfId="0" applyAlignment="1" applyBorder="1" applyFont="1" applyNumberFormat="1">
      <alignment horizontal="center" shrinkToFit="0" vertical="center" wrapText="1"/>
    </xf>
    <xf borderId="4" fillId="22" fontId="15" numFmtId="0" xfId="0" applyAlignment="1" applyBorder="1" applyFont="1">
      <alignment horizontal="center"/>
    </xf>
    <xf borderId="4" fillId="22" fontId="22" numFmtId="165" xfId="0" applyAlignment="1" applyBorder="1" applyFont="1" applyNumberFormat="1">
      <alignment horizontal="right"/>
    </xf>
    <xf borderId="4" fillId="22" fontId="19" numFmtId="0" xfId="0" applyAlignment="1" applyBorder="1" applyFont="1">
      <alignment horizontal="center" shrinkToFit="0" vertical="center" wrapText="1"/>
    </xf>
    <xf borderId="4" fillId="22" fontId="19" numFmtId="14" xfId="0" applyAlignment="1" applyBorder="1" applyFont="1" applyNumberFormat="1">
      <alignment horizontal="center" shrinkToFit="0" vertical="center" wrapText="1"/>
    </xf>
    <xf borderId="4" fillId="22" fontId="19" numFmtId="0" xfId="0" applyAlignment="1" applyBorder="1" applyFont="1">
      <alignment horizontal="left" shrinkToFit="0" vertical="center" wrapText="1"/>
    </xf>
    <xf borderId="4" fillId="22" fontId="19" numFmtId="0" xfId="0" applyAlignment="1" applyBorder="1" applyFont="1">
      <alignment horizontal="center"/>
    </xf>
    <xf borderId="4" fillId="22" fontId="15" numFmtId="0" xfId="0" applyAlignment="1" applyBorder="1" applyFont="1">
      <alignment shrinkToFit="0" vertical="center" wrapText="1"/>
    </xf>
    <xf borderId="1" fillId="22" fontId="25" numFmtId="0" xfId="0" applyAlignment="1" applyBorder="1" applyFont="1">
      <alignment horizontal="right" shrinkToFit="0" vertical="center" wrapText="1"/>
    </xf>
    <xf borderId="18" fillId="22" fontId="25" numFmtId="165" xfId="0" applyAlignment="1" applyBorder="1" applyFont="1" applyNumberFormat="1">
      <alignment horizontal="right" vertical="center"/>
    </xf>
    <xf borderId="20" fillId="22" fontId="8" numFmtId="0" xfId="0" applyAlignment="1" applyBorder="1" applyFont="1">
      <alignment shrinkToFit="0" wrapText="1"/>
    </xf>
    <xf borderId="20" fillId="22" fontId="8" numFmtId="0" xfId="0" applyAlignment="1" applyBorder="1" applyFont="1">
      <alignment horizontal="center"/>
    </xf>
    <xf borderId="20" fillId="22" fontId="8" numFmtId="165" xfId="0" applyAlignment="1" applyBorder="1" applyFont="1" applyNumberFormat="1">
      <alignment horizontal="right"/>
    </xf>
    <xf borderId="4" fillId="22" fontId="19" numFmtId="0" xfId="0" applyAlignment="1" applyBorder="1" applyFont="1">
      <alignment shrinkToFit="0" vertical="center" wrapText="1"/>
    </xf>
    <xf borderId="4" fillId="22" fontId="26" numFmtId="165" xfId="0" applyAlignment="1" applyBorder="1" applyFont="1" applyNumberFormat="1">
      <alignment horizontal="right"/>
    </xf>
    <xf borderId="4" fillId="22" fontId="19" numFmtId="0" xfId="0" applyAlignment="1" applyBorder="1" applyFont="1">
      <alignment horizontal="center" vertical="center"/>
    </xf>
    <xf borderId="4" fillId="22" fontId="20" numFmtId="165" xfId="0" applyAlignment="1" applyBorder="1" applyFont="1" applyNumberFormat="1">
      <alignment horizontal="center" vertical="center"/>
    </xf>
    <xf borderId="4" fillId="22" fontId="8" numFmtId="165" xfId="0" applyAlignment="1" applyBorder="1" applyFont="1" applyNumberFormat="1">
      <alignment horizontal="right"/>
    </xf>
    <xf borderId="4" fillId="22" fontId="15" numFmtId="0" xfId="0" applyAlignment="1" applyBorder="1" applyFont="1">
      <alignment horizontal="center" vertical="center"/>
    </xf>
    <xf borderId="4" fillId="22" fontId="26" numFmtId="0" xfId="0" applyAlignment="1" applyBorder="1" applyFont="1">
      <alignment horizontal="center" shrinkToFit="0" wrapText="1"/>
    </xf>
    <xf borderId="4" fillId="22" fontId="26" numFmtId="14" xfId="0" applyAlignment="1" applyBorder="1" applyFont="1" applyNumberFormat="1">
      <alignment horizontal="center"/>
    </xf>
    <xf borderId="4" fillId="22" fontId="26" numFmtId="0" xfId="0" applyBorder="1" applyFont="1"/>
    <xf borderId="4" fillId="22" fontId="26" numFmtId="0" xfId="0" applyAlignment="1" applyBorder="1" applyFont="1">
      <alignment horizontal="center"/>
    </xf>
    <xf borderId="4" fillId="22" fontId="19" numFmtId="0" xfId="0" applyAlignment="1" applyBorder="1" applyFont="1">
      <alignment vertical="center"/>
    </xf>
    <xf borderId="1" fillId="22" fontId="27" numFmtId="0" xfId="0" applyAlignment="1" applyBorder="1" applyFont="1">
      <alignment horizontal="right" shrinkToFit="0" vertical="center" wrapText="1"/>
    </xf>
    <xf borderId="4" fillId="22" fontId="16" numFmtId="165" xfId="0" applyAlignment="1" applyBorder="1" applyFont="1" applyNumberFormat="1">
      <alignment horizontal="right" vertical="center"/>
    </xf>
    <xf borderId="50" fillId="22" fontId="15" numFmtId="0" xfId="0" applyAlignment="1" applyBorder="1" applyFont="1">
      <alignment horizontal="center" vertical="center"/>
    </xf>
    <xf borderId="51" fillId="22" fontId="15" numFmtId="14" xfId="0" applyAlignment="1" applyBorder="1" applyFont="1" applyNumberFormat="1">
      <alignment horizontal="center" shrinkToFit="0" vertical="center" wrapText="1"/>
    </xf>
    <xf borderId="51" fillId="22" fontId="15" numFmtId="14" xfId="0" applyAlignment="1" applyBorder="1" applyFont="1" applyNumberFormat="1">
      <alignment shrinkToFit="0" vertical="center" wrapText="1"/>
    </xf>
    <xf borderId="51" fillId="22" fontId="15" numFmtId="0" xfId="0" applyAlignment="1" applyBorder="1" applyFont="1">
      <alignment horizontal="center" vertical="center"/>
    </xf>
    <xf borderId="4" fillId="22" fontId="28" numFmtId="0" xfId="0" applyAlignment="1" applyBorder="1" applyFont="1">
      <alignment horizontal="center" shrinkToFit="0" vertical="center" wrapText="1"/>
    </xf>
    <xf borderId="4" fillId="22" fontId="28" numFmtId="14" xfId="0" applyAlignment="1" applyBorder="1" applyFont="1" applyNumberFormat="1">
      <alignment horizontal="center" vertical="center"/>
    </xf>
    <xf borderId="4" fillId="22" fontId="28" numFmtId="14" xfId="0" applyAlignment="1" applyBorder="1" applyFont="1" applyNumberFormat="1">
      <alignment horizontal="center" shrinkToFit="0" vertical="center" wrapText="1"/>
    </xf>
    <xf borderId="4" fillId="22" fontId="28" numFmtId="0" xfId="0" applyAlignment="1" applyBorder="1" applyFont="1">
      <alignment horizontal="center"/>
    </xf>
    <xf borderId="4" fillId="22" fontId="28" numFmtId="165" xfId="0" applyAlignment="1" applyBorder="1" applyFont="1" applyNumberFormat="1">
      <alignment horizontal="right" vertical="center"/>
    </xf>
    <xf borderId="4" fillId="22" fontId="29" numFmtId="165" xfId="0" applyAlignment="1" applyBorder="1" applyFont="1" applyNumberFormat="1">
      <alignment horizontal="right"/>
    </xf>
    <xf borderId="4" fillId="22" fontId="28" numFmtId="0" xfId="0" applyAlignment="1" applyBorder="1" applyFont="1">
      <alignment shrinkToFit="0" vertical="center" wrapText="1"/>
    </xf>
    <xf borderId="20" fillId="22" fontId="8" numFmtId="14" xfId="0" applyBorder="1" applyFont="1" applyNumberFormat="1"/>
    <xf borderId="4" fillId="22" fontId="30" numFmtId="0" xfId="0" applyAlignment="1" applyBorder="1" applyFont="1">
      <alignment horizontal="center" shrinkToFit="0" vertical="center" wrapText="1"/>
    </xf>
    <xf borderId="4" fillId="22" fontId="30" numFmtId="14" xfId="0" applyAlignment="1" applyBorder="1" applyFont="1" applyNumberFormat="1">
      <alignment horizontal="center" shrinkToFit="0" vertical="center" wrapText="1"/>
    </xf>
    <xf borderId="4" fillId="22" fontId="30" numFmtId="0" xfId="0" applyAlignment="1" applyBorder="1" applyFont="1">
      <alignment vertical="center"/>
    </xf>
    <xf borderId="4" fillId="22" fontId="30" numFmtId="0" xfId="0" applyAlignment="1" applyBorder="1" applyFont="1">
      <alignment horizontal="center"/>
    </xf>
    <xf borderId="4" fillId="6" fontId="19" numFmtId="0" xfId="0" applyAlignment="1" applyBorder="1" applyFont="1">
      <alignment horizontal="center" vertical="center"/>
    </xf>
    <xf borderId="4" fillId="6" fontId="20" numFmtId="165" xfId="0" applyAlignment="1" applyBorder="1" applyFont="1" applyNumberFormat="1">
      <alignment horizontal="center" vertical="center"/>
    </xf>
    <xf borderId="4" fillId="6" fontId="19" numFmtId="0" xfId="0" applyAlignment="1" applyBorder="1" applyFont="1">
      <alignment shrinkToFit="0" vertical="center" wrapText="1"/>
    </xf>
    <xf borderId="4" fillId="6" fontId="26" numFmtId="165" xfId="0" applyAlignment="1" applyBorder="1" applyFont="1" applyNumberFormat="1">
      <alignment horizontal="right"/>
    </xf>
    <xf borderId="1" fillId="6" fontId="27" numFmtId="0" xfId="0" applyAlignment="1" applyBorder="1" applyFont="1">
      <alignment horizontal="right" shrinkToFit="0" vertical="center" wrapText="1"/>
    </xf>
    <xf borderId="4" fillId="6" fontId="16" numFmtId="165" xfId="0" applyAlignment="1" applyBorder="1" applyFont="1" applyNumberFormat="1">
      <alignment horizontal="right" vertical="center"/>
    </xf>
    <xf borderId="4" fillId="6" fontId="15" numFmtId="0" xfId="0" applyAlignment="1" applyBorder="1" applyFont="1">
      <alignment horizontal="center" vertical="center"/>
    </xf>
    <xf borderId="4" fillId="6" fontId="8" numFmtId="165" xfId="0" applyAlignment="1" applyBorder="1" applyFont="1" applyNumberFormat="1">
      <alignment horizontal="right"/>
    </xf>
    <xf borderId="4" fillId="6" fontId="26" numFmtId="0" xfId="0" applyAlignment="1" applyBorder="1" applyFont="1">
      <alignment horizontal="center" shrinkToFit="0" wrapText="1"/>
    </xf>
    <xf borderId="4" fillId="6" fontId="26" numFmtId="14" xfId="0" applyAlignment="1" applyBorder="1" applyFont="1" applyNumberFormat="1">
      <alignment horizontal="center"/>
    </xf>
    <xf borderId="4" fillId="6" fontId="26" numFmtId="0" xfId="0" applyBorder="1" applyFont="1"/>
    <xf borderId="4" fillId="6" fontId="26" numFmtId="0" xfId="0" applyAlignment="1" applyBorder="1" applyFont="1">
      <alignment horizontal="center"/>
    </xf>
    <xf borderId="0" fillId="0" fontId="31" numFmtId="0" xfId="0" applyFont="1"/>
    <xf borderId="53" fillId="6" fontId="15" numFmtId="0" xfId="0" applyAlignment="1" applyBorder="1" applyFont="1">
      <alignment shrinkToFit="0" vertical="center" wrapText="1"/>
    </xf>
    <xf borderId="53" fillId="6" fontId="16" numFmtId="170" xfId="0" applyAlignment="1" applyBorder="1" applyFont="1" applyNumberFormat="1">
      <alignment horizontal="right" vertical="center"/>
    </xf>
    <xf borderId="4" fillId="6" fontId="24" numFmtId="165" xfId="0" applyAlignment="1" applyBorder="1" applyFont="1" applyNumberFormat="1">
      <alignment horizontal="right" vertical="center"/>
    </xf>
    <xf borderId="20" fillId="6" fontId="8" numFmtId="14" xfId="0" applyBorder="1" applyFont="1" applyNumberFormat="1"/>
    <xf borderId="4" fillId="6" fontId="28" numFmtId="0" xfId="0" applyAlignment="1" applyBorder="1" applyFont="1">
      <alignment horizontal="center" shrinkToFit="0" vertical="center" wrapText="1"/>
    </xf>
    <xf borderId="4" fillId="6" fontId="28" numFmtId="14" xfId="0" applyAlignment="1" applyBorder="1" applyFont="1" applyNumberFormat="1">
      <alignment horizontal="center" vertical="center"/>
    </xf>
    <xf borderId="4" fillId="6" fontId="28" numFmtId="0" xfId="0" applyAlignment="1" applyBorder="1" applyFont="1">
      <alignment shrinkToFit="0" vertical="center" wrapText="1"/>
    </xf>
    <xf borderId="4" fillId="6" fontId="28" numFmtId="0" xfId="0" applyAlignment="1" applyBorder="1" applyFont="1">
      <alignment horizontal="center"/>
    </xf>
    <xf borderId="4" fillId="6" fontId="29" numFmtId="165" xfId="0" applyAlignment="1" applyBorder="1" applyFont="1" applyNumberFormat="1">
      <alignment horizontal="right"/>
    </xf>
    <xf borderId="4" fillId="6" fontId="30" numFmtId="0" xfId="0" applyAlignment="1" applyBorder="1" applyFont="1">
      <alignment horizontal="center" shrinkToFit="0" vertical="center" wrapText="1"/>
    </xf>
    <xf borderId="4" fillId="6" fontId="30" numFmtId="14" xfId="0" applyAlignment="1" applyBorder="1" applyFont="1" applyNumberFormat="1">
      <alignment horizontal="center" shrinkToFit="0" vertical="center" wrapText="1"/>
    </xf>
    <xf borderId="4" fillId="6" fontId="30" numFmtId="0" xfId="0" applyAlignment="1" applyBorder="1" applyFont="1">
      <alignment vertical="center"/>
    </xf>
    <xf borderId="4" fillId="6" fontId="30" numFmtId="0" xfId="0" applyAlignment="1" applyBorder="1" applyFont="1">
      <alignment horizontal="center"/>
    </xf>
    <xf borderId="51" fillId="6" fontId="15" numFmtId="170" xfId="0" applyAlignment="1" applyBorder="1" applyFont="1" applyNumberFormat="1">
      <alignment horizontal="right" vertical="center"/>
    </xf>
    <xf borderId="4" fillId="6" fontId="28" numFmtId="165" xfId="0" applyAlignment="1" applyBorder="1" applyFont="1" applyNumberFormat="1">
      <alignment horizontal="right" vertical="center"/>
    </xf>
    <xf borderId="4" fillId="6" fontId="15" numFmtId="165" xfId="0" applyAlignment="1" applyBorder="1" applyFont="1" applyNumberFormat="1">
      <alignment horizontal="right" vertical="center"/>
    </xf>
    <xf borderId="20" fillId="7" fontId="8" numFmtId="14" xfId="0" applyBorder="1" applyFont="1" applyNumberFormat="1"/>
    <xf borderId="4" fillId="7" fontId="19" numFmtId="0" xfId="0" applyAlignment="1" applyBorder="1" applyFont="1">
      <alignment horizontal="center" shrinkToFit="0" vertical="center" wrapText="1"/>
    </xf>
    <xf borderId="4" fillId="7" fontId="19" numFmtId="0" xfId="0" applyAlignment="1" applyBorder="1" applyFont="1">
      <alignment horizontal="center" vertical="center"/>
    </xf>
    <xf borderId="4" fillId="7" fontId="19" numFmtId="0" xfId="0" applyAlignment="1" applyBorder="1" applyFont="1">
      <alignment horizontal="center"/>
    </xf>
    <xf borderId="4" fillId="7" fontId="20" numFmtId="165" xfId="0" applyAlignment="1" applyBorder="1" applyFont="1" applyNumberFormat="1">
      <alignment horizontal="center" vertical="center"/>
    </xf>
    <xf borderId="20" fillId="7" fontId="8" numFmtId="0" xfId="0" applyBorder="1" applyFont="1"/>
    <xf borderId="4" fillId="7" fontId="15" numFmtId="0" xfId="0" applyAlignment="1" applyBorder="1" applyFont="1">
      <alignment horizontal="center" shrinkToFit="0" vertical="center" wrapText="1"/>
    </xf>
    <xf borderId="4" fillId="7" fontId="15" numFmtId="14" xfId="0" applyAlignment="1" applyBorder="1" applyFont="1" applyNumberFormat="1">
      <alignment horizontal="center" vertical="center"/>
    </xf>
    <xf borderId="4" fillId="7" fontId="15" numFmtId="14" xfId="0" applyAlignment="1" applyBorder="1" applyFont="1" applyNumberFormat="1">
      <alignment horizontal="center" shrinkToFit="0" vertical="center" wrapText="1"/>
    </xf>
    <xf borderId="4" fillId="7" fontId="15" numFmtId="0" xfId="0" applyAlignment="1" applyBorder="1" applyFont="1">
      <alignment horizontal="center"/>
    </xf>
    <xf borderId="4" fillId="7" fontId="22" numFmtId="165" xfId="0" applyAlignment="1" applyBorder="1" applyFont="1" applyNumberFormat="1">
      <alignment horizontal="right"/>
    </xf>
    <xf borderId="4" fillId="7" fontId="15" numFmtId="0" xfId="0" applyAlignment="1" applyBorder="1" applyFont="1">
      <alignment shrinkToFit="0" vertical="center" wrapText="1"/>
    </xf>
    <xf borderId="4" fillId="7" fontId="19" numFmtId="14" xfId="0" applyAlignment="1" applyBorder="1" applyFont="1" applyNumberFormat="1">
      <alignment horizontal="center" shrinkToFit="0" vertical="center" wrapText="1"/>
    </xf>
    <xf borderId="4" fillId="7" fontId="19" numFmtId="0" xfId="0" applyAlignment="1" applyBorder="1" applyFont="1">
      <alignment horizontal="left" shrinkToFit="0" vertical="center" wrapText="1"/>
    </xf>
    <xf borderId="1" fillId="7" fontId="27" numFmtId="0" xfId="0" applyAlignment="1" applyBorder="1" applyFont="1">
      <alignment horizontal="right" shrinkToFit="0" vertical="center" wrapText="1"/>
    </xf>
    <xf borderId="4" fillId="7" fontId="16" numFmtId="165" xfId="0" applyAlignment="1" applyBorder="1" applyFont="1" applyNumberFormat="1">
      <alignment horizontal="right" vertical="center"/>
    </xf>
    <xf borderId="20" fillId="7" fontId="8" numFmtId="0" xfId="0" applyAlignment="1" applyBorder="1" applyFont="1">
      <alignment shrinkToFit="0" wrapText="1"/>
    </xf>
    <xf borderId="20" fillId="7" fontId="8" numFmtId="0" xfId="0" applyAlignment="1" applyBorder="1" applyFont="1">
      <alignment horizontal="center"/>
    </xf>
    <xf borderId="20" fillId="7" fontId="8" numFmtId="165" xfId="0" applyAlignment="1" applyBorder="1" applyFont="1" applyNumberFormat="1">
      <alignment horizontal="right"/>
    </xf>
    <xf borderId="4" fillId="7" fontId="19" numFmtId="0" xfId="0" applyAlignment="1" applyBorder="1" applyFont="1">
      <alignment shrinkToFit="0" vertical="center" wrapText="1"/>
    </xf>
    <xf borderId="4" fillId="7" fontId="26" numFmtId="165" xfId="0" applyAlignment="1" applyBorder="1" applyFont="1" applyNumberFormat="1">
      <alignment horizontal="right"/>
    </xf>
    <xf borderId="4" fillId="7" fontId="26" numFmtId="0" xfId="0" applyAlignment="1" applyBorder="1" applyFont="1">
      <alignment horizontal="center" shrinkToFit="0" wrapText="1"/>
    </xf>
    <xf borderId="4" fillId="7" fontId="26" numFmtId="14" xfId="0" applyAlignment="1" applyBorder="1" applyFont="1" applyNumberFormat="1">
      <alignment horizontal="center"/>
    </xf>
    <xf borderId="4" fillId="7" fontId="26" numFmtId="0" xfId="0" applyBorder="1" applyFont="1"/>
    <xf borderId="4" fillId="7" fontId="26" numFmtId="0" xfId="0" applyAlignment="1" applyBorder="1" applyFont="1">
      <alignment horizontal="center"/>
    </xf>
    <xf borderId="1" fillId="7" fontId="17" numFmtId="0" xfId="0" applyAlignment="1" applyBorder="1" applyFont="1">
      <alignment horizontal="right" shrinkToFit="0" vertical="center" wrapText="1"/>
    </xf>
    <xf borderId="4" fillId="7" fontId="24" numFmtId="165" xfId="0" applyAlignment="1" applyBorder="1" applyFont="1" applyNumberFormat="1">
      <alignment horizontal="right" vertical="center"/>
    </xf>
    <xf borderId="4" fillId="7" fontId="15" numFmtId="0" xfId="0" applyAlignment="1" applyBorder="1" applyFont="1">
      <alignment horizontal="center" vertical="center"/>
    </xf>
    <xf borderId="4" fillId="7" fontId="8" numFmtId="165" xfId="0" applyAlignment="1" applyBorder="1" applyFont="1" applyNumberFormat="1">
      <alignment horizontal="right"/>
    </xf>
    <xf borderId="4" fillId="7" fontId="19" numFmtId="0" xfId="0" applyAlignment="1" applyBorder="1" applyFont="1">
      <alignment vertical="center"/>
    </xf>
    <xf borderId="4" fillId="7" fontId="13" numFmtId="0" xfId="0" applyAlignment="1" applyBorder="1" applyFont="1">
      <alignment horizontal="center" shrinkToFit="0" vertical="center" wrapText="1"/>
    </xf>
    <xf borderId="4" fillId="7" fontId="13" numFmtId="0" xfId="0" applyAlignment="1" applyBorder="1" applyFont="1">
      <alignment horizontal="center" vertical="center"/>
    </xf>
    <xf borderId="4" fillId="7" fontId="13" numFmtId="0" xfId="0" applyAlignment="1" applyBorder="1" applyFont="1">
      <alignment horizontal="center"/>
    </xf>
    <xf borderId="4" fillId="7" fontId="14" numFmtId="165" xfId="0" applyAlignment="1" applyBorder="1" applyFont="1" applyNumberFormat="1">
      <alignment horizontal="center" vertical="center"/>
    </xf>
    <xf borderId="4" fillId="7" fontId="15" numFmtId="165" xfId="0" applyAlignment="1" applyBorder="1" applyFont="1" applyNumberFormat="1">
      <alignment horizontal="right" vertical="center"/>
    </xf>
    <xf borderId="20" fillId="14" fontId="8" numFmtId="0" xfId="0" applyBorder="1" applyFont="1"/>
    <xf borderId="20" fillId="14" fontId="8" numFmtId="0" xfId="0" applyAlignment="1" applyBorder="1" applyFont="1">
      <alignment shrinkToFit="0" wrapText="1"/>
    </xf>
    <xf borderId="20" fillId="14" fontId="8" numFmtId="0" xfId="0" applyAlignment="1" applyBorder="1" applyFont="1">
      <alignment horizontal="center"/>
    </xf>
    <xf borderId="20" fillId="14" fontId="8" numFmtId="165" xfId="0" applyAlignment="1" applyBorder="1" applyFont="1" applyNumberFormat="1">
      <alignment horizontal="right"/>
    </xf>
    <xf borderId="20" fillId="14" fontId="8" numFmtId="14" xfId="0" applyBorder="1" applyFont="1" applyNumberFormat="1"/>
    <xf borderId="4" fillId="14" fontId="13" numFmtId="0" xfId="0" applyAlignment="1" applyBorder="1" applyFont="1">
      <alignment horizontal="center" shrinkToFit="0" vertical="center" wrapText="1"/>
    </xf>
    <xf borderId="4" fillId="14" fontId="13" numFmtId="0" xfId="0" applyAlignment="1" applyBorder="1" applyFont="1">
      <alignment horizontal="center" vertical="center"/>
    </xf>
    <xf borderId="4" fillId="14" fontId="13" numFmtId="0" xfId="0" applyAlignment="1" applyBorder="1" applyFont="1">
      <alignment horizontal="center"/>
    </xf>
    <xf borderId="4" fillId="14" fontId="14" numFmtId="165" xfId="0" applyAlignment="1" applyBorder="1" applyFont="1" applyNumberFormat="1">
      <alignment horizontal="center" vertical="center"/>
    </xf>
    <xf borderId="4" fillId="14" fontId="15" numFmtId="0" xfId="0" applyAlignment="1" applyBorder="1" applyFont="1">
      <alignment horizontal="center" shrinkToFit="0" vertical="center" wrapText="1"/>
    </xf>
    <xf borderId="4" fillId="14" fontId="15" numFmtId="14" xfId="0" applyAlignment="1" applyBorder="1" applyFont="1" applyNumberFormat="1">
      <alignment horizontal="center" shrinkToFit="0" vertical="center" wrapText="1"/>
    </xf>
    <xf borderId="4" fillId="14" fontId="15" numFmtId="0" xfId="0" applyAlignment="1" applyBorder="1" applyFont="1">
      <alignment shrinkToFit="0" vertical="center" wrapText="1"/>
    </xf>
    <xf borderId="4" fillId="14" fontId="15" numFmtId="0" xfId="0" applyAlignment="1" applyBorder="1" applyFont="1">
      <alignment horizontal="center"/>
    </xf>
    <xf borderId="4" fillId="14" fontId="8" numFmtId="165" xfId="0" applyAlignment="1" applyBorder="1" applyFont="1" applyNumberFormat="1">
      <alignment horizontal="right"/>
    </xf>
    <xf borderId="4" fillId="14" fontId="15" numFmtId="0" xfId="0" applyAlignment="1" applyBorder="1" applyFont="1">
      <alignment horizontal="center" vertical="center"/>
    </xf>
    <xf borderId="4" fillId="14" fontId="19" numFmtId="0" xfId="0" applyAlignment="1" applyBorder="1" applyFont="1">
      <alignment horizontal="center" shrinkToFit="0" vertical="center" wrapText="1"/>
    </xf>
    <xf borderId="4" fillId="14" fontId="19" numFmtId="14" xfId="0" applyAlignment="1" applyBorder="1" applyFont="1" applyNumberFormat="1">
      <alignment horizontal="center" shrinkToFit="0" vertical="center" wrapText="1"/>
    </xf>
    <xf borderId="4" fillId="14" fontId="19" numFmtId="0" xfId="0" applyAlignment="1" applyBorder="1" applyFont="1">
      <alignment shrinkToFit="0" vertical="center" wrapText="1"/>
    </xf>
    <xf borderId="4" fillId="14" fontId="19" numFmtId="0" xfId="0" applyAlignment="1" applyBorder="1" applyFont="1">
      <alignment horizontal="center"/>
    </xf>
    <xf borderId="1" fillId="14" fontId="17" numFmtId="0" xfId="0" applyAlignment="1" applyBorder="1" applyFont="1">
      <alignment horizontal="right" shrinkToFit="0" vertical="center" wrapText="1"/>
    </xf>
    <xf borderId="4" fillId="14" fontId="24" numFmtId="165" xfId="0" applyAlignment="1" applyBorder="1" applyFont="1" applyNumberFormat="1">
      <alignment horizontal="right" vertical="center"/>
    </xf>
    <xf borderId="4" fillId="14" fontId="26" numFmtId="0" xfId="0" applyAlignment="1" applyBorder="1" applyFont="1">
      <alignment horizontal="center" shrinkToFit="0" wrapText="1"/>
    </xf>
    <xf borderId="4" fillId="14" fontId="26" numFmtId="14" xfId="0" applyAlignment="1" applyBorder="1" applyFont="1" applyNumberFormat="1">
      <alignment horizontal="center"/>
    </xf>
    <xf borderId="4" fillId="14" fontId="26" numFmtId="0" xfId="0" applyBorder="1" applyFont="1"/>
    <xf borderId="4" fillId="14" fontId="26" numFmtId="0" xfId="0" applyAlignment="1" applyBorder="1" applyFont="1">
      <alignment horizontal="center"/>
    </xf>
    <xf borderId="4" fillId="14" fontId="26" numFmtId="165" xfId="0" applyAlignment="1" applyBorder="1" applyFont="1" applyNumberFormat="1">
      <alignment horizontal="right"/>
    </xf>
    <xf borderId="4" fillId="14" fontId="19" numFmtId="0" xfId="0" applyAlignment="1" applyBorder="1" applyFont="1">
      <alignment horizontal="center" vertical="center"/>
    </xf>
    <xf borderId="4" fillId="14" fontId="19" numFmtId="165" xfId="0" applyAlignment="1" applyBorder="1" applyFont="1" applyNumberFormat="1">
      <alignment horizontal="center" vertical="center"/>
    </xf>
    <xf borderId="50" fillId="14" fontId="15" numFmtId="0" xfId="0" applyAlignment="1" applyBorder="1" applyFont="1">
      <alignment horizontal="center" vertical="center"/>
    </xf>
    <xf borderId="51" fillId="14" fontId="15" numFmtId="14" xfId="0" applyAlignment="1" applyBorder="1" applyFont="1" applyNumberFormat="1">
      <alignment horizontal="center" shrinkToFit="0" vertical="center" wrapText="1"/>
    </xf>
    <xf borderId="51" fillId="14" fontId="15" numFmtId="14" xfId="0" applyAlignment="1" applyBorder="1" applyFont="1" applyNumberFormat="1">
      <alignment shrinkToFit="0" vertical="center" wrapText="1"/>
    </xf>
    <xf borderId="51" fillId="14" fontId="15" numFmtId="0" xfId="0" applyAlignment="1" applyBorder="1" applyFont="1">
      <alignment horizontal="center" vertical="center"/>
    </xf>
    <xf borderId="4" fillId="14" fontId="15" numFmtId="165" xfId="0" applyAlignment="1" applyBorder="1" applyFont="1" applyNumberFormat="1">
      <alignment horizontal="right" vertical="center"/>
    </xf>
    <xf borderId="52" fillId="14" fontId="15" numFmtId="0" xfId="0" applyAlignment="1" applyBorder="1" applyFont="1">
      <alignment horizontal="center" vertical="center"/>
    </xf>
    <xf borderId="53" fillId="14" fontId="15" numFmtId="14" xfId="0" applyAlignment="1" applyBorder="1" applyFont="1" applyNumberFormat="1">
      <alignment horizontal="center" shrinkToFit="0" vertical="center" wrapText="1"/>
    </xf>
    <xf borderId="53" fillId="14" fontId="15" numFmtId="0" xfId="0" applyAlignment="1" applyBorder="1" applyFont="1">
      <alignment shrinkToFit="0" vertical="center" wrapText="1"/>
    </xf>
    <xf borderId="53" fillId="14" fontId="15" numFmtId="0" xfId="0" applyAlignment="1" applyBorder="1" applyFont="1">
      <alignment horizontal="center" vertical="center"/>
    </xf>
    <xf borderId="53" fillId="14" fontId="15" numFmtId="170" xfId="0" applyAlignment="1" applyBorder="1" applyFont="1" applyNumberFormat="1">
      <alignment horizontal="right" vertical="center"/>
    </xf>
    <xf borderId="51" fillId="14" fontId="15" numFmtId="0" xfId="0" applyAlignment="1" applyBorder="1" applyFont="1">
      <alignment shrinkToFit="0" vertical="center" wrapText="1"/>
    </xf>
    <xf borderId="4" fillId="14" fontId="19" numFmtId="0" xfId="0" applyAlignment="1" applyBorder="1" applyFont="1">
      <alignment vertical="center"/>
    </xf>
    <xf borderId="51" fillId="14" fontId="15" numFmtId="170" xfId="0" applyAlignment="1" applyBorder="1" applyFont="1" applyNumberFormat="1">
      <alignment horizontal="right" vertical="center"/>
    </xf>
    <xf borderId="15" fillId="14" fontId="26" numFmtId="165" xfId="0" applyAlignment="1" applyBorder="1" applyFont="1" applyNumberFormat="1">
      <alignment horizontal="right"/>
    </xf>
    <xf borderId="4" fillId="14" fontId="15" numFmtId="14" xfId="0" applyAlignment="1" applyBorder="1" applyFont="1" applyNumberFormat="1">
      <alignment horizontal="center" vertical="center"/>
    </xf>
    <xf borderId="20" fillId="16" fontId="8" numFmtId="14" xfId="0" applyBorder="1" applyFont="1" applyNumberFormat="1"/>
    <xf borderId="4" fillId="16" fontId="13" numFmtId="0" xfId="0" applyAlignment="1" applyBorder="1" applyFont="1">
      <alignment horizontal="center" shrinkToFit="0" vertical="center" wrapText="1"/>
    </xf>
    <xf borderId="4" fillId="16" fontId="13" numFmtId="0" xfId="0" applyAlignment="1" applyBorder="1" applyFont="1">
      <alignment horizontal="center" vertical="center"/>
    </xf>
    <xf borderId="4" fillId="16" fontId="13" numFmtId="0" xfId="0" applyAlignment="1" applyBorder="1" applyFont="1">
      <alignment horizontal="center"/>
    </xf>
    <xf borderId="4" fillId="16" fontId="14" numFmtId="165" xfId="0" applyAlignment="1" applyBorder="1" applyFont="1" applyNumberFormat="1">
      <alignment horizontal="center" vertical="center"/>
    </xf>
    <xf borderId="20" fillId="16" fontId="8" numFmtId="0" xfId="0" applyBorder="1" applyFont="1"/>
    <xf borderId="4" fillId="16" fontId="15" numFmtId="0" xfId="0" applyAlignment="1" applyBorder="1" applyFont="1">
      <alignment horizontal="center" shrinkToFit="0" vertical="center" wrapText="1"/>
    </xf>
    <xf borderId="4" fillId="16" fontId="15" numFmtId="14" xfId="0" applyAlignment="1" applyBorder="1" applyFont="1" applyNumberFormat="1">
      <alignment horizontal="center" vertical="center"/>
    </xf>
    <xf borderId="4" fillId="16" fontId="15" numFmtId="0" xfId="0" applyAlignment="1" applyBorder="1" applyFont="1">
      <alignment shrinkToFit="0" vertical="center" wrapText="1"/>
    </xf>
    <xf borderId="4" fillId="16" fontId="15" numFmtId="0" xfId="0" applyAlignment="1" applyBorder="1" applyFont="1">
      <alignment horizontal="center"/>
    </xf>
    <xf borderId="4" fillId="16" fontId="22" numFmtId="165" xfId="0" applyAlignment="1" applyBorder="1" applyFont="1" applyNumberFormat="1">
      <alignment horizontal="right"/>
    </xf>
    <xf borderId="4" fillId="16" fontId="15" numFmtId="14" xfId="0" applyAlignment="1" applyBorder="1" applyFont="1" applyNumberFormat="1">
      <alignment horizontal="center" shrinkToFit="0" vertical="center" wrapText="1"/>
    </xf>
    <xf borderId="4" fillId="16" fontId="19" numFmtId="0" xfId="0" applyAlignment="1" applyBorder="1" applyFont="1">
      <alignment horizontal="center" shrinkToFit="0" vertical="center" wrapText="1"/>
    </xf>
    <xf borderId="4" fillId="16" fontId="19" numFmtId="14" xfId="0" applyAlignment="1" applyBorder="1" applyFont="1" applyNumberFormat="1">
      <alignment horizontal="center" shrinkToFit="0" vertical="center" wrapText="1"/>
    </xf>
    <xf borderId="4" fillId="16" fontId="19" numFmtId="0" xfId="0" applyAlignment="1" applyBorder="1" applyFont="1">
      <alignment horizontal="left" shrinkToFit="0" vertical="center" wrapText="1"/>
    </xf>
    <xf borderId="4" fillId="16" fontId="19" numFmtId="0" xfId="0" applyAlignment="1" applyBorder="1" applyFont="1">
      <alignment horizontal="center"/>
    </xf>
    <xf borderId="1" fillId="16" fontId="17" numFmtId="0" xfId="0" applyAlignment="1" applyBorder="1" applyFont="1">
      <alignment horizontal="right" shrinkToFit="0" vertical="center" wrapText="1"/>
    </xf>
    <xf borderId="4" fillId="16" fontId="24" numFmtId="165" xfId="0" applyAlignment="1" applyBorder="1" applyFont="1" applyNumberFormat="1">
      <alignment horizontal="right" vertical="center"/>
    </xf>
    <xf borderId="20" fillId="16" fontId="8" numFmtId="0" xfId="0" applyAlignment="1" applyBorder="1" applyFont="1">
      <alignment shrinkToFit="0" wrapText="1"/>
    </xf>
    <xf borderId="20" fillId="16" fontId="8" numFmtId="0" xfId="0" applyAlignment="1" applyBorder="1" applyFont="1">
      <alignment horizontal="center"/>
    </xf>
    <xf borderId="20" fillId="16" fontId="8" numFmtId="165" xfId="0" applyAlignment="1" applyBorder="1" applyFont="1" applyNumberFormat="1">
      <alignment horizontal="right"/>
    </xf>
    <xf borderId="4" fillId="16" fontId="26" numFmtId="165" xfId="0" applyAlignment="1" applyBorder="1" applyFont="1" applyNumberFormat="1">
      <alignment horizontal="right"/>
    </xf>
    <xf borderId="4" fillId="16" fontId="26" numFmtId="0" xfId="0" applyAlignment="1" applyBorder="1" applyFont="1">
      <alignment horizontal="center" shrinkToFit="0" wrapText="1"/>
    </xf>
    <xf borderId="4" fillId="16" fontId="26" numFmtId="14" xfId="0" applyAlignment="1" applyBorder="1" applyFont="1" applyNumberFormat="1">
      <alignment horizontal="center"/>
    </xf>
    <xf borderId="4" fillId="16" fontId="26" numFmtId="0" xfId="0" applyBorder="1" applyFont="1"/>
    <xf borderId="4" fillId="16" fontId="26" numFmtId="0" xfId="0" applyAlignment="1" applyBorder="1" applyFont="1">
      <alignment horizontal="center"/>
    </xf>
    <xf borderId="4" fillId="16" fontId="19" numFmtId="0" xfId="0" applyAlignment="1" applyBorder="1" applyFont="1">
      <alignment shrinkToFit="0" vertical="center" wrapText="1"/>
    </xf>
    <xf borderId="4" fillId="16" fontId="19" numFmtId="0" xfId="0" applyAlignment="1" applyBorder="1" applyFont="1">
      <alignment vertical="center"/>
    </xf>
    <xf borderId="4" fillId="16" fontId="13" numFmtId="165" xfId="0" applyAlignment="1" applyBorder="1" applyFont="1" applyNumberFormat="1">
      <alignment horizontal="center" vertical="center"/>
    </xf>
    <xf borderId="4" fillId="16" fontId="15" numFmtId="0" xfId="0" applyAlignment="1" applyBorder="1" applyFont="1">
      <alignment horizontal="center" vertical="center"/>
    </xf>
    <xf borderId="4" fillId="16" fontId="15" numFmtId="165" xfId="0" applyAlignment="1" applyBorder="1" applyFont="1" applyNumberFormat="1">
      <alignment horizontal="right" vertical="center"/>
    </xf>
    <xf borderId="20" fillId="23" fontId="8" numFmtId="14" xfId="0" applyBorder="1" applyFill="1" applyFont="1" applyNumberFormat="1"/>
    <xf borderId="4" fillId="23" fontId="13" numFmtId="0" xfId="0" applyAlignment="1" applyBorder="1" applyFont="1">
      <alignment horizontal="center" shrinkToFit="0" vertical="center" wrapText="1"/>
    </xf>
    <xf borderId="4" fillId="23" fontId="13" numFmtId="0" xfId="0" applyAlignment="1" applyBorder="1" applyFont="1">
      <alignment horizontal="center" vertical="center"/>
    </xf>
    <xf borderId="4" fillId="23" fontId="13" numFmtId="0" xfId="0" applyAlignment="1" applyBorder="1" applyFont="1">
      <alignment horizontal="center"/>
    </xf>
    <xf borderId="4" fillId="23" fontId="13" numFmtId="165" xfId="0" applyAlignment="1" applyBorder="1" applyFont="1" applyNumberFormat="1">
      <alignment horizontal="center" vertical="center"/>
    </xf>
    <xf borderId="20" fillId="23" fontId="8" numFmtId="0" xfId="0" applyBorder="1" applyFont="1"/>
    <xf borderId="4" fillId="23" fontId="19" numFmtId="0" xfId="0" applyAlignment="1" applyBorder="1" applyFont="1">
      <alignment horizontal="center" shrinkToFit="0" vertical="center" wrapText="1"/>
    </xf>
    <xf borderId="4" fillId="23" fontId="19" numFmtId="14" xfId="0" applyAlignment="1" applyBorder="1" applyFont="1" applyNumberFormat="1">
      <alignment horizontal="center" shrinkToFit="0" vertical="center" wrapText="1"/>
    </xf>
    <xf borderId="4" fillId="23" fontId="19" numFmtId="0" xfId="0" applyAlignment="1" applyBorder="1" applyFont="1">
      <alignment shrinkToFit="0" vertical="center" wrapText="1"/>
    </xf>
    <xf borderId="4" fillId="23" fontId="19" numFmtId="0" xfId="0" applyAlignment="1" applyBorder="1" applyFont="1">
      <alignment horizontal="center"/>
    </xf>
    <xf borderId="4" fillId="23" fontId="26" numFmtId="165" xfId="0" applyAlignment="1" applyBorder="1" applyFont="1" applyNumberFormat="1">
      <alignment horizontal="right"/>
    </xf>
    <xf borderId="4" fillId="23" fontId="15" numFmtId="0" xfId="0" applyAlignment="1" applyBorder="1" applyFont="1">
      <alignment horizontal="center" shrinkToFit="0" vertical="center" wrapText="1"/>
    </xf>
    <xf borderId="4" fillId="23" fontId="15" numFmtId="14" xfId="0" applyAlignment="1" applyBorder="1" applyFont="1" applyNumberFormat="1">
      <alignment horizontal="center" vertical="center"/>
    </xf>
    <xf borderId="4" fillId="23" fontId="15" numFmtId="14" xfId="0" applyAlignment="1" applyBorder="1" applyFont="1" applyNumberFormat="1">
      <alignment horizontal="center" shrinkToFit="0" vertical="center" wrapText="1"/>
    </xf>
    <xf borderId="4" fillId="23" fontId="15" numFmtId="165" xfId="0" applyAlignment="1" applyBorder="1" applyFont="1" applyNumberFormat="1">
      <alignment horizontal="right" vertical="center"/>
    </xf>
    <xf borderId="1" fillId="23" fontId="17" numFmtId="0" xfId="0" applyAlignment="1" applyBorder="1" applyFont="1">
      <alignment horizontal="right" shrinkToFit="0" vertical="center" wrapText="1"/>
    </xf>
    <xf borderId="4" fillId="23" fontId="24" numFmtId="165" xfId="0" applyAlignment="1" applyBorder="1" applyFont="1" applyNumberFormat="1">
      <alignment horizontal="right" vertical="center"/>
    </xf>
    <xf borderId="20" fillId="23" fontId="8" numFmtId="0" xfId="0" applyAlignment="1" applyBorder="1" applyFont="1">
      <alignment shrinkToFit="0" wrapText="1"/>
    </xf>
    <xf borderId="20" fillId="23" fontId="8" numFmtId="0" xfId="0" applyAlignment="1" applyBorder="1" applyFont="1">
      <alignment horizontal="center"/>
    </xf>
    <xf borderId="20" fillId="23" fontId="8" numFmtId="165" xfId="0" applyAlignment="1" applyBorder="1" applyFont="1" applyNumberFormat="1">
      <alignment horizontal="right"/>
    </xf>
    <xf borderId="4" fillId="23" fontId="15" numFmtId="0" xfId="0" applyAlignment="1" applyBorder="1" applyFont="1">
      <alignment shrinkToFit="0" vertical="center" wrapText="1"/>
    </xf>
    <xf borderId="4" fillId="23" fontId="15" numFmtId="0" xfId="0" applyAlignment="1" applyBorder="1" applyFont="1">
      <alignment horizontal="center"/>
    </xf>
    <xf borderId="4" fillId="23" fontId="14" numFmtId="165" xfId="0" applyAlignment="1" applyBorder="1" applyFont="1" applyNumberFormat="1">
      <alignment horizontal="center" vertical="center"/>
    </xf>
    <xf borderId="4" fillId="23" fontId="26" numFmtId="0" xfId="0" applyAlignment="1" applyBorder="1" applyFont="1">
      <alignment horizontal="center" shrinkToFit="0" wrapText="1"/>
    </xf>
    <xf borderId="4" fillId="23" fontId="26" numFmtId="14" xfId="0" applyAlignment="1" applyBorder="1" applyFont="1" applyNumberFormat="1">
      <alignment horizontal="center"/>
    </xf>
    <xf borderId="4" fillId="23" fontId="26" numFmtId="0" xfId="0" applyBorder="1" applyFont="1"/>
    <xf borderId="4" fillId="23" fontId="26" numFmtId="0" xfId="0" applyAlignment="1" applyBorder="1" applyFont="1">
      <alignment horizontal="center"/>
    </xf>
    <xf borderId="0" fillId="0" fontId="19" numFmtId="0" xfId="0" applyAlignment="1" applyFont="1">
      <alignment shrinkToFit="0" vertical="center" wrapText="1"/>
    </xf>
    <xf borderId="4" fillId="6" fontId="13" numFmtId="0" xfId="0" applyAlignment="1" applyBorder="1" applyFont="1">
      <alignment horizontal="center" vertical="center"/>
    </xf>
    <xf borderId="4" fillId="6" fontId="13" numFmtId="165" xfId="0" applyAlignment="1" applyBorder="1" applyFont="1" applyNumberFormat="1">
      <alignment horizontal="center" vertical="center"/>
    </xf>
    <xf borderId="4" fillId="6" fontId="14" numFmtId="165" xfId="0" applyAlignment="1" applyBorder="1" applyFont="1" applyNumberFormat="1">
      <alignment horizontal="center" vertical="center"/>
    </xf>
    <xf borderId="20" fillId="6" fontId="8" numFmtId="165" xfId="0" applyBorder="1" applyFont="1" applyNumberFormat="1"/>
    <xf borderId="0" fillId="0" fontId="8" numFmtId="14" xfId="0" applyFont="1" applyNumberFormat="1"/>
    <xf borderId="4" fillId="0" fontId="13" numFmtId="0" xfId="0" applyAlignment="1" applyBorder="1" applyFont="1">
      <alignment horizontal="center" vertical="center"/>
    </xf>
    <xf borderId="4" fillId="0" fontId="14" numFmtId="165" xfId="0" applyAlignment="1" applyBorder="1" applyFont="1" applyNumberFormat="1">
      <alignment horizontal="center" vertical="center"/>
    </xf>
    <xf borderId="0" fillId="0" fontId="8" numFmtId="0" xfId="0" applyFont="1"/>
    <xf borderId="4" fillId="0" fontId="19" numFmtId="14" xfId="0" applyAlignment="1" applyBorder="1" applyFont="1" applyNumberFormat="1">
      <alignment horizontal="center" shrinkToFit="0" vertical="center" wrapText="1"/>
    </xf>
    <xf borderId="4" fillId="0" fontId="26" numFmtId="165" xfId="0" applyAlignment="1" applyBorder="1" applyFont="1" applyNumberFormat="1">
      <alignment horizontal="right"/>
    </xf>
    <xf borderId="4" fillId="0" fontId="19" numFmtId="0" xfId="0" applyAlignment="1" applyBorder="1" applyFont="1">
      <alignment horizontal="center" shrinkToFit="0" vertical="center" wrapText="1"/>
    </xf>
    <xf borderId="4" fillId="0" fontId="19" numFmtId="0" xfId="0" applyAlignment="1" applyBorder="1" applyFont="1">
      <alignment shrinkToFit="0" vertical="center" wrapText="1"/>
    </xf>
    <xf borderId="4" fillId="0" fontId="19" numFmtId="0" xfId="0" applyAlignment="1" applyBorder="1" applyFont="1">
      <alignment horizontal="center"/>
    </xf>
    <xf borderId="4" fillId="0" fontId="24" numFmtId="165" xfId="0" applyAlignment="1" applyBorder="1" applyFont="1" applyNumberFormat="1">
      <alignment horizontal="right" vertical="center"/>
    </xf>
    <xf borderId="4" fillId="0" fontId="15" numFmtId="14" xfId="0" applyAlignment="1" applyBorder="1" applyFont="1" applyNumberFormat="1">
      <alignment horizontal="center" vertical="center"/>
    </xf>
    <xf borderId="4" fillId="0" fontId="15" numFmtId="165" xfId="0" applyAlignment="1" applyBorder="1" applyFont="1" applyNumberFormat="1">
      <alignment horizontal="right" vertical="center"/>
    </xf>
    <xf borderId="4" fillId="0" fontId="26" numFmtId="14" xfId="0" applyAlignment="1" applyBorder="1" applyFont="1" applyNumberFormat="1">
      <alignment horizontal="center"/>
    </xf>
    <xf borderId="4" fillId="0" fontId="26" numFmtId="0" xfId="0" applyAlignment="1" applyBorder="1" applyFont="1">
      <alignment horizontal="center" shrinkToFit="0" wrapText="1"/>
    </xf>
    <xf borderId="4" fillId="0" fontId="26" numFmtId="0" xfId="0" applyBorder="1" applyFont="1"/>
    <xf borderId="4" fillId="0" fontId="26" numFmtId="0" xfId="0" applyAlignment="1" applyBorder="1" applyFont="1">
      <alignment horizontal="center"/>
    </xf>
    <xf borderId="38" fillId="0" fontId="14" numFmtId="0" xfId="0" applyAlignment="1" applyBorder="1" applyFont="1">
      <alignment horizontal="center" vertical="center"/>
    </xf>
    <xf borderId="40" fillId="0" fontId="19" numFmtId="170" xfId="0" applyAlignment="1" applyBorder="1" applyFont="1" applyNumberFormat="1">
      <alignment horizontal="right" vertical="center"/>
    </xf>
    <xf borderId="55" fillId="0" fontId="17" numFmtId="0" xfId="0" applyAlignment="1" applyBorder="1" applyFont="1">
      <alignment horizontal="right" shrinkToFit="0" vertical="center" wrapText="1"/>
    </xf>
    <xf borderId="56" fillId="0" fontId="2" numFmtId="0" xfId="0" applyBorder="1" applyFont="1"/>
    <xf borderId="38" fillId="0" fontId="2" numFmtId="0" xfId="0" applyBorder="1" applyFont="1"/>
    <xf borderId="40" fillId="0" fontId="24" numFmtId="170" xfId="0" applyAlignment="1" applyBorder="1" applyFont="1" applyNumberFormat="1">
      <alignment horizontal="right" vertical="center"/>
    </xf>
    <xf borderId="4" fillId="0" fontId="11" numFmtId="0" xfId="0" applyAlignment="1" applyBorder="1" applyFont="1">
      <alignment horizontal="center"/>
    </xf>
    <xf borderId="4" fillId="0" fontId="11" numFmtId="0" xfId="0" applyBorder="1" applyFont="1"/>
    <xf borderId="4" fillId="0" fontId="11" numFmtId="17" xfId="0" applyBorder="1" applyFont="1" applyNumberFormat="1"/>
    <xf borderId="0" fillId="0" fontId="10" numFmtId="0" xfId="0" applyFont="1"/>
    <xf borderId="4" fillId="0" fontId="32" numFmtId="0" xfId="0" applyAlignment="1" applyBorder="1" applyFont="1">
      <alignment horizontal="center"/>
    </xf>
    <xf borderId="4" fillId="0" fontId="33" numFmtId="0" xfId="0" applyAlignment="1" applyBorder="1" applyFont="1">
      <alignment vertical="center"/>
    </xf>
    <xf borderId="4" fillId="0" fontId="32" numFmtId="165" xfId="0" applyBorder="1" applyFont="1" applyNumberFormat="1"/>
    <xf borderId="4" fillId="0" fontId="4" numFmtId="165" xfId="0" applyAlignment="1" applyBorder="1" applyFont="1" applyNumberFormat="1">
      <alignment horizontal="center" vertical="center"/>
    </xf>
    <xf borderId="4" fillId="0" fontId="32" numFmtId="0" xfId="0" applyBorder="1" applyFont="1"/>
    <xf borderId="4" fillId="0" fontId="33" numFmtId="0" xfId="0" applyAlignment="1" applyBorder="1" applyFont="1">
      <alignment shrinkToFit="0" vertical="center" wrapText="1"/>
    </xf>
    <xf borderId="4" fillId="5" fontId="4" numFmtId="165" xfId="0" applyAlignment="1" applyBorder="1" applyFont="1" applyNumberFormat="1">
      <alignment horizontal="center" shrinkToFit="0" vertical="center" wrapText="1"/>
    </xf>
    <xf borderId="0" fillId="0" fontId="34" numFmtId="14" xfId="0" applyFont="1" applyNumberFormat="1"/>
    <xf borderId="4" fillId="0" fontId="17" numFmtId="0" xfId="0" applyAlignment="1" applyBorder="1" applyFont="1">
      <alignment horizontal="center" shrinkToFit="0" vertical="center" wrapText="1"/>
    </xf>
    <xf borderId="4" fillId="0" fontId="17" numFmtId="166" xfId="0" applyAlignment="1" applyBorder="1" applyFont="1" applyNumberFormat="1">
      <alignment horizontal="center" shrinkToFit="0" vertical="center" wrapText="1"/>
    </xf>
    <xf borderId="4" fillId="0" fontId="17" numFmtId="0" xfId="0" applyAlignment="1" applyBorder="1" applyFont="1">
      <alignment horizontal="center" vertical="center"/>
    </xf>
    <xf borderId="4" fillId="0" fontId="17" numFmtId="0" xfId="0" applyAlignment="1" applyBorder="1" applyFont="1">
      <alignment horizontal="center"/>
    </xf>
    <xf borderId="4" fillId="0" fontId="17" numFmtId="165" xfId="0" applyAlignment="1" applyBorder="1" applyFont="1" applyNumberFormat="1">
      <alignment horizontal="center" vertical="center"/>
    </xf>
    <xf borderId="0" fillId="0" fontId="34" numFmtId="0" xfId="0" applyFont="1"/>
    <xf borderId="4" fillId="0" fontId="27" numFmtId="0" xfId="0" applyAlignment="1" applyBorder="1" applyFont="1">
      <alignment horizontal="center" shrinkToFit="0" vertical="center" wrapText="1"/>
    </xf>
    <xf borderId="4" fillId="0" fontId="27" numFmtId="166" xfId="0" applyAlignment="1" applyBorder="1" applyFont="1" applyNumberFormat="1">
      <alignment horizontal="center" vertical="center"/>
    </xf>
    <xf borderId="4" fillId="0" fontId="27" numFmtId="14" xfId="0" applyAlignment="1" applyBorder="1" applyFont="1" applyNumberFormat="1">
      <alignment horizontal="center" shrinkToFit="0" vertical="center" wrapText="1"/>
    </xf>
    <xf borderId="4" fillId="0" fontId="27" numFmtId="0" xfId="0" applyAlignment="1" applyBorder="1" applyFont="1">
      <alignment horizontal="center"/>
    </xf>
    <xf borderId="4" fillId="0" fontId="34" numFmtId="165" xfId="0" applyAlignment="1" applyBorder="1" applyFont="1" applyNumberFormat="1">
      <alignment horizontal="right"/>
    </xf>
    <xf borderId="4" fillId="0" fontId="34" numFmtId="0" xfId="0" applyAlignment="1" applyBorder="1" applyFont="1">
      <alignment horizontal="center" shrinkToFit="0" wrapText="1"/>
    </xf>
    <xf borderId="4" fillId="0" fontId="34" numFmtId="166" xfId="0" applyAlignment="1" applyBorder="1" applyFont="1" applyNumberFormat="1">
      <alignment horizontal="center"/>
    </xf>
    <xf borderId="4" fillId="0" fontId="34" numFmtId="0" xfId="0" applyBorder="1" applyFont="1"/>
    <xf borderId="4" fillId="0" fontId="34" numFmtId="0" xfId="0" applyAlignment="1" applyBorder="1" applyFont="1">
      <alignment horizontal="center"/>
    </xf>
    <xf borderId="4" fillId="0" fontId="27" numFmtId="0" xfId="0" applyAlignment="1" applyBorder="1" applyFont="1">
      <alignment shrinkToFit="0" vertical="center" wrapText="1"/>
    </xf>
    <xf borderId="4" fillId="0" fontId="17" numFmtId="165" xfId="0" applyAlignment="1" applyBorder="1" applyFont="1" applyNumberFormat="1">
      <alignment horizontal="right" vertical="center"/>
    </xf>
    <xf borderId="0" fillId="0" fontId="34" numFmtId="0" xfId="0" applyAlignment="1" applyFont="1">
      <alignment shrinkToFit="0" wrapText="1"/>
    </xf>
    <xf borderId="0" fillId="0" fontId="34" numFmtId="166" xfId="0" applyFont="1" applyNumberFormat="1"/>
    <xf borderId="0" fillId="0" fontId="34" numFmtId="0" xfId="0" applyAlignment="1" applyFont="1">
      <alignment horizontal="center"/>
    </xf>
    <xf borderId="0" fillId="0" fontId="34" numFmtId="165" xfId="0" applyAlignment="1" applyFont="1" applyNumberFormat="1">
      <alignment horizontal="right"/>
    </xf>
    <xf borderId="4" fillId="0" fontId="27" numFmtId="166" xfId="0" applyAlignment="1" applyBorder="1" applyFont="1" applyNumberFormat="1">
      <alignment horizontal="center" shrinkToFit="0" vertical="center" wrapText="1"/>
    </xf>
    <xf borderId="4" fillId="0" fontId="27" numFmtId="165" xfId="0" applyAlignment="1" applyBorder="1" applyFont="1" applyNumberFormat="1">
      <alignment horizontal="right" vertical="center"/>
    </xf>
    <xf borderId="39" fillId="0" fontId="27" numFmtId="0" xfId="0" applyAlignment="1" applyBorder="1" applyFont="1">
      <alignment horizontal="center" shrinkToFit="0" vertical="center" wrapText="1"/>
    </xf>
    <xf borderId="40" fillId="0" fontId="27" numFmtId="166" xfId="0" applyAlignment="1" applyBorder="1" applyFont="1" applyNumberFormat="1">
      <alignment horizontal="center" shrinkToFit="0" vertical="center" wrapText="1"/>
    </xf>
    <xf borderId="40" fillId="0" fontId="27" numFmtId="0" xfId="0" applyAlignment="1" applyBorder="1" applyFont="1">
      <alignment shrinkToFit="0" vertical="center" wrapText="1"/>
    </xf>
    <xf borderId="40" fillId="0" fontId="27" numFmtId="0" xfId="0" applyAlignment="1" applyBorder="1" applyFont="1">
      <alignment horizontal="center" vertical="center"/>
    </xf>
    <xf borderId="40" fillId="0" fontId="27" numFmtId="170" xfId="0" applyAlignment="1" applyBorder="1" applyFont="1" applyNumberFormat="1">
      <alignment horizontal="right" vertical="center"/>
    </xf>
    <xf borderId="4" fillId="0" fontId="35" numFmtId="0" xfId="0" applyAlignment="1" applyBorder="1" applyFont="1">
      <alignment horizontal="center" shrinkToFit="0" vertical="center" wrapText="1"/>
    </xf>
    <xf borderId="4" fillId="0" fontId="35" numFmtId="166" xfId="0" applyAlignment="1" applyBorder="1" applyFont="1" applyNumberFormat="1">
      <alignment horizontal="center" shrinkToFit="0" vertical="center" wrapText="1"/>
    </xf>
    <xf borderId="4" fillId="0" fontId="35" numFmtId="0" xfId="0" applyAlignment="1" applyBorder="1" applyFont="1">
      <alignment shrinkToFit="0" vertical="center" wrapText="1"/>
    </xf>
    <xf borderId="4" fillId="0" fontId="35" numFmtId="0" xfId="0" applyAlignment="1" applyBorder="1" applyFont="1">
      <alignment horizontal="center"/>
    </xf>
    <xf borderId="4" fillId="0" fontId="36" numFmtId="165" xfId="0" applyAlignment="1" applyBorder="1" applyFont="1" applyNumberFormat="1">
      <alignment horizontal="right"/>
    </xf>
    <xf borderId="20" fillId="17" fontId="34" numFmtId="0" xfId="0" applyBorder="1" applyFont="1"/>
    <xf borderId="41" fillId="0" fontId="27" numFmtId="0" xfId="0" applyAlignment="1" applyBorder="1" applyFont="1">
      <alignment horizontal="center" shrinkToFit="0" vertical="center" wrapText="1"/>
    </xf>
    <xf borderId="42" fillId="0" fontId="27" numFmtId="166" xfId="0" applyAlignment="1" applyBorder="1" applyFont="1" applyNumberFormat="1">
      <alignment horizontal="center" shrinkToFit="0" vertical="center" wrapText="1"/>
    </xf>
    <xf borderId="42" fillId="0" fontId="27" numFmtId="0" xfId="0" applyAlignment="1" applyBorder="1" applyFont="1">
      <alignment shrinkToFit="0" vertical="center" wrapText="1"/>
    </xf>
    <xf borderId="42" fillId="0" fontId="27" numFmtId="0" xfId="0" applyAlignment="1" applyBorder="1" applyFont="1">
      <alignment horizontal="center" vertical="center"/>
    </xf>
    <xf borderId="42" fillId="0" fontId="27" numFmtId="170" xfId="0" applyAlignment="1" applyBorder="1" applyFont="1" applyNumberFormat="1">
      <alignment horizontal="right" vertical="center"/>
    </xf>
    <xf borderId="20" fillId="6" fontId="34" numFmtId="0" xfId="0" applyBorder="1" applyFont="1"/>
    <xf borderId="0" fillId="0" fontId="34" numFmtId="168" xfId="0" applyAlignment="1" applyFont="1" applyNumberFormat="1">
      <alignment readingOrder="0"/>
    </xf>
    <xf borderId="4" fillId="0" fontId="35" numFmtId="166" xfId="0" applyAlignment="1" applyBorder="1" applyFont="1" applyNumberFormat="1">
      <alignment horizontal="center" readingOrder="0" shrinkToFit="0" vertical="center" wrapText="1"/>
    </xf>
    <xf borderId="4" fillId="0" fontId="36" numFmtId="165" xfId="0" applyAlignment="1" applyBorder="1" applyFont="1" applyNumberFormat="1">
      <alignment horizontal="right" readingOrder="0"/>
    </xf>
    <xf borderId="4" fillId="0" fontId="27" numFmtId="166" xfId="0" applyAlignment="1" applyBorder="1" applyFont="1" applyNumberFormat="1">
      <alignment horizontal="center" readingOrder="0" shrinkToFit="0" vertical="center" wrapText="1"/>
    </xf>
    <xf borderId="4" fillId="0" fontId="34" numFmtId="165" xfId="0" applyAlignment="1" applyBorder="1" applyFont="1" applyNumberFormat="1">
      <alignment horizontal="right" readingOrder="0"/>
    </xf>
    <xf borderId="0" fillId="0" fontId="37" numFmtId="0" xfId="0" applyFont="1"/>
    <xf borderId="4" fillId="0" fontId="27" numFmtId="0" xfId="0" applyAlignment="1" applyBorder="1" applyFont="1">
      <alignment horizontal="center" readingOrder="0" shrinkToFit="0" vertical="center" wrapText="1"/>
    </xf>
    <xf borderId="4" fillId="21" fontId="27" numFmtId="0" xfId="0" applyAlignment="1" applyBorder="1" applyFont="1">
      <alignment horizontal="center" shrinkToFit="0" vertical="center" wrapText="1"/>
    </xf>
    <xf borderId="4" fillId="21" fontId="27" numFmtId="166" xfId="0" applyAlignment="1" applyBorder="1" applyFont="1" applyNumberFormat="1">
      <alignment horizontal="center" readingOrder="0" shrinkToFit="0" vertical="center" wrapText="1"/>
    </xf>
    <xf borderId="4" fillId="21" fontId="27" numFmtId="0" xfId="0" applyAlignment="1" applyBorder="1" applyFont="1">
      <alignment shrinkToFit="0" vertical="center" wrapText="1"/>
    </xf>
    <xf borderId="4" fillId="21" fontId="27" numFmtId="0" xfId="0" applyAlignment="1" applyBorder="1" applyFont="1">
      <alignment horizontal="center"/>
    </xf>
    <xf borderId="4" fillId="21" fontId="34" numFmtId="165" xfId="0" applyAlignment="1" applyBorder="1" applyFont="1" applyNumberFormat="1">
      <alignment horizontal="right" readingOrder="0"/>
    </xf>
    <xf borderId="4" fillId="0" fontId="34" numFmtId="166" xfId="0" applyAlignment="1" applyBorder="1" applyFont="1" applyNumberFormat="1">
      <alignment horizontal="center" readingOrder="0"/>
    </xf>
    <xf borderId="4" fillId="21" fontId="34" numFmtId="0" xfId="0" applyAlignment="1" applyBorder="1" applyFont="1">
      <alignment horizontal="center" shrinkToFit="0" wrapText="1"/>
    </xf>
    <xf borderId="4" fillId="21" fontId="34" numFmtId="166" xfId="0" applyAlignment="1" applyBorder="1" applyFont="1" applyNumberFormat="1">
      <alignment horizontal="center" readingOrder="0"/>
    </xf>
    <xf borderId="4" fillId="21" fontId="34" numFmtId="0" xfId="0" applyBorder="1" applyFont="1"/>
    <xf borderId="4" fillId="21" fontId="34" numFmtId="0" xfId="0" applyAlignment="1" applyBorder="1" applyFont="1">
      <alignment horizontal="center"/>
    </xf>
    <xf borderId="4" fillId="0" fontId="27" numFmtId="166" xfId="0" applyAlignment="1" applyBorder="1" applyFont="1" applyNumberFormat="1">
      <alignment horizontal="center" readingOrder="0" vertical="center"/>
    </xf>
    <xf borderId="42" fillId="0" fontId="27" numFmtId="166" xfId="0" applyAlignment="1" applyBorder="1" applyFont="1" applyNumberFormat="1">
      <alignment horizontal="center" readingOrder="0" shrinkToFit="0" vertical="center" wrapText="1"/>
    </xf>
    <xf borderId="42" fillId="0" fontId="27" numFmtId="170" xfId="0" applyAlignment="1" applyBorder="1" applyFont="1" applyNumberFormat="1">
      <alignment horizontal="right" readingOrder="0" vertical="center"/>
    </xf>
    <xf borderId="4" fillId="21" fontId="27" numFmtId="166" xfId="0" applyAlignment="1" applyBorder="1" applyFont="1" applyNumberFormat="1">
      <alignment horizontal="center" readingOrder="0" vertical="center"/>
    </xf>
    <xf borderId="4" fillId="21" fontId="27" numFmtId="14" xfId="0" applyAlignment="1" applyBorder="1" applyFont="1" applyNumberFormat="1">
      <alignment horizontal="center" shrinkToFit="0" vertical="center" wrapText="1"/>
    </xf>
    <xf borderId="4" fillId="21" fontId="27" numFmtId="165" xfId="0" applyAlignment="1" applyBorder="1" applyFont="1" applyNumberFormat="1">
      <alignment horizontal="right" readingOrder="0" vertical="center"/>
    </xf>
    <xf borderId="0" fillId="24" fontId="34" numFmtId="0" xfId="0" applyFill="1" applyFont="1"/>
    <xf borderId="4" fillId="6" fontId="27" numFmtId="0" xfId="0" applyAlignment="1" applyBorder="1" applyFont="1">
      <alignment horizontal="center" shrinkToFit="0" vertical="center" wrapText="1"/>
    </xf>
    <xf borderId="4" fillId="6" fontId="27" numFmtId="166" xfId="0" applyAlignment="1" applyBorder="1" applyFont="1" applyNumberFormat="1">
      <alignment horizontal="center" readingOrder="0" shrinkToFit="0" vertical="center" wrapText="1"/>
    </xf>
    <xf borderId="4" fillId="6" fontId="27" numFmtId="0" xfId="0" applyAlignment="1" applyBorder="1" applyFont="1">
      <alignment shrinkToFit="0" vertical="center" wrapText="1"/>
    </xf>
    <xf borderId="4" fillId="6" fontId="27" numFmtId="0" xfId="0" applyAlignment="1" applyBorder="1" applyFont="1">
      <alignment horizontal="center"/>
    </xf>
    <xf borderId="4" fillId="6" fontId="34" numFmtId="165" xfId="0" applyAlignment="1" applyBorder="1" applyFont="1" applyNumberFormat="1">
      <alignment horizontal="right" readingOrder="0"/>
    </xf>
    <xf borderId="4" fillId="10" fontId="27" numFmtId="0" xfId="0" applyAlignment="1" applyBorder="1" applyFont="1">
      <alignment horizontal="center" shrinkToFit="0" vertical="center" wrapText="1"/>
    </xf>
    <xf borderId="4" fillId="10" fontId="27" numFmtId="166" xfId="0" applyAlignment="1" applyBorder="1" applyFont="1" applyNumberFormat="1">
      <alignment horizontal="center" readingOrder="0" vertical="center"/>
    </xf>
    <xf borderId="4" fillId="10" fontId="27" numFmtId="14" xfId="0" applyAlignment="1" applyBorder="1" applyFont="1" applyNumberFormat="1">
      <alignment horizontal="center" shrinkToFit="0" vertical="center" wrapText="1"/>
    </xf>
    <xf borderId="4" fillId="10" fontId="27" numFmtId="0" xfId="0" applyAlignment="1" applyBorder="1" applyFont="1">
      <alignment horizontal="center"/>
    </xf>
    <xf borderId="4" fillId="10" fontId="34" numFmtId="165" xfId="0" applyAlignment="1" applyBorder="1" applyFont="1" applyNumberFormat="1">
      <alignment horizontal="right" readingOrder="0"/>
    </xf>
    <xf borderId="4" fillId="10" fontId="34" numFmtId="0" xfId="0" applyAlignment="1" applyBorder="1" applyFont="1">
      <alignment horizontal="center" shrinkToFit="0" wrapText="1"/>
    </xf>
    <xf borderId="4" fillId="10" fontId="34" numFmtId="166" xfId="0" applyAlignment="1" applyBorder="1" applyFont="1" applyNumberFormat="1">
      <alignment horizontal="center" readingOrder="0"/>
    </xf>
    <xf borderId="4" fillId="10" fontId="34" numFmtId="0" xfId="0" applyBorder="1" applyFont="1"/>
    <xf borderId="4" fillId="10" fontId="34" numFmtId="0" xfId="0" applyAlignment="1" applyBorder="1" applyFont="1">
      <alignment horizontal="center"/>
    </xf>
    <xf borderId="4" fillId="18" fontId="27" numFmtId="0" xfId="0" applyAlignment="1" applyBorder="1" applyFont="1">
      <alignment horizontal="center" shrinkToFit="0" vertical="center" wrapText="1"/>
    </xf>
    <xf borderId="4" fillId="18" fontId="27" numFmtId="166" xfId="0" applyAlignment="1" applyBorder="1" applyFont="1" applyNumberFormat="1">
      <alignment horizontal="center" readingOrder="0" shrinkToFit="0" vertical="center" wrapText="1"/>
    </xf>
    <xf borderId="4" fillId="18" fontId="27" numFmtId="0" xfId="0" applyAlignment="1" applyBorder="1" applyFont="1">
      <alignment shrinkToFit="0" vertical="center" wrapText="1"/>
    </xf>
    <xf borderId="4" fillId="18" fontId="27" numFmtId="0" xfId="0" applyAlignment="1" applyBorder="1" applyFont="1">
      <alignment horizontal="center"/>
    </xf>
    <xf borderId="4" fillId="18" fontId="34" numFmtId="165" xfId="0" applyAlignment="1" applyBorder="1" applyFont="1" applyNumberFormat="1">
      <alignment horizontal="right" readingOrder="0"/>
    </xf>
    <xf borderId="0" fillId="25" fontId="34" numFmtId="0" xfId="0" applyFill="1" applyFont="1"/>
    <xf borderId="0" fillId="0" fontId="34" numFmtId="0" xfId="0" applyAlignment="1" applyFont="1">
      <alignment readingOrder="0"/>
    </xf>
    <xf borderId="4" fillId="6" fontId="27" numFmtId="166" xfId="0" applyAlignment="1" applyBorder="1" applyFont="1" applyNumberFormat="1">
      <alignment horizontal="center" readingOrder="0" vertical="center"/>
    </xf>
    <xf borderId="4" fillId="6" fontId="27" numFmtId="14" xfId="0" applyAlignment="1" applyBorder="1" applyFont="1" applyNumberFormat="1">
      <alignment horizontal="center" shrinkToFit="0" vertical="center" wrapText="1"/>
    </xf>
    <xf borderId="4" fillId="6" fontId="27" numFmtId="165" xfId="0" applyAlignment="1" applyBorder="1" applyFont="1" applyNumberFormat="1">
      <alignment horizontal="right" readingOrder="0" vertical="center"/>
    </xf>
    <xf borderId="4" fillId="6" fontId="34" numFmtId="166" xfId="0" applyAlignment="1" applyBorder="1" applyFont="1" applyNumberFormat="1">
      <alignment horizontal="center" readingOrder="0"/>
    </xf>
    <xf borderId="4" fillId="10" fontId="27" numFmtId="0" xfId="0" applyAlignment="1" applyBorder="1" applyFont="1">
      <alignment shrinkToFit="0" vertical="center" wrapText="1"/>
    </xf>
    <xf borderId="4" fillId="18" fontId="34" numFmtId="166" xfId="0" applyAlignment="1" applyBorder="1" applyFont="1" applyNumberFormat="1">
      <alignment horizontal="center" readingOrder="0"/>
    </xf>
    <xf borderId="4" fillId="14" fontId="17" numFmtId="0" xfId="0" applyAlignment="1" applyBorder="1" applyFont="1">
      <alignment horizontal="center" shrinkToFit="0" vertical="center" wrapText="1"/>
    </xf>
    <xf borderId="4" fillId="14" fontId="17" numFmtId="166" xfId="0" applyAlignment="1" applyBorder="1" applyFont="1" applyNumberFormat="1">
      <alignment horizontal="center" shrinkToFit="0" vertical="center" wrapText="1"/>
    </xf>
    <xf borderId="4" fillId="14" fontId="17" numFmtId="0" xfId="0" applyAlignment="1" applyBorder="1" applyFont="1">
      <alignment horizontal="center" vertical="center"/>
    </xf>
    <xf borderId="4" fillId="14" fontId="17" numFmtId="0" xfId="0" applyAlignment="1" applyBorder="1" applyFont="1">
      <alignment horizontal="center"/>
    </xf>
    <xf borderId="4" fillId="14" fontId="17" numFmtId="165" xfId="0" applyAlignment="1" applyBorder="1" applyFont="1" applyNumberFormat="1">
      <alignment horizontal="center" vertical="center"/>
    </xf>
    <xf borderId="0" fillId="14" fontId="34" numFmtId="0" xfId="0" applyAlignment="1" applyFont="1">
      <alignment readingOrder="0"/>
    </xf>
    <xf borderId="4" fillId="14" fontId="27" numFmtId="0" xfId="0" applyAlignment="1" applyBorder="1" applyFont="1">
      <alignment horizontal="center" shrinkToFit="0" vertical="center" wrapText="1"/>
    </xf>
    <xf borderId="4" fillId="14" fontId="27" numFmtId="166" xfId="0" applyAlignment="1" applyBorder="1" applyFont="1" applyNumberFormat="1">
      <alignment horizontal="center" readingOrder="0" shrinkToFit="0" vertical="center" wrapText="1"/>
    </xf>
    <xf borderId="4" fillId="14" fontId="27" numFmtId="0" xfId="0" applyAlignment="1" applyBorder="1" applyFont="1">
      <alignment shrinkToFit="0" vertical="center" wrapText="1"/>
    </xf>
    <xf borderId="4" fillId="14" fontId="27" numFmtId="0" xfId="0" applyAlignment="1" applyBorder="1" applyFont="1">
      <alignment horizontal="center"/>
    </xf>
    <xf borderId="4" fillId="14" fontId="34" numFmtId="165" xfId="0" applyAlignment="1" applyBorder="1" applyFont="1" applyNumberFormat="1">
      <alignment horizontal="right" readingOrder="0"/>
    </xf>
    <xf borderId="4" fillId="14" fontId="34" numFmtId="166" xfId="0" applyAlignment="1" applyBorder="1" applyFont="1" applyNumberFormat="1">
      <alignment horizontal="center" readingOrder="0"/>
    </xf>
    <xf borderId="4" fillId="14" fontId="17" numFmtId="165" xfId="0" applyAlignment="1" applyBorder="1" applyFont="1" applyNumberFormat="1">
      <alignment horizontal="right" vertical="center"/>
    </xf>
    <xf borderId="4" fillId="4" fontId="17" numFmtId="0" xfId="0" applyAlignment="1" applyBorder="1" applyFont="1">
      <alignment horizontal="center" shrinkToFit="0" vertical="center" wrapText="1"/>
    </xf>
    <xf borderId="4" fillId="4" fontId="17" numFmtId="166" xfId="0" applyAlignment="1" applyBorder="1" applyFont="1" applyNumberFormat="1">
      <alignment horizontal="center" shrinkToFit="0" vertical="center" wrapText="1"/>
    </xf>
    <xf borderId="4" fillId="4" fontId="17" numFmtId="0" xfId="0" applyAlignment="1" applyBorder="1" applyFont="1">
      <alignment horizontal="center" vertical="center"/>
    </xf>
    <xf borderId="4" fillId="4" fontId="17" numFmtId="0" xfId="0" applyAlignment="1" applyBorder="1" applyFont="1">
      <alignment horizontal="center"/>
    </xf>
    <xf borderId="4" fillId="4" fontId="17" numFmtId="165" xfId="0" applyAlignment="1" applyBorder="1" applyFont="1" applyNumberFormat="1">
      <alignment horizontal="center" vertical="center"/>
    </xf>
    <xf borderId="1" fillId="4" fontId="17" numFmtId="0" xfId="0" applyAlignment="1" applyBorder="1" applyFont="1">
      <alignment horizontal="right" shrinkToFit="0" vertical="center" wrapText="1"/>
    </xf>
    <xf borderId="4" fillId="4" fontId="17" numFmtId="165" xfId="0" applyAlignment="1" applyBorder="1" applyFont="1" applyNumberFormat="1">
      <alignment horizontal="right" vertical="center"/>
    </xf>
    <xf borderId="55" fillId="0" fontId="38" numFmtId="0" xfId="0" applyAlignment="1" applyBorder="1" applyFont="1">
      <alignment horizontal="center" vertical="center"/>
    </xf>
    <xf borderId="0" fillId="0" fontId="16" numFmtId="0" xfId="0" applyFont="1"/>
    <xf borderId="18" fillId="26" fontId="24" numFmtId="0" xfId="0" applyAlignment="1" applyBorder="1" applyFill="1" applyFont="1">
      <alignment horizontal="left" shrinkToFit="0" vertical="center" wrapText="1"/>
    </xf>
    <xf borderId="18" fillId="26" fontId="24" numFmtId="0" xfId="0" applyAlignment="1" applyBorder="1" applyFont="1">
      <alignment horizontal="center" vertical="center"/>
    </xf>
    <xf borderId="30" fillId="26" fontId="24" numFmtId="0" xfId="0" applyAlignment="1" applyBorder="1" applyFont="1">
      <alignment horizontal="left" vertical="center"/>
    </xf>
    <xf borderId="18" fillId="26" fontId="24" numFmtId="164" xfId="0" applyAlignment="1" applyBorder="1" applyFont="1" applyNumberFormat="1">
      <alignment horizontal="left" shrinkToFit="0" wrapText="1"/>
    </xf>
    <xf borderId="18" fillId="26" fontId="24" numFmtId="0" xfId="0" applyAlignment="1" applyBorder="1" applyFont="1">
      <alignment horizontal="left" vertical="center"/>
    </xf>
    <xf borderId="4" fillId="0" fontId="16" numFmtId="0" xfId="0" applyAlignment="1" applyBorder="1" applyFont="1">
      <alignment horizontal="left"/>
    </xf>
    <xf borderId="4" fillId="0" fontId="16" numFmtId="0" xfId="0" applyAlignment="1" applyBorder="1" applyFont="1">
      <alignment horizontal="center" vertical="center"/>
    </xf>
    <xf borderId="4" fillId="0" fontId="24" numFmtId="0" xfId="0" applyAlignment="1" applyBorder="1" applyFont="1">
      <alignment horizontal="left"/>
    </xf>
    <xf borderId="4" fillId="0" fontId="16" numFmtId="164" xfId="0" applyAlignment="1" applyBorder="1" applyFont="1" applyNumberFormat="1">
      <alignment horizontal="left"/>
    </xf>
    <xf borderId="4" fillId="4" fontId="16" numFmtId="0" xfId="0" applyAlignment="1" applyBorder="1" applyFont="1">
      <alignment horizontal="left" vertical="center"/>
    </xf>
    <xf borderId="4" fillId="27" fontId="16" numFmtId="0" xfId="0" applyAlignment="1" applyBorder="1" applyFill="1" applyFont="1">
      <alignment horizontal="left"/>
    </xf>
    <xf borderId="4" fillId="27" fontId="16" numFmtId="0" xfId="0" applyAlignment="1" applyBorder="1" applyFont="1">
      <alignment horizontal="center" vertical="center"/>
    </xf>
    <xf borderId="4" fillId="27" fontId="4" numFmtId="15" xfId="0" applyAlignment="1" applyBorder="1" applyFont="1" applyNumberFormat="1">
      <alignment horizontal="left" shrinkToFit="0" wrapText="1"/>
    </xf>
    <xf borderId="4" fillId="27" fontId="16" numFmtId="164" xfId="0" applyAlignment="1" applyBorder="1" applyFont="1" applyNumberFormat="1">
      <alignment horizontal="left"/>
    </xf>
    <xf borderId="4" fillId="27" fontId="4" numFmtId="0" xfId="0" applyAlignment="1" applyBorder="1" applyFont="1">
      <alignment horizontal="left" vertical="center"/>
    </xf>
    <xf borderId="4" fillId="27" fontId="16" numFmtId="0" xfId="0" applyAlignment="1" applyBorder="1" applyFont="1">
      <alignment horizontal="left" vertical="center"/>
    </xf>
    <xf borderId="4" fillId="27" fontId="4" numFmtId="15" xfId="0" applyAlignment="1" applyBorder="1" applyFont="1" applyNumberFormat="1">
      <alignment horizontal="left"/>
    </xf>
    <xf borderId="4" fillId="27" fontId="4" numFmtId="164" xfId="0" applyAlignment="1" applyBorder="1" applyFont="1" applyNumberFormat="1">
      <alignment horizontal="left"/>
    </xf>
    <xf borderId="15" fillId="27" fontId="16" numFmtId="0" xfId="0" applyAlignment="1" applyBorder="1" applyFont="1">
      <alignment horizontal="left"/>
    </xf>
    <xf borderId="15" fillId="27" fontId="16" numFmtId="0" xfId="0" applyAlignment="1" applyBorder="1" applyFont="1">
      <alignment horizontal="center" vertical="center"/>
    </xf>
    <xf borderId="15" fillId="27" fontId="4" numFmtId="15" xfId="0" applyAlignment="1" applyBorder="1" applyFont="1" applyNumberFormat="1">
      <alignment horizontal="left" shrinkToFit="0" wrapText="1"/>
    </xf>
    <xf borderId="15" fillId="27" fontId="4" numFmtId="15" xfId="0" applyAlignment="1" applyBorder="1" applyFont="1" applyNumberFormat="1">
      <alignment horizontal="left"/>
    </xf>
    <xf borderId="15" fillId="27" fontId="4" numFmtId="164" xfId="0" applyAlignment="1" applyBorder="1" applyFont="1" applyNumberFormat="1">
      <alignment horizontal="left"/>
    </xf>
    <xf borderId="15" fillId="27" fontId="16" numFmtId="0" xfId="0" applyAlignment="1" applyBorder="1" applyFont="1">
      <alignment horizontal="left" vertical="center"/>
    </xf>
    <xf borderId="0" fillId="0" fontId="16" numFmtId="0" xfId="0" applyAlignment="1" applyFont="1">
      <alignment horizontal="left"/>
    </xf>
    <xf borderId="0" fillId="0" fontId="4" numFmtId="15" xfId="0" applyAlignment="1" applyFont="1" applyNumberFormat="1">
      <alignment horizontal="left" shrinkToFit="0" wrapText="1"/>
    </xf>
    <xf borderId="0" fillId="0" fontId="4" numFmtId="15" xfId="0" applyAlignment="1" applyFont="1" applyNumberFormat="1">
      <alignment horizontal="left"/>
    </xf>
    <xf borderId="0" fillId="0" fontId="4" numFmtId="164" xfId="0" applyAlignment="1" applyFont="1" applyNumberFormat="1">
      <alignment horizontal="left"/>
    </xf>
    <xf borderId="20" fillId="21" fontId="16" numFmtId="0" xfId="0" applyAlignment="1" applyBorder="1" applyFont="1">
      <alignment horizontal="left" vertical="center"/>
    </xf>
    <xf borderId="4" fillId="27" fontId="16" numFmtId="14" xfId="0" applyAlignment="1" applyBorder="1" applyFont="1" applyNumberFormat="1">
      <alignment horizontal="left"/>
    </xf>
    <xf borderId="0" fillId="0" fontId="16" numFmtId="0" xfId="0" applyAlignment="1" applyFont="1">
      <alignment horizontal="center" vertical="center"/>
    </xf>
    <xf borderId="34" fillId="0" fontId="4" numFmtId="15" xfId="0" applyAlignment="1" applyBorder="1" applyFont="1" applyNumberFormat="1">
      <alignment horizontal="left" shrinkToFit="0" wrapText="1"/>
    </xf>
    <xf borderId="36" fillId="0" fontId="4" numFmtId="15" xfId="0" applyAlignment="1" applyBorder="1" applyFont="1" applyNumberFormat="1">
      <alignment horizontal="left" shrinkToFit="0" wrapText="1"/>
    </xf>
    <xf borderId="6" fillId="0" fontId="16" numFmtId="14" xfId="0" applyAlignment="1" applyBorder="1" applyFont="1" applyNumberFormat="1">
      <alignment horizontal="left"/>
    </xf>
    <xf borderId="6" fillId="0" fontId="16" numFmtId="164" xfId="0" applyAlignment="1" applyBorder="1" applyFont="1" applyNumberFormat="1">
      <alignment horizontal="left"/>
    </xf>
    <xf borderId="0" fillId="0" fontId="16" numFmtId="0" xfId="0" applyAlignment="1" applyFont="1">
      <alignment horizontal="left" vertical="center"/>
    </xf>
    <xf borderId="4" fillId="28" fontId="24" numFmtId="0" xfId="0" applyAlignment="1" applyBorder="1" applyFill="1" applyFont="1">
      <alignment horizontal="left" shrinkToFit="0" vertical="center" wrapText="1"/>
    </xf>
    <xf borderId="4" fillId="28" fontId="24" numFmtId="0" xfId="0" applyAlignment="1" applyBorder="1" applyFont="1">
      <alignment horizontal="center" vertical="center"/>
    </xf>
    <xf borderId="1" fillId="28" fontId="24" numFmtId="0" xfId="0" applyAlignment="1" applyBorder="1" applyFont="1">
      <alignment horizontal="left" vertical="center"/>
    </xf>
    <xf borderId="4" fillId="28" fontId="24" numFmtId="164" xfId="0" applyAlignment="1" applyBorder="1" applyFont="1" applyNumberFormat="1">
      <alignment horizontal="left" shrinkToFit="0" wrapText="1"/>
    </xf>
    <xf borderId="4" fillId="28" fontId="24" numFmtId="0" xfId="0" applyAlignment="1" applyBorder="1" applyFont="1">
      <alignment horizontal="left" vertical="center"/>
    </xf>
    <xf borderId="4" fillId="27" fontId="4" numFmtId="0" xfId="0" applyAlignment="1" applyBorder="1" applyFont="1">
      <alignment horizontal="left"/>
    </xf>
    <xf borderId="15" fillId="27" fontId="16" numFmtId="164" xfId="0" applyAlignment="1" applyBorder="1" applyFont="1" applyNumberFormat="1">
      <alignment horizontal="left"/>
    </xf>
    <xf borderId="0" fillId="0" fontId="16" numFmtId="164" xfId="0" applyAlignment="1" applyFont="1" applyNumberFormat="1">
      <alignment horizontal="center"/>
    </xf>
    <xf borderId="0" fillId="0" fontId="16" numFmtId="0" xfId="0" applyAlignment="1" applyFont="1">
      <alignment horizontal="center"/>
    </xf>
    <xf borderId="4" fillId="29" fontId="24" numFmtId="0" xfId="0" applyAlignment="1" applyBorder="1" applyFill="1" applyFont="1">
      <alignment horizontal="left" shrinkToFit="0" vertical="center" wrapText="1"/>
    </xf>
    <xf borderId="4" fillId="29" fontId="24" numFmtId="0" xfId="0" applyAlignment="1" applyBorder="1" applyFont="1">
      <alignment horizontal="center" vertical="center"/>
    </xf>
    <xf borderId="1" fillId="29" fontId="24" numFmtId="0" xfId="0" applyAlignment="1" applyBorder="1" applyFont="1">
      <alignment horizontal="left" vertical="center"/>
    </xf>
    <xf borderId="4" fillId="29" fontId="24" numFmtId="164" xfId="0" applyAlignment="1" applyBorder="1" applyFont="1" applyNumberFormat="1">
      <alignment horizontal="left" shrinkToFit="0" vertical="center" wrapText="1"/>
    </xf>
    <xf borderId="4" fillId="29" fontId="24" numFmtId="0" xfId="0" applyAlignment="1" applyBorder="1" applyFont="1">
      <alignment horizontal="left" vertical="center"/>
    </xf>
    <xf borderId="4" fillId="27" fontId="24" numFmtId="0" xfId="0" applyAlignment="1" applyBorder="1" applyFont="1">
      <alignment horizontal="left"/>
    </xf>
    <xf borderId="15" fillId="27" fontId="4" numFmtId="0" xfId="0" applyAlignment="1" applyBorder="1" applyFont="1">
      <alignment horizontal="left"/>
    </xf>
    <xf borderId="4" fillId="27" fontId="4" numFmtId="15" xfId="0" applyAlignment="1" applyBorder="1" applyFont="1" applyNumberFormat="1">
      <alignment horizontal="left" shrinkToFit="0" vertical="center" wrapText="1"/>
    </xf>
    <xf borderId="4" fillId="27" fontId="4" numFmtId="15" xfId="0" applyAlignment="1" applyBorder="1" applyFont="1" applyNumberFormat="1">
      <alignment horizontal="left" vertical="center"/>
    </xf>
    <xf borderId="4" fillId="27" fontId="4" numFmtId="164" xfId="0" applyAlignment="1" applyBorder="1" applyFont="1" applyNumberFormat="1">
      <alignment horizontal="left" vertical="center"/>
    </xf>
    <xf borderId="4" fillId="27" fontId="4" numFmtId="171" xfId="0" applyAlignment="1" applyBorder="1" applyFont="1" applyNumberFormat="1">
      <alignment horizontal="left" vertical="center"/>
    </xf>
    <xf borderId="0" fillId="0" fontId="38" numFmtId="0" xfId="0" applyAlignment="1" applyFont="1">
      <alignment horizontal="center"/>
    </xf>
    <xf borderId="5" fillId="30" fontId="24" numFmtId="0" xfId="0" applyAlignment="1" applyBorder="1" applyFill="1" applyFont="1">
      <alignment horizontal="center" vertical="center"/>
    </xf>
    <xf borderId="1" fillId="30" fontId="24" numFmtId="0" xfId="0" applyAlignment="1" applyBorder="1" applyFont="1">
      <alignment horizontal="center" vertical="center"/>
    </xf>
    <xf borderId="5" fillId="30" fontId="24" numFmtId="0" xfId="0" applyAlignment="1" applyBorder="1" applyFont="1">
      <alignment horizontal="center" shrinkToFit="0" vertical="center" wrapText="1"/>
    </xf>
    <xf borderId="5" fillId="30" fontId="24" numFmtId="164" xfId="0" applyAlignment="1" applyBorder="1" applyFont="1" applyNumberFormat="1">
      <alignment horizontal="center" shrinkToFit="0" vertical="center" wrapText="1"/>
    </xf>
    <xf borderId="4" fillId="30" fontId="24" numFmtId="0" xfId="0" applyAlignment="1" applyBorder="1" applyFont="1">
      <alignment horizontal="center" vertical="center"/>
    </xf>
    <xf borderId="15" fillId="30" fontId="24" numFmtId="0" xfId="0" applyAlignment="1" applyBorder="1" applyFont="1">
      <alignment horizontal="center" vertical="center"/>
    </xf>
    <xf borderId="5" fillId="0" fontId="24" numFmtId="0" xfId="0" applyAlignment="1" applyBorder="1" applyFont="1">
      <alignment horizontal="center" vertical="center"/>
    </xf>
    <xf borderId="5" fillId="0" fontId="16" numFmtId="0" xfId="0" applyAlignment="1" applyBorder="1" applyFont="1">
      <alignment horizontal="center" shrinkToFit="0" vertical="center" wrapText="1"/>
    </xf>
    <xf borderId="5" fillId="0" fontId="4" numFmtId="15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vertical="center"/>
    </xf>
    <xf borderId="5" fillId="0" fontId="4" numFmtId="164" xfId="0" applyAlignment="1" applyBorder="1" applyFont="1" applyNumberFormat="1">
      <alignment horizontal="center" vertical="center"/>
    </xf>
    <xf borderId="4" fillId="0" fontId="24" numFmtId="0" xfId="0" applyAlignment="1" applyBorder="1" applyFont="1">
      <alignment horizontal="center" vertical="center"/>
    </xf>
    <xf borderId="4" fillId="0" fontId="16" numFmtId="0" xfId="0" applyAlignment="1" applyBorder="1" applyFont="1">
      <alignment horizontal="center" shrinkToFit="0" vertical="center" wrapText="1"/>
    </xf>
    <xf borderId="4" fillId="0" fontId="4" numFmtId="15" xfId="0" applyAlignment="1" applyBorder="1" applyFont="1" applyNumberForma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4" fillId="0" fontId="4" numFmtId="164" xfId="0" applyAlignment="1" applyBorder="1" applyFont="1" applyNumberFormat="1">
      <alignment horizontal="center" vertical="center"/>
    </xf>
    <xf borderId="57" fillId="4" fontId="39" numFmtId="0" xfId="0" applyAlignment="1" applyBorder="1" applyFont="1">
      <alignment horizontal="center" vertical="center"/>
    </xf>
    <xf borderId="0" fillId="0" fontId="24" numFmtId="0" xfId="0" applyAlignment="1" applyFont="1">
      <alignment horizontal="center" vertical="center"/>
    </xf>
    <xf borderId="36" fillId="0" fontId="16" numFmtId="0" xfId="0" applyAlignment="1" applyBorder="1" applyFont="1">
      <alignment horizontal="center" shrinkToFit="0" vertical="center" wrapText="1"/>
    </xf>
    <xf borderId="26" fillId="0" fontId="4" numFmtId="15" xfId="0" applyAlignment="1" applyBorder="1" applyFont="1" applyNumberFormat="1">
      <alignment horizontal="center" shrinkToFit="0" vertical="center" wrapText="1"/>
    </xf>
    <xf borderId="0" fillId="0" fontId="4" numFmtId="15" xfId="0" applyAlignment="1" applyFont="1" applyNumberForma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5" fillId="12" fontId="24" numFmtId="0" xfId="0" applyAlignment="1" applyBorder="1" applyFont="1">
      <alignment horizontal="center" shrinkToFit="0" vertical="center" wrapText="1"/>
    </xf>
    <xf borderId="1" fillId="11" fontId="24" numFmtId="0" xfId="0" applyAlignment="1" applyBorder="1" applyFont="1">
      <alignment horizontal="center" shrinkToFit="0" vertical="center" wrapText="1"/>
    </xf>
    <xf borderId="5" fillId="12" fontId="24" numFmtId="164" xfId="0" applyAlignment="1" applyBorder="1" applyFont="1" applyNumberFormat="1">
      <alignment horizontal="center" shrinkToFit="0" vertical="center" wrapText="1"/>
    </xf>
    <xf borderId="4" fillId="12" fontId="24" numFmtId="0" xfId="0" applyAlignment="1" applyBorder="1" applyFont="1">
      <alignment horizontal="center" shrinkToFit="0" vertical="center" wrapText="1"/>
    </xf>
    <xf borderId="4" fillId="12" fontId="24" numFmtId="0" xfId="0" applyAlignment="1" applyBorder="1" applyFont="1">
      <alignment horizontal="center" vertical="center"/>
    </xf>
    <xf borderId="15" fillId="12" fontId="24" numFmtId="0" xfId="0" applyAlignment="1" applyBorder="1" applyFont="1">
      <alignment horizontal="center" vertical="center"/>
    </xf>
    <xf borderId="18" fillId="12" fontId="24" numFmtId="0" xfId="0" applyAlignment="1" applyBorder="1" applyFont="1">
      <alignment horizontal="center" vertical="center"/>
    </xf>
    <xf borderId="6" fillId="0" fontId="24" numFmtId="0" xfId="0" applyAlignment="1" applyBorder="1" applyFont="1">
      <alignment horizontal="center" vertical="center"/>
    </xf>
    <xf borderId="6" fillId="0" fontId="16" numFmtId="0" xfId="0" applyAlignment="1" applyBorder="1" applyFont="1">
      <alignment horizontal="center" shrinkToFit="0" vertical="center" wrapText="1"/>
    </xf>
    <xf borderId="6" fillId="0" fontId="4" numFmtId="15" xfId="0" applyAlignment="1" applyBorder="1" applyFont="1" applyNumberForma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6" fillId="0" fontId="4" numFmtId="164" xfId="0" applyAlignment="1" applyBorder="1" applyFont="1" applyNumberFormat="1">
      <alignment horizontal="center" vertical="center"/>
    </xf>
    <xf borderId="0" fillId="0" fontId="24" numFmtId="0" xfId="0" applyFont="1"/>
    <xf borderId="0" fillId="0" fontId="16" numFmtId="164" xfId="0" applyFont="1" applyNumberFormat="1"/>
    <xf borderId="58" fillId="6" fontId="40" numFmtId="0" xfId="0" applyAlignment="1" applyBorder="1" applyFont="1">
      <alignment horizontal="center" shrinkToFit="0" vertical="center" wrapText="1"/>
    </xf>
    <xf borderId="59" fillId="0" fontId="2" numFmtId="0" xfId="0" applyBorder="1" applyFont="1"/>
    <xf borderId="60" fillId="0" fontId="2" numFmtId="0" xfId="0" applyBorder="1" applyFont="1"/>
    <xf borderId="0" fillId="0" fontId="41" numFmtId="0" xfId="0" applyAlignment="1" applyFont="1">
      <alignment horizontal="center"/>
    </xf>
    <xf borderId="37" fillId="0" fontId="42" numFmtId="0" xfId="0" applyAlignment="1" applyBorder="1" applyFont="1">
      <alignment horizontal="center" shrinkToFit="0" vertical="center" wrapText="1"/>
    </xf>
    <xf borderId="38" fillId="0" fontId="42" numFmtId="0" xfId="0" applyAlignment="1" applyBorder="1" applyFont="1">
      <alignment horizontal="center" shrinkToFit="0" vertical="center" wrapText="1"/>
    </xf>
    <xf borderId="38" fillId="0" fontId="42" numFmtId="0" xfId="0" applyAlignment="1" applyBorder="1" applyFont="1">
      <alignment vertical="center"/>
    </xf>
    <xf borderId="38" fillId="0" fontId="42" numFmtId="0" xfId="0" applyAlignment="1" applyBorder="1" applyFont="1">
      <alignment horizontal="center" vertical="center"/>
    </xf>
    <xf borderId="39" fillId="0" fontId="43" numFmtId="0" xfId="0" applyAlignment="1" applyBorder="1" applyFont="1">
      <alignment horizontal="center" vertical="center"/>
    </xf>
    <xf borderId="40" fillId="0" fontId="43" numFmtId="14" xfId="0" applyAlignment="1" applyBorder="1" applyFont="1" applyNumberFormat="1">
      <alignment horizontal="center" shrinkToFit="0" vertical="center" wrapText="1"/>
    </xf>
    <xf borderId="40" fillId="0" fontId="43" numFmtId="0" xfId="0" applyAlignment="1" applyBorder="1" applyFont="1">
      <alignment shrinkToFit="0" vertical="center" wrapText="1"/>
    </xf>
    <xf borderId="40" fillId="0" fontId="43" numFmtId="0" xfId="0" applyAlignment="1" applyBorder="1" applyFont="1">
      <alignment horizontal="center" shrinkToFit="0" vertical="center" wrapText="1"/>
    </xf>
    <xf borderId="40" fillId="0" fontId="43" numFmtId="170" xfId="0" applyAlignment="1" applyBorder="1" applyFont="1" applyNumberFormat="1">
      <alignment horizontal="center" vertical="center"/>
    </xf>
    <xf borderId="0" fillId="0" fontId="8" numFmtId="17" xfId="0" applyFont="1" applyNumberFormat="1"/>
    <xf borderId="55" fillId="0" fontId="42" numFmtId="0" xfId="0" applyAlignment="1" applyBorder="1" applyFont="1">
      <alignment horizontal="right" shrinkToFit="0" vertical="center" wrapText="1"/>
    </xf>
    <xf borderId="40" fillId="0" fontId="42" numFmtId="170" xfId="0" applyAlignment="1" applyBorder="1" applyFont="1" applyNumberFormat="1">
      <alignment vertical="center"/>
    </xf>
    <xf borderId="4" fillId="6" fontId="4" numFmtId="15" xfId="0" applyAlignment="1" applyBorder="1" applyFont="1" applyNumberFormat="1">
      <alignment horizontal="center" shrinkToFit="0" vertical="center" wrapText="1"/>
    </xf>
    <xf borderId="1" fillId="6" fontId="40" numFmtId="0" xfId="0" applyAlignment="1" applyBorder="1" applyFont="1">
      <alignment horizontal="center" shrinkToFit="0" vertical="center" wrapText="1"/>
    </xf>
    <xf borderId="1" fillId="4" fontId="41" numFmtId="0" xfId="0" applyAlignment="1" applyBorder="1" applyFont="1">
      <alignment horizontal="center" shrinkToFit="0" vertical="center" wrapText="1"/>
    </xf>
    <xf borderId="15" fillId="6" fontId="4" numFmtId="15" xfId="0" applyAlignment="1" applyBorder="1" applyFont="1" applyNumberFormat="1">
      <alignment horizontal="center" shrinkToFit="0" vertical="center" wrapText="1"/>
    </xf>
    <xf borderId="15" fillId="6" fontId="4" numFmtId="0" xfId="0" applyAlignment="1" applyBorder="1" applyFont="1">
      <alignment horizontal="center" vertical="center"/>
    </xf>
    <xf borderId="15" fillId="6" fontId="4" numFmtId="164" xfId="0" applyAlignment="1" applyBorder="1" applyFont="1" applyNumberFormat="1">
      <alignment horizontal="center" vertical="center"/>
    </xf>
    <xf borderId="4" fillId="4" fontId="41" numFmtId="0" xfId="0" applyAlignment="1" applyBorder="1" applyFont="1">
      <alignment vertical="center"/>
    </xf>
    <xf borderId="20" fillId="6" fontId="8" numFmtId="164" xfId="0" applyBorder="1" applyFont="1" applyNumberFormat="1"/>
    <xf borderId="0" fillId="0" fontId="44" numFmtId="0" xfId="0" applyFont="1"/>
    <xf borderId="6" fillId="0" fontId="4" numFmtId="0" xfId="0" applyAlignment="1" applyBorder="1" applyFont="1">
      <alignment horizontal="left" vertical="center"/>
    </xf>
    <xf borderId="0" fillId="0" fontId="44" numFmtId="166" xfId="0" applyFont="1" applyNumberFormat="1"/>
    <xf borderId="38" fillId="0" fontId="42" numFmtId="166" xfId="0" applyAlignment="1" applyBorder="1" applyFont="1" applyNumberFormat="1">
      <alignment horizontal="center" shrinkToFit="0" vertical="center" wrapText="1"/>
    </xf>
    <xf borderId="40" fillId="0" fontId="43" numFmtId="166" xfId="0" applyAlignment="1" applyBorder="1" applyFont="1" applyNumberFormat="1">
      <alignment horizontal="center" readingOrder="0" shrinkToFit="0" vertical="center" wrapText="1"/>
    </xf>
    <xf borderId="40" fillId="0" fontId="43" numFmtId="170" xfId="0" applyAlignment="1" applyBorder="1" applyFont="1" applyNumberFormat="1">
      <alignment horizontal="center" readingOrder="0" vertical="center"/>
    </xf>
    <xf borderId="40" fillId="0" fontId="42" numFmtId="170" xfId="0" applyAlignment="1" applyBorder="1" applyFont="1" applyNumberFormat="1">
      <alignment horizontal="center" vertical="center"/>
    </xf>
    <xf borderId="0" fillId="0" fontId="8" numFmtId="166" xfId="0" applyFont="1" applyNumberFormat="1"/>
    <xf borderId="4" fillId="0" fontId="4" numFmtId="15" xfId="0" applyAlignment="1" applyBorder="1" applyFont="1" applyNumberFormat="1">
      <alignment horizontal="center" readingOrder="0" shrinkToFit="0" vertical="center" wrapText="1"/>
    </xf>
    <xf borderId="4" fillId="0" fontId="4" numFmtId="0" xfId="0" applyAlignment="1" applyBorder="1" applyFont="1">
      <alignment horizontal="center" readingOrder="0" vertical="center"/>
    </xf>
    <xf borderId="4" fillId="0" fontId="4" numFmtId="164" xfId="0" applyAlignment="1" applyBorder="1" applyFont="1" applyNumberFormat="1">
      <alignment horizontal="center" readingOrder="0" vertical="center"/>
    </xf>
    <xf borderId="0" fillId="0" fontId="31" numFmtId="17" xfId="0" applyFont="1" applyNumberFormat="1"/>
    <xf borderId="61" fillId="31" fontId="45" numFmtId="0" xfId="0" applyAlignment="1" applyBorder="1" applyFill="1" applyFont="1">
      <alignment horizontal="center" shrinkToFit="0" vertical="center" wrapText="1"/>
    </xf>
    <xf borderId="47" fillId="0" fontId="42" numFmtId="0" xfId="0" applyAlignment="1" applyBorder="1" applyFont="1">
      <alignment horizontal="center" shrinkToFit="0" vertical="center" wrapText="1"/>
    </xf>
    <xf borderId="48" fillId="0" fontId="42" numFmtId="0" xfId="0" applyAlignment="1" applyBorder="1" applyFont="1">
      <alignment horizontal="center" shrinkToFit="0" vertical="center" wrapText="1"/>
    </xf>
    <xf borderId="48" fillId="0" fontId="42" numFmtId="0" xfId="0" applyAlignment="1" applyBorder="1" applyFont="1">
      <alignment vertical="center"/>
    </xf>
    <xf borderId="48" fillId="0" fontId="42" numFmtId="0" xfId="0" applyAlignment="1" applyBorder="1" applyFont="1">
      <alignment horizontal="center" vertical="center"/>
    </xf>
    <xf borderId="48" fillId="0" fontId="42" numFmtId="169" xfId="0" applyAlignment="1" applyBorder="1" applyFont="1" applyNumberFormat="1">
      <alignment horizontal="center" vertical="center"/>
    </xf>
    <xf borderId="62" fillId="0" fontId="43" numFmtId="0" xfId="0" applyAlignment="1" applyBorder="1" applyFont="1">
      <alignment horizontal="center" vertical="center"/>
    </xf>
    <xf borderId="4" fillId="0" fontId="43" numFmtId="14" xfId="0" applyAlignment="1" applyBorder="1" applyFont="1" applyNumberFormat="1">
      <alignment horizontal="center" shrinkToFit="0" vertical="center" wrapText="1"/>
    </xf>
    <xf borderId="4" fillId="0" fontId="43" numFmtId="0" xfId="0" applyAlignment="1" applyBorder="1" applyFont="1">
      <alignment shrinkToFit="0" vertical="center" wrapText="1"/>
    </xf>
    <xf borderId="4" fillId="0" fontId="43" numFmtId="0" xfId="0" applyAlignment="1" applyBorder="1" applyFont="1">
      <alignment horizontal="center" shrinkToFit="0" vertical="center" wrapText="1"/>
    </xf>
    <xf borderId="63" fillId="0" fontId="43" numFmtId="169" xfId="0" applyAlignment="1" applyBorder="1" applyFont="1" applyNumberFormat="1">
      <alignment horizontal="center" vertical="center"/>
    </xf>
    <xf borderId="18" fillId="26" fontId="24" numFmtId="169" xfId="0" applyAlignment="1" applyBorder="1" applyFont="1" applyNumberFormat="1">
      <alignment horizontal="left" shrinkToFit="0" wrapText="1"/>
    </xf>
    <xf borderId="4" fillId="0" fontId="16" numFmtId="169" xfId="0" applyAlignment="1" applyBorder="1" applyFont="1" applyNumberFormat="1">
      <alignment horizontal="left"/>
    </xf>
    <xf borderId="62" fillId="0" fontId="8" numFmtId="0" xfId="0" applyBorder="1" applyFont="1"/>
    <xf borderId="4" fillId="0" fontId="8" numFmtId="14" xfId="0" applyBorder="1" applyFont="1" applyNumberFormat="1"/>
    <xf borderId="63" fillId="0" fontId="8" numFmtId="169" xfId="0" applyBorder="1" applyFont="1" applyNumberFormat="1"/>
    <xf borderId="0" fillId="0" fontId="8" numFmtId="169" xfId="0" applyFont="1" applyNumberFormat="1"/>
    <xf borderId="4" fillId="4" fontId="4" numFmtId="0" xfId="0" applyAlignment="1" applyBorder="1" applyFont="1">
      <alignment horizontal="left" vertical="center"/>
    </xf>
    <xf borderId="64" fillId="0" fontId="42" numFmtId="0" xfId="0" applyAlignment="1" applyBorder="1" applyFont="1">
      <alignment horizontal="right" shrinkToFit="0" vertical="center" wrapText="1"/>
    </xf>
    <xf borderId="65" fillId="0" fontId="2" numFmtId="0" xfId="0" applyBorder="1" applyFont="1"/>
    <xf borderId="66" fillId="0" fontId="2" numFmtId="0" xfId="0" applyBorder="1" applyFont="1"/>
    <xf borderId="40" fillId="0" fontId="42" numFmtId="169" xfId="0" applyAlignment="1" applyBorder="1" applyFont="1" applyNumberFormat="1">
      <alignment horizontal="right" vertical="center"/>
    </xf>
    <xf borderId="4" fillId="0" fontId="4" numFmtId="15" xfId="0" applyAlignment="1" applyBorder="1" applyFont="1" applyNumberFormat="1">
      <alignment horizontal="left" shrinkToFit="0" wrapText="1"/>
    </xf>
    <xf borderId="4" fillId="0" fontId="16" numFmtId="14" xfId="0" applyAlignment="1" applyBorder="1" applyFont="1" applyNumberFormat="1">
      <alignment horizontal="left"/>
    </xf>
    <xf borderId="4" fillId="0" fontId="4" numFmtId="15" xfId="0" applyAlignment="1" applyBorder="1" applyFont="1" applyNumberFormat="1">
      <alignment horizontal="left"/>
    </xf>
    <xf borderId="4" fillId="0" fontId="4" numFmtId="169" xfId="0" applyAlignment="1" applyBorder="1" applyFont="1" applyNumberFormat="1">
      <alignment horizontal="left"/>
    </xf>
    <xf borderId="20" fillId="17" fontId="8" numFmtId="169" xfId="0" applyBorder="1" applyFont="1" applyNumberFormat="1"/>
    <xf borderId="0" fillId="0" fontId="16" numFmtId="169" xfId="0" applyFont="1" applyNumberFormat="1"/>
    <xf borderId="4" fillId="28" fontId="24" numFmtId="169" xfId="0" applyAlignment="1" applyBorder="1" applyFont="1" applyNumberFormat="1">
      <alignment horizontal="left" shrinkToFit="0" wrapText="1"/>
    </xf>
    <xf borderId="4" fillId="4" fontId="4" numFmtId="15" xfId="0" applyAlignment="1" applyBorder="1" applyFont="1" applyNumberFormat="1">
      <alignment horizontal="left" shrinkToFit="0" wrapText="1"/>
    </xf>
    <xf borderId="4" fillId="4" fontId="16" numFmtId="14" xfId="0" applyAlignment="1" applyBorder="1" applyFont="1" applyNumberFormat="1">
      <alignment horizontal="left"/>
    </xf>
    <xf borderId="4" fillId="4" fontId="4" numFmtId="169" xfId="0" applyAlignment="1" applyBorder="1" applyFont="1" applyNumberFormat="1">
      <alignment horizontal="left"/>
    </xf>
    <xf borderId="4" fillId="4" fontId="16" numFmtId="0" xfId="0" applyAlignment="1" applyBorder="1" applyFont="1">
      <alignment horizontal="left"/>
    </xf>
    <xf borderId="4" fillId="4" fontId="4" numFmtId="0" xfId="0" applyAlignment="1" applyBorder="1" applyFont="1">
      <alignment horizontal="left"/>
    </xf>
    <xf borderId="4" fillId="0" fontId="4" numFmtId="14" xfId="0" applyAlignment="1" applyBorder="1" applyFont="1" applyNumberFormat="1">
      <alignment horizontal="left"/>
    </xf>
    <xf borderId="20" fillId="17" fontId="16" numFmtId="169" xfId="0" applyBorder="1" applyFont="1" applyNumberFormat="1"/>
    <xf borderId="20" fillId="17" fontId="31" numFmtId="0" xfId="0" applyBorder="1" applyFont="1"/>
    <xf borderId="20" fillId="17" fontId="31" numFmtId="169" xfId="0" applyBorder="1" applyFont="1" applyNumberFormat="1"/>
    <xf borderId="20" fillId="17" fontId="8" numFmtId="0" xfId="0" applyBorder="1" applyFont="1"/>
    <xf borderId="4" fillId="29" fontId="24" numFmtId="169" xfId="0" applyAlignment="1" applyBorder="1" applyFont="1" applyNumberFormat="1">
      <alignment horizontal="left" shrinkToFit="0" vertical="center" wrapText="1"/>
    </xf>
    <xf borderId="4" fillId="4" fontId="16" numFmtId="0" xfId="0" applyAlignment="1" applyBorder="1" applyFont="1">
      <alignment horizontal="center" vertical="center"/>
    </xf>
    <xf borderId="4" fillId="4" fontId="24" numFmtId="0" xfId="0" applyAlignment="1" applyBorder="1" applyFont="1">
      <alignment horizontal="left"/>
    </xf>
    <xf borderId="4" fillId="4" fontId="16" numFmtId="169" xfId="0" applyAlignment="1" applyBorder="1" applyFont="1" applyNumberFormat="1">
      <alignment horizontal="left"/>
    </xf>
    <xf borderId="4" fillId="4" fontId="4" numFmtId="15" xfId="0" applyAlignment="1" applyBorder="1" applyFont="1" applyNumberFormat="1">
      <alignment horizontal="left"/>
    </xf>
    <xf borderId="4" fillId="0" fontId="8" numFmtId="169" xfId="0" applyBorder="1" applyFont="1" applyNumberFormat="1"/>
    <xf borderId="4" fillId="0" fontId="43" numFmtId="14" xfId="0" applyAlignment="1" applyBorder="1" applyFont="1" applyNumberFormat="1">
      <alignment horizontal="center" readingOrder="0" shrinkToFit="0" vertical="center" wrapText="1"/>
    </xf>
    <xf borderId="4" fillId="0" fontId="8" numFmtId="14" xfId="0" applyAlignment="1" applyBorder="1" applyFont="1" applyNumberFormat="1">
      <alignment readingOrder="0"/>
    </xf>
    <xf borderId="4" fillId="0" fontId="8" numFmtId="0" xfId="0" applyAlignment="1" applyBorder="1" applyFont="1">
      <alignment horizontal="right" readingOrder="0" shrinkToFit="0" wrapText="1"/>
    </xf>
    <xf borderId="4" fillId="0" fontId="8" numFmtId="168" xfId="0" applyAlignment="1" applyBorder="1" applyFont="1" applyNumberFormat="1">
      <alignment horizontal="right" readingOrder="0" shrinkToFit="0" wrapText="1"/>
    </xf>
    <xf borderId="4" fillId="0" fontId="8" numFmtId="169" xfId="0" applyAlignment="1" applyBorder="1" applyFont="1" applyNumberFormat="1">
      <alignment readingOrder="0"/>
    </xf>
    <xf borderId="1" fillId="0" fontId="46" numFmtId="0" xfId="0" applyAlignment="1" applyBorder="1" applyFont="1">
      <alignment horizontal="right" readingOrder="0" shrinkToFit="0" wrapText="1"/>
    </xf>
    <xf borderId="0" fillId="0" fontId="47" numFmtId="169" xfId="0" applyAlignment="1" applyFont="1" applyNumberFormat="1">
      <alignment horizontal="right" vertical="center"/>
    </xf>
    <xf borderId="0" fillId="0" fontId="42" numFmtId="0" xfId="0" applyAlignment="1" applyFont="1">
      <alignment horizontal="right" shrinkToFit="0" vertical="center" wrapText="1"/>
    </xf>
    <xf borderId="4" fillId="0" fontId="44" numFmtId="0" xfId="0" applyBorder="1" applyFont="1"/>
    <xf borderId="4" fillId="0" fontId="4" numFmtId="15" xfId="0" applyAlignment="1" applyBorder="1" applyFont="1" applyNumberFormat="1">
      <alignment horizontal="left" readingOrder="0" shrinkToFit="0" wrapText="1"/>
    </xf>
    <xf borderId="4" fillId="0" fontId="4" numFmtId="15" xfId="0" applyAlignment="1" applyBorder="1" applyFont="1" applyNumberFormat="1">
      <alignment horizontal="left" readingOrder="0"/>
    </xf>
    <xf borderId="4" fillId="0" fontId="4" numFmtId="169" xfId="0" applyAlignment="1" applyBorder="1" applyFont="1" applyNumberFormat="1">
      <alignment horizontal="left" readingOrder="0"/>
    </xf>
    <xf borderId="4" fillId="0" fontId="16" numFmtId="14" xfId="0" applyAlignment="1" applyBorder="1" applyFont="1" applyNumberFormat="1">
      <alignment horizontal="left" readingOrder="0"/>
    </xf>
    <xf borderId="67" fillId="0" fontId="2" numFmtId="0" xfId="0" applyBorder="1" applyFont="1"/>
    <xf borderId="4" fillId="17" fontId="4" numFmtId="0" xfId="0" applyAlignment="1" applyBorder="1" applyFont="1">
      <alignment horizontal="center" shrinkToFit="0" vertical="center" wrapText="1"/>
    </xf>
    <xf borderId="20" fillId="10" fontId="4" numFmtId="0" xfId="0" applyAlignment="1" applyBorder="1" applyFont="1">
      <alignment horizontal="center" shrinkToFit="0" wrapText="1"/>
    </xf>
    <xf borderId="14" fillId="13" fontId="4" numFmtId="14" xfId="0" applyAlignment="1" applyBorder="1" applyFont="1" applyNumberFormat="1">
      <alignment horizontal="center" shrinkToFit="0" vertical="center" wrapText="1"/>
    </xf>
    <xf borderId="14" fillId="6" fontId="4" numFmtId="14" xfId="0" applyAlignment="1" applyBorder="1" applyFont="1" applyNumberFormat="1">
      <alignment horizontal="center" shrinkToFit="0" vertical="center" wrapText="1"/>
    </xf>
    <xf borderId="4" fillId="6" fontId="4" numFmtId="164" xfId="0" applyAlignment="1" applyBorder="1" applyFont="1" applyNumberFormat="1">
      <alignment horizontal="center"/>
    </xf>
    <xf borderId="4" fillId="4" fontId="11" numFmtId="0" xfId="0" applyAlignment="1" applyBorder="1" applyFont="1">
      <alignment horizontal="center"/>
    </xf>
    <xf borderId="4" fillId="4" fontId="33" numFmtId="0" xfId="0" applyAlignment="1" applyBorder="1" applyFont="1">
      <alignment horizontal="center" vertical="center"/>
    </xf>
    <xf borderId="4" fillId="4" fontId="11" numFmtId="0" xfId="0" applyAlignment="1" applyBorder="1" applyFont="1">
      <alignment horizontal="center" shrinkToFit="0" vertical="center" wrapText="1"/>
    </xf>
    <xf borderId="4" fillId="0" fontId="11" numFmtId="0" xfId="0" applyAlignment="1" applyBorder="1" applyFont="1">
      <alignment horizontal="center" vertical="center"/>
    </xf>
    <xf borderId="4" fillId="6" fontId="11" numFmtId="0" xfId="0" applyAlignment="1" applyBorder="1" applyFont="1">
      <alignment horizontal="center" shrinkToFit="0" wrapText="1"/>
    </xf>
    <xf borderId="4" fillId="4" fontId="11" numFmtId="0" xfId="0" applyAlignment="1" applyBorder="1" applyFont="1">
      <alignment horizontal="center" shrinkToFit="0" wrapText="1"/>
    </xf>
    <xf borderId="4" fillId="6" fontId="33" numFmtId="0" xfId="0" applyAlignment="1" applyBorder="1" applyFont="1">
      <alignment vertical="center"/>
    </xf>
    <xf borderId="4" fillId="4" fontId="32" numFmtId="0" xfId="0" applyAlignment="1" applyBorder="1" applyFont="1">
      <alignment horizontal="right" shrinkToFit="0" wrapText="1"/>
    </xf>
    <xf borderId="4" fillId="4" fontId="32" numFmtId="0" xfId="0" applyBorder="1" applyFont="1"/>
    <xf borderId="4" fillId="4" fontId="33" numFmtId="0" xfId="0" applyAlignment="1" applyBorder="1" applyFont="1">
      <alignment shrinkToFit="0" vertical="center" wrapText="1"/>
    </xf>
    <xf borderId="4" fillId="4" fontId="32" numFmtId="0" xfId="0" applyAlignment="1" applyBorder="1" applyFont="1">
      <alignment horizontal="right"/>
    </xf>
    <xf borderId="4" fillId="4" fontId="11" numFmtId="0" xfId="0" applyAlignment="1" applyBorder="1" applyFont="1">
      <alignment horizontal="right" shrinkToFit="0" wrapText="1"/>
    </xf>
    <xf borderId="4" fillId="4" fontId="33" numFmtId="0" xfId="0" applyAlignment="1" applyBorder="1" applyFont="1">
      <alignment vertical="center"/>
    </xf>
    <xf borderId="0" fillId="0" fontId="32" numFmtId="0" xfId="0" applyFont="1"/>
    <xf borderId="0" fillId="0" fontId="33" numFmtId="0" xfId="0" applyAlignment="1" applyFont="1">
      <alignment vertical="center"/>
    </xf>
    <xf borderId="20" fillId="4" fontId="32" numFmtId="0" xfId="0" applyAlignment="1" applyBorder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customschemas.google.com/relationships/workbookmetadata" Target="metadata"/><Relationship Id="rId25" Type="http://schemas.openxmlformats.org/officeDocument/2006/relationships/worksheet" Target="worksheets/sheet22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600">
                <a:solidFill>
                  <a:schemeClr val="lt1"/>
                </a:solidFill>
                <a:latin typeface="+mn-lt"/>
              </a:defRPr>
            </a:pPr>
            <a:r>
              <a:rPr b="1" i="0" sz="1600">
                <a:solidFill>
                  <a:schemeClr val="lt1"/>
                </a:solidFill>
                <a:latin typeface="+mn-lt"/>
              </a:rPr>
              <a:t>NIU: 153550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noFill/>
            </a:ln>
          </c:spPr>
          <c:cat>
            <c:strRef>
              <c:f>'INFORME EDEQ 2024'!$D$24:$D$35</c:f>
            </c:strRef>
          </c:cat>
          <c:val>
            <c:numRef>
              <c:f>'INFORME EDEQ 2024'!$E$24:$E$35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noFill/>
            </a:ln>
          </c:spPr>
          <c:cat>
            <c:strRef>
              <c:f>'INFORME EDEQ 2024'!$D$24:$D$35</c:f>
            </c:strRef>
          </c:cat>
          <c:val>
            <c:numRef>
              <c:f>'INFORME EDEQ 2024'!$F$24:$F$35</c:f>
              <c:numCache/>
            </c:numRef>
          </c:val>
        </c:ser>
        <c:axId val="1039957985"/>
        <c:axId val="1201208166"/>
      </c:barChart>
      <c:catAx>
        <c:axId val="103995798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lt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lt1"/>
                    </a:solidFill>
                    <a:latin typeface="+mn-lt"/>
                  </a:rPr>
                  <a:t>meses año 2024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201208166"/>
      </c:catAx>
      <c:valAx>
        <c:axId val="120120816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lt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lt1"/>
                    </a:solidFill>
                    <a:latin typeface="+mn-lt"/>
                  </a:rPr>
                  <a:t>Consumo facturado KWH
</a:t>
                </a:r>
              </a:p>
            </c:rich>
          </c:tx>
          <c:layout>
            <c:manualLayout>
              <c:xMode val="edge"/>
              <c:yMode val="edge"/>
              <c:x val="0.017929910350448247"/>
              <c:y val="0.0626388888888888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 i="0" sz="900">
                <a:solidFill>
                  <a:schemeClr val="lt1"/>
                </a:solidFill>
                <a:latin typeface="+mn-lt"/>
              </a:defRPr>
            </a:pPr>
          </a:p>
        </c:txPr>
        <c:crossAx val="103995798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lt1"/>
              </a:solidFill>
              <a:latin typeface="+mn-lt"/>
            </a:defRPr>
          </a:pPr>
        </a:p>
      </c:txPr>
    </c:legend>
    <c:plotVisOnly val="1"/>
  </c:chart>
  <c:spPr>
    <a:solidFill>
      <a:schemeClr val="dk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900">
                <a:solidFill>
                  <a:schemeClr val="lt1"/>
                </a:solidFill>
                <a:latin typeface="Arial"/>
              </a:defRPr>
            </a:pPr>
            <a:r>
              <a:rPr b="1" i="0" sz="900">
                <a:solidFill>
                  <a:schemeClr val="lt1"/>
                </a:solidFill>
                <a:latin typeface="Arial"/>
              </a:rPr>
              <a:t>NIU: 205279</a:t>
            </a:r>
          </a:p>
        </c:rich>
      </c:tx>
      <c:overlay val="0"/>
    </c:title>
    <c:plotArea>
      <c:layout/>
      <c:barChart>
        <c:barDir val="col"/>
        <c:ser>
          <c:idx val="0"/>
          <c:order val="0"/>
          <c:spPr>
            <a:solidFill>
              <a:schemeClr val="accent1"/>
            </a:solidFill>
            <a:ln cmpd="sng">
              <a:noFill/>
            </a:ln>
          </c:spPr>
          <c:cat>
            <c:strRef>
              <c:f>'INFORME EDEQ 2024'!$D$6:$D$17</c:f>
            </c:strRef>
          </c:cat>
          <c:val>
            <c:numRef>
              <c:f>'INFORME EDEQ 2024'!$E$6:$E$17</c:f>
              <c:numCache/>
            </c:numRef>
          </c:val>
        </c:ser>
        <c:ser>
          <c:idx val="1"/>
          <c:order val="1"/>
          <c:spPr>
            <a:solidFill>
              <a:schemeClr val="accent2"/>
            </a:solidFill>
            <a:ln cmpd="sng">
              <a:noFill/>
            </a:ln>
          </c:spPr>
          <c:cat>
            <c:strRef>
              <c:f>'INFORME EDEQ 2024'!$D$6:$D$17</c:f>
            </c:strRef>
          </c:cat>
          <c:val>
            <c:numRef>
              <c:f>'INFORME EDEQ 2024'!$F$6:$F$17</c:f>
              <c:numCache/>
            </c:numRef>
          </c:val>
        </c:ser>
        <c:axId val="1409733206"/>
        <c:axId val="1182630544"/>
      </c:barChart>
      <c:catAx>
        <c:axId val="14097332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1" i="0" sz="800">
                    <a:solidFill>
                      <a:schemeClr val="lt1"/>
                    </a:solidFill>
                    <a:latin typeface="Arial"/>
                  </a:defRPr>
                </a:pPr>
                <a:r>
                  <a:rPr b="1" i="0" sz="800">
                    <a:solidFill>
                      <a:schemeClr val="lt1"/>
                    </a:solidFill>
                    <a:latin typeface="Arial"/>
                  </a:rPr>
                  <a:t>AÑO - 2024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 sz="800">
                <a:solidFill>
                  <a:schemeClr val="lt1"/>
                </a:solidFill>
                <a:latin typeface="Arial"/>
              </a:defRPr>
            </a:pPr>
          </a:p>
        </c:txPr>
        <c:crossAx val="1182630544"/>
      </c:catAx>
      <c:valAx>
        <c:axId val="11826305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800">
                    <a:solidFill>
                      <a:schemeClr val="lt1"/>
                    </a:solidFill>
                    <a:latin typeface="Arial"/>
                  </a:defRPr>
                </a:pPr>
                <a:r>
                  <a:rPr b="1" i="0" sz="800">
                    <a:solidFill>
                      <a:schemeClr val="lt1"/>
                    </a:solidFill>
                    <a:latin typeface="Arial"/>
                  </a:rPr>
                  <a:t>CONSUMO FACTURADO KWH</a:t>
                </a:r>
              </a:p>
            </c:rich>
          </c:tx>
          <c:layout>
            <c:manualLayout>
              <c:xMode val="edge"/>
              <c:yMode val="edge"/>
              <c:x val="0.021267888181147273"/>
              <c:y val="0.0970809237879739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spPr>
          <a:ln>
            <a:noFill/>
          </a:ln>
        </c:spPr>
        <c:txPr>
          <a:bodyPr/>
          <a:lstStyle/>
          <a:p>
            <a:pPr lvl="0">
              <a:defRPr b="0" i="0" sz="800">
                <a:solidFill>
                  <a:schemeClr val="lt1"/>
                </a:solidFill>
                <a:latin typeface="Arial"/>
              </a:defRPr>
            </a:pPr>
          </a:p>
        </c:txPr>
        <c:crossAx val="1409733206"/>
      </c:valAx>
    </c:plotArea>
    <c:plotVisOnly val="1"/>
  </c:chart>
  <c:spPr>
    <a:solidFill>
      <a:schemeClr val="dk1"/>
    </a:solidFill>
  </c:spPr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981075</xdr:colOff>
      <xdr:row>22</xdr:row>
      <xdr:rowOff>28575</xdr:rowOff>
    </xdr:from>
    <xdr:ext cx="8001000" cy="2743200"/>
    <xdr:graphicFrame>
      <xdr:nvGraphicFramePr>
        <xdr:cNvPr id="1071922920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14</xdr:col>
      <xdr:colOff>57150</xdr:colOff>
      <xdr:row>0</xdr:row>
      <xdr:rowOff>200025</xdr:rowOff>
    </xdr:from>
    <xdr:ext cx="7953375" cy="4457700"/>
    <xdr:graphicFrame>
      <xdr:nvGraphicFramePr>
        <xdr:cNvPr id="296073575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4.43" defaultRowHeight="15.0"/>
  <cols>
    <col customWidth="1" min="1" max="1" width="18.29"/>
    <col customWidth="1" min="2" max="2" width="18.86"/>
    <col customWidth="1" min="3" max="3" width="18.29"/>
    <col customWidth="1" min="4" max="4" width="16.43"/>
    <col customWidth="1" min="5" max="5" width="14.29"/>
    <col customWidth="1" min="6" max="6" width="13.86"/>
    <col customWidth="1" min="7" max="8" width="15.86"/>
    <col customWidth="1" min="9" max="9" width="11.29"/>
    <col customWidth="1" min="10" max="10" width="14.71"/>
    <col customWidth="1" min="11" max="11" width="13.0"/>
    <col customWidth="1" min="12" max="13" width="16.0"/>
    <col customWidth="1" min="14" max="14" width="15.29"/>
    <col customWidth="1" min="15" max="26" width="11.43"/>
  </cols>
  <sheetData>
    <row r="1">
      <c r="A1" s="1">
        <v>1.0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89.25" customHeight="1">
      <c r="A2" s="6" t="s">
        <v>0</v>
      </c>
      <c r="B2" s="6" t="s">
        <v>1</v>
      </c>
      <c r="C2" s="6" t="s">
        <v>2</v>
      </c>
      <c r="D2" s="7" t="s">
        <v>3</v>
      </c>
      <c r="E2" s="3"/>
      <c r="F2" s="8" t="s">
        <v>4</v>
      </c>
      <c r="G2" s="8" t="s">
        <v>5</v>
      </c>
      <c r="H2" s="8" t="s">
        <v>6</v>
      </c>
      <c r="I2" s="8" t="s">
        <v>7</v>
      </c>
      <c r="J2" s="9" t="s">
        <v>8</v>
      </c>
      <c r="K2" s="9" t="s">
        <v>9</v>
      </c>
      <c r="L2" s="9" t="s">
        <v>10</v>
      </c>
      <c r="M2" s="10" t="s">
        <v>11</v>
      </c>
      <c r="N2" s="11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42.0" customHeight="1">
      <c r="A3" s="12"/>
      <c r="B3" s="12"/>
      <c r="C3" s="12"/>
      <c r="D3" s="4" t="s">
        <v>12</v>
      </c>
      <c r="E3" s="4" t="s">
        <v>13</v>
      </c>
      <c r="F3" s="12"/>
      <c r="G3" s="12"/>
      <c r="H3" s="12"/>
      <c r="I3" s="12"/>
      <c r="J3" s="12"/>
      <c r="K3" s="12"/>
      <c r="L3" s="12"/>
      <c r="M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40.5" customHeight="1">
      <c r="A4" s="8" t="s">
        <v>14</v>
      </c>
      <c r="B4" s="8">
        <v>205279.0</v>
      </c>
      <c r="C4" s="8" t="s">
        <v>15</v>
      </c>
      <c r="D4" s="13">
        <v>45241.0</v>
      </c>
      <c r="E4" s="13">
        <v>45272.0</v>
      </c>
      <c r="F4" s="14">
        <v>93416.0</v>
      </c>
      <c r="G4" s="14">
        <v>93103.0</v>
      </c>
      <c r="H4" s="14">
        <v>313.0</v>
      </c>
      <c r="I4" s="14">
        <v>862.57</v>
      </c>
      <c r="J4" s="15">
        <v>20000.0</v>
      </c>
      <c r="K4" s="15">
        <v>0.0</v>
      </c>
      <c r="L4" s="15">
        <v>289986.0</v>
      </c>
      <c r="M4" s="4">
        <v>45295.0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16"/>
      <c r="B5" s="16"/>
      <c r="C5" s="16"/>
      <c r="D5" s="13">
        <v>45273.0</v>
      </c>
      <c r="E5" s="13">
        <v>45302.0</v>
      </c>
      <c r="F5" s="14">
        <v>93900.0</v>
      </c>
      <c r="G5" s="14">
        <v>93416.0</v>
      </c>
      <c r="H5" s="14">
        <v>484.0</v>
      </c>
      <c r="I5" s="14">
        <v>867.74</v>
      </c>
      <c r="J5" s="15">
        <v>20000.0</v>
      </c>
      <c r="K5" s="15">
        <v>0.0</v>
      </c>
      <c r="L5" s="15">
        <v>150005.0</v>
      </c>
      <c r="M5" s="4">
        <v>45326.0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6"/>
      <c r="B6" s="16"/>
      <c r="C6" s="16"/>
      <c r="D6" s="13">
        <v>45303.0</v>
      </c>
      <c r="E6" s="13">
        <v>45332.0</v>
      </c>
      <c r="F6" s="14">
        <v>94209.0</v>
      </c>
      <c r="G6" s="14">
        <v>93900.0</v>
      </c>
      <c r="H6" s="14">
        <v>309.0</v>
      </c>
      <c r="I6" s="14">
        <v>911.34</v>
      </c>
      <c r="J6" s="15">
        <v>20000.0</v>
      </c>
      <c r="K6" s="15">
        <v>0.0</v>
      </c>
      <c r="L6" s="15">
        <v>302107.0</v>
      </c>
      <c r="M6" s="4">
        <v>45355.0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6"/>
      <c r="B7" s="16"/>
      <c r="C7" s="16"/>
      <c r="D7" s="13">
        <v>45333.0</v>
      </c>
      <c r="E7" s="13">
        <v>45360.0</v>
      </c>
      <c r="F7" s="14">
        <v>96285.0</v>
      </c>
      <c r="G7" s="14">
        <v>94209.0</v>
      </c>
      <c r="H7" s="14">
        <v>2076.0</v>
      </c>
      <c r="I7" s="14">
        <v>884.23</v>
      </c>
      <c r="J7" s="15">
        <v>20000.0</v>
      </c>
      <c r="K7" s="15">
        <v>0.0</v>
      </c>
      <c r="L7" s="15">
        <v>1858679.0</v>
      </c>
      <c r="M7" s="4">
        <v>45385.0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6"/>
      <c r="B8" s="16"/>
      <c r="C8" s="16"/>
      <c r="D8" s="13">
        <v>45361.0</v>
      </c>
      <c r="E8" s="13">
        <v>45391.0</v>
      </c>
      <c r="F8" s="14">
        <v>97665.0</v>
      </c>
      <c r="G8" s="14">
        <v>96285.0</v>
      </c>
      <c r="H8" s="14">
        <v>1380.0</v>
      </c>
      <c r="I8" s="14">
        <v>924.99</v>
      </c>
      <c r="J8" s="15">
        <v>23000.0</v>
      </c>
      <c r="K8" s="15">
        <v>0.0</v>
      </c>
      <c r="L8" s="15">
        <v>1299490.0</v>
      </c>
      <c r="M8" s="4">
        <v>45414.0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6"/>
      <c r="B9" s="16"/>
      <c r="C9" s="16"/>
      <c r="D9" s="13">
        <v>45392.0</v>
      </c>
      <c r="E9" s="13">
        <v>45422.0</v>
      </c>
      <c r="F9" s="14">
        <v>99032.0</v>
      </c>
      <c r="G9" s="14">
        <v>97665.0</v>
      </c>
      <c r="H9" s="14">
        <v>1427.0</v>
      </c>
      <c r="I9" s="14">
        <v>934.0</v>
      </c>
      <c r="J9" s="15">
        <v>23000.0</v>
      </c>
      <c r="K9" s="15">
        <v>0.0</v>
      </c>
      <c r="L9" s="15">
        <v>1355826.0</v>
      </c>
      <c r="M9" s="4">
        <v>45448.0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6"/>
      <c r="B10" s="16"/>
      <c r="C10" s="16"/>
      <c r="D10" s="13">
        <v>45423.0</v>
      </c>
      <c r="E10" s="13">
        <v>45454.0</v>
      </c>
      <c r="F10" s="14">
        <v>514.0</v>
      </c>
      <c r="G10" s="14">
        <v>99092.0</v>
      </c>
      <c r="H10" s="14">
        <v>1422.0</v>
      </c>
      <c r="I10" s="14">
        <v>964.5</v>
      </c>
      <c r="J10" s="15">
        <v>23000.0</v>
      </c>
      <c r="K10" s="15">
        <v>0.0</v>
      </c>
      <c r="L10" s="15">
        <v>1394522.0</v>
      </c>
      <c r="M10" s="4">
        <v>45476.0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6"/>
      <c r="B11" s="16"/>
      <c r="C11" s="16"/>
      <c r="D11" s="13">
        <v>45455.0</v>
      </c>
      <c r="E11" s="13">
        <v>45484.0</v>
      </c>
      <c r="F11" s="14">
        <v>1841.0</v>
      </c>
      <c r="G11" s="14">
        <v>514.0</v>
      </c>
      <c r="H11" s="14">
        <v>1327.0</v>
      </c>
      <c r="I11" s="14">
        <v>940.99</v>
      </c>
      <c r="J11" s="15">
        <v>23000.0</v>
      </c>
      <c r="K11" s="15">
        <v>0.0</v>
      </c>
      <c r="L11" s="15">
        <v>1271704.0</v>
      </c>
      <c r="M11" s="4">
        <v>45506.0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6"/>
      <c r="B12" s="16"/>
      <c r="C12" s="16"/>
      <c r="D12" s="13">
        <v>45485.0</v>
      </c>
      <c r="E12" s="13">
        <v>45513.0</v>
      </c>
      <c r="F12" s="14">
        <v>3165.0</v>
      </c>
      <c r="G12" s="14">
        <v>1841.0</v>
      </c>
      <c r="H12" s="14">
        <v>1324.0</v>
      </c>
      <c r="I12" s="14">
        <v>874.11</v>
      </c>
      <c r="J12" s="15">
        <v>23000.0</v>
      </c>
      <c r="K12" s="15">
        <v>0.0</v>
      </c>
      <c r="L12" s="15">
        <v>1180324.0</v>
      </c>
      <c r="M12" s="4">
        <v>45538.0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6"/>
      <c r="B13" s="16"/>
      <c r="C13" s="16"/>
      <c r="D13" s="13">
        <v>45514.0</v>
      </c>
      <c r="E13" s="13">
        <v>45545.0</v>
      </c>
      <c r="F13" s="14">
        <v>4606.0</v>
      </c>
      <c r="G13" s="14">
        <v>3165.0</v>
      </c>
      <c r="H13" s="14">
        <v>1441.0</v>
      </c>
      <c r="I13" s="14">
        <v>861.21</v>
      </c>
      <c r="J13" s="15">
        <v>23000.0</v>
      </c>
      <c r="K13" s="15">
        <v>0.0</v>
      </c>
      <c r="L13" s="15">
        <v>1266641.0</v>
      </c>
      <c r="M13" s="4">
        <v>45567.0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6"/>
      <c r="B14" s="16"/>
      <c r="C14" s="16"/>
      <c r="D14" s="13">
        <v>45546.0</v>
      </c>
      <c r="E14" s="13">
        <v>45576.0</v>
      </c>
      <c r="F14" s="14">
        <v>6002.0</v>
      </c>
      <c r="G14" s="14">
        <v>4606.0</v>
      </c>
      <c r="H14" s="14">
        <v>1396.0</v>
      </c>
      <c r="I14" s="14">
        <v>879.4</v>
      </c>
      <c r="J14" s="15">
        <v>23000.0</v>
      </c>
      <c r="K14" s="15">
        <v>0.0</v>
      </c>
      <c r="L14" s="15">
        <v>1250656.0</v>
      </c>
      <c r="M14" s="4">
        <v>45601.0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6"/>
      <c r="B15" s="16"/>
      <c r="C15" s="16"/>
      <c r="D15" s="13">
        <v>45577.0</v>
      </c>
      <c r="E15" s="13">
        <v>45608.0</v>
      </c>
      <c r="F15" s="14">
        <v>7406.0</v>
      </c>
      <c r="G15" s="14">
        <v>6002.0</v>
      </c>
      <c r="H15" s="14">
        <v>1404.0</v>
      </c>
      <c r="I15" s="14">
        <v>931.74</v>
      </c>
      <c r="J15" s="15">
        <v>23000.0</v>
      </c>
      <c r="K15" s="15">
        <v>0.0</v>
      </c>
      <c r="L15" s="15">
        <v>1331167.0</v>
      </c>
      <c r="M15" s="4">
        <v>45632.0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6"/>
      <c r="B16" s="16"/>
      <c r="C16" s="16"/>
      <c r="D16" s="17" t="s">
        <v>16</v>
      </c>
      <c r="E16" s="2"/>
      <c r="F16" s="2"/>
      <c r="G16" s="2"/>
      <c r="H16" s="2"/>
      <c r="I16" s="2"/>
      <c r="J16" s="2"/>
      <c r="K16" s="2"/>
      <c r="L16" s="2"/>
      <c r="M16" s="3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6"/>
      <c r="B17" s="16"/>
      <c r="C17" s="16"/>
      <c r="D17" s="13">
        <v>45639.0</v>
      </c>
      <c r="E17" s="13">
        <v>45667.0</v>
      </c>
      <c r="F17" s="14">
        <v>9973.0</v>
      </c>
      <c r="G17" s="14">
        <v>8740.0</v>
      </c>
      <c r="H17" s="14">
        <v>1233.0</v>
      </c>
      <c r="I17" s="14">
        <v>977.92</v>
      </c>
      <c r="J17" s="15">
        <v>23000.0</v>
      </c>
      <c r="K17" s="15">
        <v>0.0</v>
      </c>
      <c r="L17" s="15">
        <v>1230484.0</v>
      </c>
      <c r="M17" s="4">
        <v>45693.0</v>
      </c>
      <c r="N17" s="18">
        <v>45658.0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6"/>
      <c r="B18" s="16"/>
      <c r="C18" s="16"/>
      <c r="D18" s="13"/>
      <c r="E18" s="13"/>
      <c r="F18" s="14"/>
      <c r="G18" s="14"/>
      <c r="H18" s="14"/>
      <c r="I18" s="14"/>
      <c r="J18" s="15"/>
      <c r="K18" s="15"/>
      <c r="L18" s="15"/>
      <c r="M18" s="4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6"/>
      <c r="B19" s="16"/>
      <c r="C19" s="16"/>
      <c r="D19" s="13"/>
      <c r="E19" s="13"/>
      <c r="F19" s="14"/>
      <c r="G19" s="14"/>
      <c r="H19" s="14"/>
      <c r="I19" s="14"/>
      <c r="J19" s="15"/>
      <c r="K19" s="15"/>
      <c r="L19" s="15"/>
      <c r="M19" s="4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16"/>
      <c r="B20" s="16"/>
      <c r="C20" s="16"/>
      <c r="D20" s="13"/>
      <c r="E20" s="13"/>
      <c r="F20" s="14"/>
      <c r="G20" s="14"/>
      <c r="H20" s="14"/>
      <c r="I20" s="14"/>
      <c r="J20" s="15"/>
      <c r="K20" s="15"/>
      <c r="L20" s="15"/>
      <c r="M20" s="4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16"/>
      <c r="B21" s="16"/>
      <c r="C21" s="16"/>
      <c r="D21" s="13"/>
      <c r="E21" s="13"/>
      <c r="F21" s="14"/>
      <c r="G21" s="14"/>
      <c r="H21" s="14"/>
      <c r="I21" s="14"/>
      <c r="J21" s="15"/>
      <c r="K21" s="15"/>
      <c r="L21" s="15"/>
      <c r="M21" s="4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16"/>
      <c r="B22" s="16"/>
      <c r="C22" s="16"/>
      <c r="D22" s="13"/>
      <c r="E22" s="13"/>
      <c r="F22" s="14"/>
      <c r="G22" s="14"/>
      <c r="H22" s="14"/>
      <c r="I22" s="14"/>
      <c r="J22" s="15"/>
      <c r="K22" s="15"/>
      <c r="L22" s="15"/>
      <c r="M22" s="4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75" customHeight="1">
      <c r="A23" s="16"/>
      <c r="B23" s="16"/>
      <c r="C23" s="16"/>
      <c r="D23" s="13"/>
      <c r="E23" s="13"/>
      <c r="F23" s="14"/>
      <c r="G23" s="14"/>
      <c r="H23" s="14"/>
      <c r="I23" s="14"/>
      <c r="J23" s="15"/>
      <c r="K23" s="15"/>
      <c r="L23" s="15"/>
      <c r="M23" s="4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75" customHeight="1">
      <c r="A24" s="16"/>
      <c r="B24" s="16"/>
      <c r="C24" s="16"/>
      <c r="D24" s="13"/>
      <c r="E24" s="13"/>
      <c r="F24" s="14"/>
      <c r="G24" s="14"/>
      <c r="H24" s="14"/>
      <c r="I24" s="14"/>
      <c r="J24" s="15"/>
      <c r="K24" s="15"/>
      <c r="L24" s="15"/>
      <c r="M24" s="4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16"/>
      <c r="B25" s="16"/>
      <c r="C25" s="16"/>
      <c r="D25" s="13"/>
      <c r="E25" s="13"/>
      <c r="F25" s="14"/>
      <c r="G25" s="14"/>
      <c r="H25" s="14"/>
      <c r="I25" s="14"/>
      <c r="J25" s="15"/>
      <c r="K25" s="15"/>
      <c r="L25" s="15"/>
      <c r="M25" s="4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75" customHeight="1">
      <c r="A26" s="16"/>
      <c r="B26" s="16"/>
      <c r="C26" s="16"/>
      <c r="D26" s="13"/>
      <c r="E26" s="13"/>
      <c r="F26" s="14"/>
      <c r="G26" s="14"/>
      <c r="H26" s="14"/>
      <c r="I26" s="14"/>
      <c r="J26" s="15"/>
      <c r="K26" s="15"/>
      <c r="L26" s="15"/>
      <c r="M26" s="4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75" customHeight="1">
      <c r="A27" s="16"/>
      <c r="B27" s="16"/>
      <c r="C27" s="16"/>
      <c r="D27" s="13"/>
      <c r="E27" s="13"/>
      <c r="F27" s="14"/>
      <c r="G27" s="14"/>
      <c r="H27" s="14"/>
      <c r="I27" s="14"/>
      <c r="J27" s="15"/>
      <c r="K27" s="15"/>
      <c r="L27" s="15"/>
      <c r="M27" s="4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16"/>
      <c r="B28" s="16"/>
      <c r="C28" s="16"/>
      <c r="D28" s="13"/>
      <c r="E28" s="13"/>
      <c r="F28" s="14"/>
      <c r="G28" s="14"/>
      <c r="H28" s="14"/>
      <c r="I28" s="14"/>
      <c r="J28" s="15"/>
      <c r="K28" s="15"/>
      <c r="L28" s="15"/>
      <c r="M28" s="4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16"/>
      <c r="B29" s="16"/>
      <c r="C29" s="16"/>
      <c r="D29" s="13"/>
      <c r="E29" s="13"/>
      <c r="F29" s="14"/>
      <c r="G29" s="14"/>
      <c r="H29" s="14"/>
      <c r="I29" s="14"/>
      <c r="J29" s="15"/>
      <c r="K29" s="15"/>
      <c r="L29" s="15"/>
      <c r="M29" s="4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12"/>
      <c r="B30" s="12"/>
      <c r="C30" s="12"/>
      <c r="D30" s="13"/>
      <c r="E30" s="13"/>
      <c r="F30" s="14"/>
      <c r="G30" s="14"/>
      <c r="H30" s="14"/>
      <c r="I30" s="14"/>
      <c r="J30" s="15"/>
      <c r="K30" s="15"/>
      <c r="L30" s="15"/>
      <c r="M30" s="4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9.5" customHeight="1">
      <c r="A31" s="19"/>
      <c r="B31" s="19"/>
      <c r="C31" s="20"/>
      <c r="D31" s="21"/>
      <c r="E31" s="21"/>
      <c r="F31" s="22"/>
      <c r="G31" s="22"/>
      <c r="H31" s="22"/>
      <c r="I31" s="22"/>
      <c r="J31" s="23"/>
      <c r="K31" s="24"/>
      <c r="L31" s="24"/>
      <c r="M31" s="2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0" customHeight="1">
      <c r="A32" s="8" t="s">
        <v>14</v>
      </c>
      <c r="B32" s="8">
        <v>153550.0</v>
      </c>
      <c r="C32" s="8" t="s">
        <v>17</v>
      </c>
      <c r="D32" s="10" t="s">
        <v>12</v>
      </c>
      <c r="E32" s="10" t="s">
        <v>13</v>
      </c>
      <c r="F32" s="8" t="s">
        <v>4</v>
      </c>
      <c r="G32" s="8" t="s">
        <v>5</v>
      </c>
      <c r="H32" s="8" t="s">
        <v>6</v>
      </c>
      <c r="I32" s="8" t="s">
        <v>7</v>
      </c>
      <c r="J32" s="9" t="s">
        <v>8</v>
      </c>
      <c r="K32" s="9" t="s">
        <v>9</v>
      </c>
      <c r="L32" s="9" t="s">
        <v>10</v>
      </c>
      <c r="M32" s="10" t="s">
        <v>11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28.5" customHeight="1">
      <c r="A33" s="16"/>
      <c r="B33" s="16"/>
      <c r="C33" s="16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4.25" customHeight="1">
      <c r="A34" s="16"/>
      <c r="B34" s="16"/>
      <c r="C34" s="16"/>
      <c r="D34" s="13">
        <v>45607.0</v>
      </c>
      <c r="E34" s="13">
        <v>45638.0</v>
      </c>
      <c r="F34" s="26">
        <v>14112.2</v>
      </c>
      <c r="G34" s="26">
        <v>14072.2</v>
      </c>
      <c r="H34" s="26">
        <v>1600.0</v>
      </c>
      <c r="I34" s="26">
        <v>862.57</v>
      </c>
      <c r="J34" s="27">
        <v>20000.0</v>
      </c>
      <c r="K34" s="27">
        <v>0.0</v>
      </c>
      <c r="L34" s="27">
        <v>1400118.0</v>
      </c>
      <c r="M34" s="13">
        <v>45295.0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4.25" customHeight="1">
      <c r="A35" s="16"/>
      <c r="B35" s="16"/>
      <c r="C35" s="16"/>
      <c r="D35" s="13">
        <v>45273.0</v>
      </c>
      <c r="E35" s="13">
        <v>45302.0</v>
      </c>
      <c r="F35" s="14">
        <v>14160.2</v>
      </c>
      <c r="G35" s="14">
        <v>14112.2</v>
      </c>
      <c r="H35" s="14">
        <v>1920.0</v>
      </c>
      <c r="I35" s="14">
        <v>867.74</v>
      </c>
      <c r="J35" s="15">
        <v>20000.0</v>
      </c>
      <c r="K35" s="15">
        <v>0.0</v>
      </c>
      <c r="L35" s="15">
        <v>285960.0</v>
      </c>
      <c r="M35" s="13">
        <v>45323.0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4.25" customHeight="1">
      <c r="A36" s="16"/>
      <c r="B36" s="16"/>
      <c r="C36" s="16"/>
      <c r="D36" s="13">
        <v>45303.0</v>
      </c>
      <c r="E36" s="13">
        <v>45332.0</v>
      </c>
      <c r="F36" s="14">
        <v>14218.2</v>
      </c>
      <c r="G36" s="14">
        <v>14160.2</v>
      </c>
      <c r="H36" s="14">
        <v>2320.0</v>
      </c>
      <c r="I36" s="14">
        <v>911.34</v>
      </c>
      <c r="J36" s="15">
        <v>20000.0</v>
      </c>
      <c r="K36" s="15">
        <v>0.0</v>
      </c>
      <c r="L36" s="15">
        <v>2407973.0</v>
      </c>
      <c r="M36" s="13" t="s">
        <v>18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4.25" customHeight="1">
      <c r="A37" s="16"/>
      <c r="B37" s="16"/>
      <c r="C37" s="16"/>
      <c r="D37" s="13">
        <v>45333.0</v>
      </c>
      <c r="E37" s="13">
        <v>45360.0</v>
      </c>
      <c r="F37" s="14">
        <v>14277.4</v>
      </c>
      <c r="G37" s="14">
        <v>14218.2</v>
      </c>
      <c r="H37" s="14">
        <v>2368.0</v>
      </c>
      <c r="I37" s="14">
        <v>884.23</v>
      </c>
      <c r="J37" s="15">
        <v>23000.0</v>
      </c>
      <c r="K37" s="15">
        <v>0.0</v>
      </c>
      <c r="L37" s="15">
        <v>2116876.0</v>
      </c>
      <c r="M37" s="13">
        <v>45385.0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4.25" customHeight="1">
      <c r="A38" s="16"/>
      <c r="B38" s="16"/>
      <c r="C38" s="16"/>
      <c r="D38" s="13">
        <v>45361.0</v>
      </c>
      <c r="E38" s="13">
        <v>45391.0</v>
      </c>
      <c r="F38" s="14">
        <v>14332.0</v>
      </c>
      <c r="G38" s="14">
        <v>14277.4</v>
      </c>
      <c r="H38" s="14">
        <v>2184.0</v>
      </c>
      <c r="I38" s="14">
        <v>924.99</v>
      </c>
      <c r="J38" s="15">
        <v>23000.0</v>
      </c>
      <c r="K38" s="15">
        <v>0.0</v>
      </c>
      <c r="L38" s="15">
        <v>2043184.0</v>
      </c>
      <c r="M38" s="13">
        <v>45414.0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4.25" customHeight="1">
      <c r="A39" s="16"/>
      <c r="B39" s="16"/>
      <c r="C39" s="16"/>
      <c r="D39" s="13">
        <v>45392.0</v>
      </c>
      <c r="E39" s="13">
        <v>45422.0</v>
      </c>
      <c r="F39" s="14">
        <v>143912.0</v>
      </c>
      <c r="G39" s="14">
        <v>14332.0</v>
      </c>
      <c r="H39" s="14">
        <v>2368.0</v>
      </c>
      <c r="I39" s="14">
        <v>934.0</v>
      </c>
      <c r="J39" s="15">
        <v>23000.0</v>
      </c>
      <c r="K39" s="15">
        <v>0.0</v>
      </c>
      <c r="L39" s="15">
        <v>2234725.0</v>
      </c>
      <c r="M39" s="13">
        <v>45448.0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0" customHeight="1">
      <c r="A40" s="16"/>
      <c r="B40" s="16"/>
      <c r="C40" s="16"/>
      <c r="D40" s="13">
        <v>45423.0</v>
      </c>
      <c r="E40" s="13">
        <v>45454.0</v>
      </c>
      <c r="F40" s="14">
        <v>14447.0</v>
      </c>
      <c r="G40" s="14">
        <v>14391.2</v>
      </c>
      <c r="H40" s="14">
        <v>2232.0</v>
      </c>
      <c r="I40" s="14">
        <v>964.5</v>
      </c>
      <c r="J40" s="15">
        <v>23000.0</v>
      </c>
      <c r="K40" s="15">
        <v>0.0</v>
      </c>
      <c r="L40" s="15">
        <v>2175768.0</v>
      </c>
      <c r="M40" s="13">
        <v>45476.0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0" customHeight="1">
      <c r="A41" s="16"/>
      <c r="B41" s="16"/>
      <c r="C41" s="16"/>
      <c r="D41" s="13">
        <v>45455.0</v>
      </c>
      <c r="E41" s="13">
        <v>45484.0</v>
      </c>
      <c r="F41" s="14">
        <v>14500.2</v>
      </c>
      <c r="G41" s="14">
        <v>14447.0</v>
      </c>
      <c r="H41" s="14">
        <v>2128.0</v>
      </c>
      <c r="I41" s="14">
        <v>940.99</v>
      </c>
      <c r="J41" s="15">
        <v>23000.0</v>
      </c>
      <c r="K41" s="15">
        <v>0.0</v>
      </c>
      <c r="L41" s="15">
        <v>2025443.0</v>
      </c>
      <c r="M41" s="13">
        <v>45506.0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0" customHeight="1">
      <c r="A42" s="16"/>
      <c r="B42" s="16"/>
      <c r="C42" s="16"/>
      <c r="D42" s="13">
        <v>45485.0</v>
      </c>
      <c r="E42" s="13">
        <v>45513.0</v>
      </c>
      <c r="F42" s="14">
        <v>14556.4</v>
      </c>
      <c r="G42" s="14">
        <v>14500.2</v>
      </c>
      <c r="H42" s="14">
        <v>2248.0</v>
      </c>
      <c r="I42" s="14">
        <v>874.11</v>
      </c>
      <c r="J42" s="15">
        <v>23000.0</v>
      </c>
      <c r="K42" s="15">
        <v>0.0</v>
      </c>
      <c r="L42" s="15">
        <v>1988003.0</v>
      </c>
      <c r="M42" s="13">
        <v>45538.0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0" customHeight="1">
      <c r="A43" s="16"/>
      <c r="B43" s="16"/>
      <c r="C43" s="16"/>
      <c r="D43" s="13">
        <v>45514.0</v>
      </c>
      <c r="E43" s="13">
        <v>45545.0</v>
      </c>
      <c r="F43" s="14">
        <v>14616.3</v>
      </c>
      <c r="G43" s="14">
        <v>14556.4</v>
      </c>
      <c r="H43" s="14">
        <v>2396.0</v>
      </c>
      <c r="I43" s="14">
        <v>861.21</v>
      </c>
      <c r="J43" s="15">
        <v>23000.0</v>
      </c>
      <c r="K43" s="15">
        <v>0.0</v>
      </c>
      <c r="L43" s="15">
        <v>2090938.0</v>
      </c>
      <c r="M43" s="13">
        <v>45567.0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0" customHeight="1">
      <c r="A44" s="16"/>
      <c r="B44" s="16"/>
      <c r="C44" s="16"/>
      <c r="D44" s="13">
        <v>45546.0</v>
      </c>
      <c r="E44" s="13">
        <v>45576.0</v>
      </c>
      <c r="F44" s="14">
        <v>14676.1</v>
      </c>
      <c r="G44" s="14">
        <v>14616.3</v>
      </c>
      <c r="H44" s="14">
        <v>2352.0</v>
      </c>
      <c r="I44" s="14">
        <v>879.4</v>
      </c>
      <c r="J44" s="15">
        <v>23000.0</v>
      </c>
      <c r="K44" s="15">
        <v>0.0</v>
      </c>
      <c r="L44" s="15">
        <v>2091371.0</v>
      </c>
      <c r="M44" s="13">
        <v>45601.0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0" customHeight="1">
      <c r="A45" s="16"/>
      <c r="B45" s="16"/>
      <c r="C45" s="16"/>
      <c r="D45" s="13">
        <v>45577.0</v>
      </c>
      <c r="E45" s="13">
        <v>45608.0</v>
      </c>
      <c r="F45" s="14">
        <v>14720.23</v>
      </c>
      <c r="G45" s="14">
        <v>14675.1</v>
      </c>
      <c r="H45" s="14">
        <v>1805.0</v>
      </c>
      <c r="I45" s="14">
        <v>931.74</v>
      </c>
      <c r="J45" s="15">
        <v>23000.0</v>
      </c>
      <c r="K45" s="15">
        <v>0.0</v>
      </c>
      <c r="L45" s="15">
        <v>1704796.0</v>
      </c>
      <c r="M45" s="13">
        <v>45632.0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36.75" customHeight="1">
      <c r="A46" s="16"/>
      <c r="B46" s="16"/>
      <c r="C46" s="16"/>
      <c r="D46" s="17" t="s">
        <v>16</v>
      </c>
      <c r="E46" s="2"/>
      <c r="F46" s="2"/>
      <c r="G46" s="2"/>
      <c r="H46" s="2"/>
      <c r="I46" s="2"/>
      <c r="J46" s="2"/>
      <c r="K46" s="2"/>
      <c r="L46" s="2"/>
      <c r="M46" s="3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0" customHeight="1">
      <c r="A47" s="16"/>
      <c r="B47" s="16"/>
      <c r="C47" s="16"/>
      <c r="D47" s="13">
        <v>45639.0</v>
      </c>
      <c r="E47" s="13">
        <v>45667.0</v>
      </c>
      <c r="F47" s="14">
        <v>148229.0</v>
      </c>
      <c r="G47" s="14">
        <v>14781.6</v>
      </c>
      <c r="H47" s="14">
        <v>1896.0</v>
      </c>
      <c r="I47" s="14">
        <v>977.92</v>
      </c>
      <c r="J47" s="15">
        <v>23000.0</v>
      </c>
      <c r="K47" s="15">
        <v>0.0</v>
      </c>
      <c r="L47" s="15">
        <v>1880277.0</v>
      </c>
      <c r="M47" s="13">
        <v>45693.0</v>
      </c>
      <c r="N47" s="18">
        <v>45658.0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0" customHeight="1">
      <c r="A48" s="16"/>
      <c r="B48" s="16"/>
      <c r="C48" s="16"/>
      <c r="D48" s="13"/>
      <c r="E48" s="13"/>
      <c r="F48" s="14"/>
      <c r="G48" s="14"/>
      <c r="H48" s="14"/>
      <c r="I48" s="14"/>
      <c r="J48" s="15"/>
      <c r="K48" s="15"/>
      <c r="L48" s="15"/>
      <c r="M48" s="13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0" customHeight="1">
      <c r="A49" s="16"/>
      <c r="B49" s="16"/>
      <c r="C49" s="16"/>
      <c r="D49" s="13"/>
      <c r="E49" s="13"/>
      <c r="F49" s="14"/>
      <c r="G49" s="14"/>
      <c r="H49" s="14"/>
      <c r="I49" s="14"/>
      <c r="J49" s="15"/>
      <c r="K49" s="15"/>
      <c r="L49" s="15"/>
      <c r="M49" s="13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0" customHeight="1">
      <c r="A50" s="16"/>
      <c r="B50" s="16"/>
      <c r="C50" s="16"/>
      <c r="D50" s="13"/>
      <c r="E50" s="13"/>
      <c r="F50" s="14"/>
      <c r="G50" s="14"/>
      <c r="H50" s="14"/>
      <c r="I50" s="14"/>
      <c r="J50" s="15"/>
      <c r="K50" s="15"/>
      <c r="L50" s="15"/>
      <c r="M50" s="13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0" customHeight="1">
      <c r="A51" s="16"/>
      <c r="B51" s="16"/>
      <c r="C51" s="16"/>
      <c r="D51" s="13"/>
      <c r="E51" s="13"/>
      <c r="F51" s="14"/>
      <c r="G51" s="14"/>
      <c r="H51" s="14"/>
      <c r="I51" s="14"/>
      <c r="J51" s="15"/>
      <c r="K51" s="15"/>
      <c r="L51" s="15"/>
      <c r="M51" s="13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0" customHeight="1">
      <c r="A52" s="16"/>
      <c r="B52" s="16"/>
      <c r="C52" s="16"/>
      <c r="D52" s="13"/>
      <c r="E52" s="13"/>
      <c r="F52" s="14"/>
      <c r="G52" s="14"/>
      <c r="H52" s="14"/>
      <c r="I52" s="14"/>
      <c r="J52" s="15"/>
      <c r="K52" s="15"/>
      <c r="L52" s="15"/>
      <c r="M52" s="13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0" customHeight="1">
      <c r="A53" s="16"/>
      <c r="B53" s="16"/>
      <c r="C53" s="16"/>
      <c r="D53" s="13"/>
      <c r="E53" s="13"/>
      <c r="F53" s="14"/>
      <c r="G53" s="14"/>
      <c r="H53" s="14"/>
      <c r="I53" s="14"/>
      <c r="J53" s="15"/>
      <c r="K53" s="15"/>
      <c r="L53" s="15"/>
      <c r="M53" s="13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0" customHeight="1">
      <c r="A54" s="16"/>
      <c r="B54" s="16"/>
      <c r="C54" s="16"/>
      <c r="D54" s="13"/>
      <c r="E54" s="13"/>
      <c r="F54" s="14"/>
      <c r="G54" s="14"/>
      <c r="H54" s="14"/>
      <c r="I54" s="14"/>
      <c r="J54" s="15"/>
      <c r="K54" s="15"/>
      <c r="L54" s="15"/>
      <c r="M54" s="13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0" customHeight="1">
      <c r="A55" s="16"/>
      <c r="B55" s="16"/>
      <c r="C55" s="16"/>
      <c r="D55" s="13"/>
      <c r="E55" s="13"/>
      <c r="F55" s="14"/>
      <c r="G55" s="14"/>
      <c r="H55" s="14"/>
      <c r="I55" s="14"/>
      <c r="J55" s="15"/>
      <c r="K55" s="15"/>
      <c r="L55" s="15"/>
      <c r="M55" s="13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0" customHeight="1">
      <c r="A56" s="16"/>
      <c r="B56" s="16"/>
      <c r="C56" s="16"/>
      <c r="D56" s="13"/>
      <c r="E56" s="13"/>
      <c r="F56" s="14"/>
      <c r="G56" s="14"/>
      <c r="H56" s="14"/>
      <c r="I56" s="14"/>
      <c r="J56" s="15"/>
      <c r="K56" s="15"/>
      <c r="L56" s="15"/>
      <c r="M56" s="13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0" customHeight="1">
      <c r="A57" s="12"/>
      <c r="B57" s="12"/>
      <c r="C57" s="12"/>
      <c r="D57" s="13"/>
      <c r="E57" s="13"/>
      <c r="F57" s="14"/>
      <c r="G57" s="14"/>
      <c r="H57" s="14"/>
      <c r="I57" s="14"/>
      <c r="J57" s="15"/>
      <c r="K57" s="15"/>
      <c r="L57" s="15"/>
      <c r="M57" s="13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28"/>
      <c r="B58" s="29"/>
      <c r="C58" s="29"/>
      <c r="D58" s="30"/>
      <c r="E58" s="30"/>
      <c r="F58" s="19"/>
      <c r="G58" s="20"/>
      <c r="H58" s="20"/>
      <c r="I58" s="20"/>
      <c r="J58" s="31"/>
      <c r="K58" s="24"/>
      <c r="L58" s="24"/>
      <c r="M58" s="2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0" customHeight="1">
      <c r="A59" s="6" t="s">
        <v>19</v>
      </c>
      <c r="B59" s="8" t="s">
        <v>20</v>
      </c>
      <c r="C59" s="8" t="s">
        <v>21</v>
      </c>
      <c r="D59" s="10" t="s">
        <v>22</v>
      </c>
      <c r="E59" s="10" t="s">
        <v>23</v>
      </c>
      <c r="F59" s="8" t="s">
        <v>4</v>
      </c>
      <c r="G59" s="8" t="s">
        <v>5</v>
      </c>
      <c r="H59" s="8" t="s">
        <v>6</v>
      </c>
      <c r="I59" s="8" t="s">
        <v>7</v>
      </c>
      <c r="J59" s="9" t="s">
        <v>8</v>
      </c>
      <c r="K59" s="9" t="s">
        <v>9</v>
      </c>
      <c r="L59" s="9" t="s">
        <v>10</v>
      </c>
      <c r="M59" s="10" t="s">
        <v>11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30.75" customHeight="1">
      <c r="A60" s="16"/>
      <c r="B60" s="16"/>
      <c r="C60" s="16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16"/>
      <c r="B61" s="16"/>
      <c r="C61" s="16"/>
      <c r="D61" s="13">
        <v>45226.0</v>
      </c>
      <c r="E61" s="13">
        <v>45286.0</v>
      </c>
      <c r="F61" s="32">
        <v>6968.0</v>
      </c>
      <c r="G61" s="32">
        <v>6693.0</v>
      </c>
      <c r="H61" s="32">
        <v>275.0</v>
      </c>
      <c r="I61" s="32">
        <v>933.58</v>
      </c>
      <c r="J61" s="33">
        <v>56000.0</v>
      </c>
      <c r="K61" s="15">
        <v>0.0</v>
      </c>
      <c r="L61" s="15">
        <v>302735.0</v>
      </c>
      <c r="M61" s="13">
        <v>45328.0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0" customHeight="1">
      <c r="A62" s="16"/>
      <c r="B62" s="16"/>
      <c r="C62" s="16"/>
      <c r="D62" s="13">
        <v>45347.0</v>
      </c>
      <c r="E62" s="13">
        <v>45406.0</v>
      </c>
      <c r="F62" s="32">
        <v>7527.0</v>
      </c>
      <c r="G62" s="32">
        <v>7237.0</v>
      </c>
      <c r="H62" s="32">
        <v>290.0</v>
      </c>
      <c r="I62" s="32">
        <v>982.77</v>
      </c>
      <c r="J62" s="33">
        <v>64000.0</v>
      </c>
      <c r="K62" s="15">
        <v>0.0</v>
      </c>
      <c r="L62" s="15">
        <v>406006.0</v>
      </c>
      <c r="M62" s="4">
        <v>45448.0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0" customHeight="1">
      <c r="A63" s="16"/>
      <c r="B63" s="16"/>
      <c r="C63" s="16"/>
      <c r="D63" s="13">
        <v>45407.0</v>
      </c>
      <c r="E63" s="13">
        <v>45469.0</v>
      </c>
      <c r="F63" s="32">
        <v>7800.0</v>
      </c>
      <c r="G63" s="32">
        <v>7527.0</v>
      </c>
      <c r="H63" s="32">
        <v>273.0</v>
      </c>
      <c r="I63" s="32">
        <v>1022.8</v>
      </c>
      <c r="J63" s="33">
        <v>64000.0</v>
      </c>
      <c r="K63" s="15">
        <v>0.0</v>
      </c>
      <c r="L63" s="15">
        <v>399072.0</v>
      </c>
      <c r="M63" s="4">
        <v>45510.0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0" customHeight="1">
      <c r="A64" s="16"/>
      <c r="B64" s="16"/>
      <c r="C64" s="16"/>
      <c r="D64" s="13">
        <v>45470.0</v>
      </c>
      <c r="E64" s="13">
        <v>45531.0</v>
      </c>
      <c r="F64" s="32">
        <v>8077.0</v>
      </c>
      <c r="G64" s="32">
        <v>7800.0</v>
      </c>
      <c r="H64" s="32">
        <v>277.0</v>
      </c>
      <c r="I64" s="32">
        <v>931.81</v>
      </c>
      <c r="J64" s="33">
        <v>64000.0</v>
      </c>
      <c r="K64" s="15">
        <v>0.0</v>
      </c>
      <c r="L64" s="15">
        <v>373734.0</v>
      </c>
      <c r="M64" s="4">
        <v>45572.0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0" customHeight="1">
      <c r="A65" s="16"/>
      <c r="B65" s="16"/>
      <c r="C65" s="16"/>
      <c r="D65" s="13">
        <v>45532.0</v>
      </c>
      <c r="E65" s="13">
        <v>45591.0</v>
      </c>
      <c r="F65" s="32">
        <v>8364.0</v>
      </c>
      <c r="G65" s="32">
        <v>8077.0</v>
      </c>
      <c r="H65" s="32">
        <v>287.0</v>
      </c>
      <c r="I65" s="32">
        <v>928.27</v>
      </c>
      <c r="J65" s="33">
        <v>64000.0</v>
      </c>
      <c r="K65" s="15">
        <v>0.0</v>
      </c>
      <c r="L65" s="15">
        <v>383698.0</v>
      </c>
      <c r="M65" s="4">
        <v>45631.0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40.5" customHeight="1">
      <c r="A66" s="16"/>
      <c r="B66" s="16"/>
      <c r="C66" s="16"/>
      <c r="D66" s="17" t="s">
        <v>16</v>
      </c>
      <c r="E66" s="2"/>
      <c r="F66" s="2"/>
      <c r="G66" s="2"/>
      <c r="H66" s="2"/>
      <c r="I66" s="2"/>
      <c r="J66" s="2"/>
      <c r="K66" s="2"/>
      <c r="L66" s="2"/>
      <c r="M66" s="3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0" customHeight="1">
      <c r="A67" s="16"/>
      <c r="B67" s="16"/>
      <c r="C67" s="16"/>
      <c r="D67" s="13">
        <v>45592.0</v>
      </c>
      <c r="E67" s="13">
        <v>45652.0</v>
      </c>
      <c r="F67" s="32">
        <v>8643.0</v>
      </c>
      <c r="G67" s="32">
        <v>8364.0</v>
      </c>
      <c r="H67" s="32">
        <v>279.0</v>
      </c>
      <c r="I67" s="32">
        <v>999.33</v>
      </c>
      <c r="J67" s="33">
        <v>64000.0</v>
      </c>
      <c r="K67" s="15">
        <v>0.0</v>
      </c>
      <c r="L67" s="15">
        <v>398577.0</v>
      </c>
      <c r="M67" s="4">
        <v>45692.0</v>
      </c>
      <c r="N67" s="18">
        <v>45658.0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0" customHeight="1">
      <c r="A68" s="16"/>
      <c r="B68" s="16"/>
      <c r="C68" s="16"/>
      <c r="D68" s="13"/>
      <c r="E68" s="13"/>
      <c r="F68" s="32"/>
      <c r="G68" s="32"/>
      <c r="H68" s="32"/>
      <c r="I68" s="32"/>
      <c r="J68" s="33"/>
      <c r="K68" s="15"/>
      <c r="L68" s="15"/>
      <c r="M68" s="4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0" customHeight="1">
      <c r="A69" s="16"/>
      <c r="B69" s="16"/>
      <c r="C69" s="16"/>
      <c r="D69" s="13"/>
      <c r="E69" s="13"/>
      <c r="F69" s="32"/>
      <c r="G69" s="32"/>
      <c r="H69" s="32"/>
      <c r="I69" s="32"/>
      <c r="J69" s="33"/>
      <c r="K69" s="15"/>
      <c r="L69" s="15"/>
      <c r="M69" s="4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0" customHeight="1">
      <c r="A70" s="16"/>
      <c r="B70" s="16"/>
      <c r="C70" s="16"/>
      <c r="D70" s="13"/>
      <c r="E70" s="13"/>
      <c r="F70" s="32"/>
      <c r="G70" s="32"/>
      <c r="H70" s="32"/>
      <c r="I70" s="32"/>
      <c r="J70" s="33"/>
      <c r="K70" s="15"/>
      <c r="L70" s="15"/>
      <c r="M70" s="4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0" customHeight="1">
      <c r="A71" s="16"/>
      <c r="B71" s="16"/>
      <c r="C71" s="16"/>
      <c r="D71" s="13"/>
      <c r="E71" s="13"/>
      <c r="F71" s="32"/>
      <c r="G71" s="32"/>
      <c r="H71" s="32"/>
      <c r="I71" s="32"/>
      <c r="J71" s="33"/>
      <c r="K71" s="15"/>
      <c r="L71" s="15"/>
      <c r="M71" s="4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0" customHeight="1">
      <c r="A72" s="12"/>
      <c r="B72" s="12"/>
      <c r="C72" s="12"/>
      <c r="D72" s="13"/>
      <c r="E72" s="13"/>
      <c r="F72" s="32"/>
      <c r="G72" s="32"/>
      <c r="H72" s="32"/>
      <c r="I72" s="32"/>
      <c r="J72" s="33"/>
      <c r="K72" s="15"/>
      <c r="L72" s="15"/>
      <c r="M72" s="4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28"/>
      <c r="B73" s="29"/>
      <c r="C73" s="29"/>
      <c r="D73" s="34"/>
      <c r="E73" s="34"/>
      <c r="F73" s="35"/>
      <c r="G73" s="35"/>
      <c r="H73" s="35"/>
      <c r="I73" s="35"/>
      <c r="J73" s="36"/>
      <c r="K73" s="24"/>
      <c r="L73" s="24"/>
      <c r="M73" s="2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0" customHeight="1">
      <c r="A74" s="37" t="s">
        <v>24</v>
      </c>
      <c r="B74" s="37">
        <v>101210.0</v>
      </c>
      <c r="C74" s="38" t="s">
        <v>25</v>
      </c>
      <c r="D74" s="39" t="s">
        <v>22</v>
      </c>
      <c r="E74" s="39" t="s">
        <v>23</v>
      </c>
      <c r="F74" s="38" t="s">
        <v>4</v>
      </c>
      <c r="G74" s="38" t="s">
        <v>5</v>
      </c>
      <c r="H74" s="38" t="s">
        <v>6</v>
      </c>
      <c r="I74" s="38" t="s">
        <v>7</v>
      </c>
      <c r="J74" s="40" t="s">
        <v>8</v>
      </c>
      <c r="K74" s="40" t="s">
        <v>9</v>
      </c>
      <c r="L74" s="40" t="s">
        <v>10</v>
      </c>
      <c r="M74" s="39" t="s">
        <v>26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27.0" customHeight="1">
      <c r="A75" s="16"/>
      <c r="B75" s="16"/>
      <c r="C75" s="16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16"/>
      <c r="B76" s="16"/>
      <c r="C76" s="16"/>
      <c r="D76" s="41">
        <v>45266.0</v>
      </c>
      <c r="E76" s="41">
        <v>45295.0</v>
      </c>
      <c r="F76" s="42">
        <v>6034.0</v>
      </c>
      <c r="G76" s="42">
        <v>5913.0</v>
      </c>
      <c r="H76" s="42">
        <v>121.0</v>
      </c>
      <c r="I76" s="42">
        <v>939.18</v>
      </c>
      <c r="J76" s="43">
        <v>51014.0</v>
      </c>
      <c r="K76" s="43">
        <v>50764.0</v>
      </c>
      <c r="L76" s="43">
        <v>354401.0</v>
      </c>
      <c r="M76" s="41">
        <v>45314.0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16"/>
      <c r="B77" s="16"/>
      <c r="C77" s="16"/>
      <c r="D77" s="41">
        <v>45296.0</v>
      </c>
      <c r="E77" s="41">
        <v>45327.0</v>
      </c>
      <c r="F77" s="42">
        <v>6540.0</v>
      </c>
      <c r="G77" s="42">
        <v>6034.0</v>
      </c>
      <c r="H77" s="42">
        <v>506.0</v>
      </c>
      <c r="I77" s="42">
        <v>968.85</v>
      </c>
      <c r="J77" s="43">
        <v>27874.0</v>
      </c>
      <c r="K77" s="43">
        <v>25387.0</v>
      </c>
      <c r="L77" s="43">
        <v>458465.0</v>
      </c>
      <c r="M77" s="41">
        <v>45344.0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16"/>
      <c r="B78" s="16"/>
      <c r="C78" s="16"/>
      <c r="D78" s="41">
        <v>45356.0</v>
      </c>
      <c r="E78" s="41">
        <v>45386.0</v>
      </c>
      <c r="F78" s="42">
        <v>6743.0</v>
      </c>
      <c r="G78" s="42">
        <v>6641.0</v>
      </c>
      <c r="H78" s="42">
        <v>102.0</v>
      </c>
      <c r="I78" s="42">
        <v>982.77</v>
      </c>
      <c r="J78" s="43">
        <v>27874.0</v>
      </c>
      <c r="K78" s="43">
        <v>25388.0</v>
      </c>
      <c r="L78" s="43">
        <v>173554.0</v>
      </c>
      <c r="M78" s="41">
        <v>45404.0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16"/>
      <c r="B79" s="16"/>
      <c r="C79" s="16"/>
      <c r="D79" s="41">
        <v>45387.0</v>
      </c>
      <c r="E79" s="41">
        <v>45416.0</v>
      </c>
      <c r="F79" s="42">
        <v>6861.0</v>
      </c>
      <c r="G79" s="42">
        <v>6743.0</v>
      </c>
      <c r="H79" s="42">
        <v>118.0</v>
      </c>
      <c r="I79" s="42">
        <v>992.75</v>
      </c>
      <c r="J79" s="43">
        <v>27874.0</v>
      </c>
      <c r="K79" s="43">
        <v>25392.0</v>
      </c>
      <c r="L79" s="43">
        <v>194067.0</v>
      </c>
      <c r="M79" s="41">
        <v>45434.0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16"/>
      <c r="B80" s="16"/>
      <c r="C80" s="16"/>
      <c r="D80" s="41">
        <v>45417.0</v>
      </c>
      <c r="E80" s="41">
        <v>45448.0</v>
      </c>
      <c r="F80" s="42">
        <v>7005.0</v>
      </c>
      <c r="G80" s="42">
        <v>6861.0</v>
      </c>
      <c r="H80" s="42">
        <v>144.0</v>
      </c>
      <c r="I80" s="42">
        <v>1022.8</v>
      </c>
      <c r="J80" s="43">
        <v>27874.0</v>
      </c>
      <c r="K80" s="43">
        <v>25392.0</v>
      </c>
      <c r="L80" s="43">
        <v>35940.0</v>
      </c>
      <c r="M80" s="41">
        <v>45467.0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16"/>
      <c r="B81" s="16"/>
      <c r="C81" s="16"/>
      <c r="D81" s="41">
        <v>45449.0</v>
      </c>
      <c r="E81" s="41">
        <v>45477.0</v>
      </c>
      <c r="F81" s="42">
        <v>7141.0</v>
      </c>
      <c r="G81" s="42">
        <v>7005.0</v>
      </c>
      <c r="H81" s="42">
        <v>136.0</v>
      </c>
      <c r="I81" s="42">
        <v>998.64</v>
      </c>
      <c r="J81" s="43">
        <v>27874.0</v>
      </c>
      <c r="K81" s="43">
        <v>25387.0</v>
      </c>
      <c r="L81" s="43">
        <v>216240.0</v>
      </c>
      <c r="M81" s="41">
        <v>45496.0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16"/>
      <c r="B82" s="16"/>
      <c r="C82" s="16"/>
      <c r="D82" s="41">
        <v>45478.0</v>
      </c>
      <c r="E82" s="41">
        <v>45509.0</v>
      </c>
      <c r="F82" s="42">
        <v>7256.0</v>
      </c>
      <c r="G82" s="42">
        <v>7141.0</v>
      </c>
      <c r="H82" s="42">
        <v>115.0</v>
      </c>
      <c r="I82" s="42">
        <v>931.81</v>
      </c>
      <c r="J82" s="43">
        <v>27874.0</v>
      </c>
      <c r="K82" s="43">
        <v>25880.0</v>
      </c>
      <c r="L82" s="43">
        <v>182345.0</v>
      </c>
      <c r="M82" s="41">
        <v>45527.0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16"/>
      <c r="B83" s="16"/>
      <c r="C83" s="16"/>
      <c r="D83" s="41">
        <v>45510.0</v>
      </c>
      <c r="E83" s="41">
        <v>45539.0</v>
      </c>
      <c r="F83" s="42">
        <v>7363.0</v>
      </c>
      <c r="G83" s="42">
        <v>7256.0</v>
      </c>
      <c r="H83" s="42">
        <v>107.0</v>
      </c>
      <c r="I83" s="42">
        <v>915.13</v>
      </c>
      <c r="J83" s="43">
        <v>27874.0</v>
      </c>
      <c r="K83" s="43">
        <v>26362.0</v>
      </c>
      <c r="L83" s="43">
        <v>171740.0</v>
      </c>
      <c r="M83" s="41">
        <v>45558.0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16"/>
      <c r="B84" s="16"/>
      <c r="C84" s="16"/>
      <c r="D84" s="41">
        <v>45540.0</v>
      </c>
      <c r="E84" s="41">
        <v>45569.0</v>
      </c>
      <c r="F84" s="42">
        <v>7492.0</v>
      </c>
      <c r="G84" s="42">
        <v>7363.0</v>
      </c>
      <c r="H84" s="42">
        <v>129.0</v>
      </c>
      <c r="I84" s="42">
        <v>928.27</v>
      </c>
      <c r="J84" s="43">
        <v>27874.0</v>
      </c>
      <c r="K84" s="43">
        <v>26752.0</v>
      </c>
      <c r="L84" s="43">
        <v>198596.0</v>
      </c>
      <c r="M84" s="41">
        <v>45588.0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16"/>
      <c r="B85" s="16"/>
      <c r="C85" s="16"/>
      <c r="D85" s="41">
        <v>45602.0</v>
      </c>
      <c r="E85" s="41">
        <v>45631.0</v>
      </c>
      <c r="F85" s="42">
        <v>7751.0</v>
      </c>
      <c r="G85" s="42">
        <v>7615.0</v>
      </c>
      <c r="H85" s="42">
        <v>136.0</v>
      </c>
      <c r="I85" s="42">
        <v>999.33</v>
      </c>
      <c r="J85" s="43">
        <v>27874.0</v>
      </c>
      <c r="K85" s="43">
        <v>65599.0</v>
      </c>
      <c r="L85" s="43">
        <v>256564.0</v>
      </c>
      <c r="M85" s="41">
        <v>45649.0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16"/>
      <c r="B86" s="16"/>
      <c r="C86" s="16"/>
      <c r="D86" s="41">
        <v>45632.0</v>
      </c>
      <c r="E86" s="41">
        <v>45661.0</v>
      </c>
      <c r="F86" s="42">
        <v>7869.0</v>
      </c>
      <c r="G86" s="42">
        <v>7751.0</v>
      </c>
      <c r="H86" s="42">
        <v>118.0</v>
      </c>
      <c r="I86" s="42">
        <v>1008.75</v>
      </c>
      <c r="J86" s="43">
        <v>27874.0</v>
      </c>
      <c r="K86" s="43">
        <v>65599.0</v>
      </c>
      <c r="L86" s="43">
        <v>236439.0</v>
      </c>
      <c r="M86" s="41">
        <v>45680.0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12"/>
      <c r="B87" s="12"/>
      <c r="C87" s="12"/>
      <c r="D87" s="41"/>
      <c r="E87" s="41"/>
      <c r="F87" s="42"/>
      <c r="G87" s="42"/>
      <c r="H87" s="42"/>
      <c r="I87" s="42"/>
      <c r="J87" s="43"/>
      <c r="K87" s="43"/>
      <c r="L87" s="43"/>
      <c r="M87" s="41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28"/>
      <c r="B88" s="29"/>
      <c r="C88" s="29"/>
      <c r="D88" s="30"/>
      <c r="E88" s="30"/>
      <c r="F88" s="35"/>
      <c r="G88" s="35"/>
      <c r="H88" s="35"/>
      <c r="I88" s="35"/>
      <c r="J88" s="36"/>
      <c r="K88" s="24"/>
      <c r="L88" s="24"/>
      <c r="M88" s="2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28.5" customHeight="1">
      <c r="A89" s="37" t="s">
        <v>27</v>
      </c>
      <c r="B89" s="37">
        <v>90018.0</v>
      </c>
      <c r="C89" s="38" t="s">
        <v>28</v>
      </c>
      <c r="D89" s="39" t="s">
        <v>22</v>
      </c>
      <c r="E89" s="39" t="s">
        <v>23</v>
      </c>
      <c r="F89" s="38" t="s">
        <v>29</v>
      </c>
      <c r="G89" s="38" t="s">
        <v>5</v>
      </c>
      <c r="H89" s="38" t="s">
        <v>6</v>
      </c>
      <c r="I89" s="38" t="s">
        <v>7</v>
      </c>
      <c r="J89" s="40" t="s">
        <v>8</v>
      </c>
      <c r="K89" s="40" t="s">
        <v>9</v>
      </c>
      <c r="L89" s="40" t="s">
        <v>10</v>
      </c>
      <c r="M89" s="39" t="s">
        <v>26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0" customHeight="1">
      <c r="A90" s="16"/>
      <c r="B90" s="16"/>
      <c r="C90" s="16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16"/>
      <c r="B91" s="16"/>
      <c r="C91" s="16"/>
      <c r="D91" s="41">
        <v>45221.0</v>
      </c>
      <c r="E91" s="41">
        <v>45281.0</v>
      </c>
      <c r="F91" s="42">
        <v>60235.2</v>
      </c>
      <c r="G91" s="42">
        <v>60154.9</v>
      </c>
      <c r="H91" s="42">
        <v>3212.0</v>
      </c>
      <c r="I91" s="42">
        <v>830.19</v>
      </c>
      <c r="J91" s="43">
        <v>1454958.0</v>
      </c>
      <c r="K91" s="43">
        <v>0.0</v>
      </c>
      <c r="L91" s="43">
        <v>4111547.0</v>
      </c>
      <c r="M91" s="41">
        <v>45321.0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16"/>
      <c r="B92" s="16"/>
      <c r="C92" s="16"/>
      <c r="D92" s="41">
        <v>45282.0</v>
      </c>
      <c r="E92" s="41">
        <v>45342.0</v>
      </c>
      <c r="F92" s="42">
        <v>60322.4</v>
      </c>
      <c r="G92" s="42">
        <v>60235.2</v>
      </c>
      <c r="H92" s="42">
        <v>3488.0</v>
      </c>
      <c r="I92" s="42">
        <v>911.34</v>
      </c>
      <c r="J92" s="43">
        <v>1522468.0</v>
      </c>
      <c r="K92" s="43">
        <v>0.0</v>
      </c>
      <c r="L92" s="43">
        <v>4716662.0</v>
      </c>
      <c r="M92" s="41">
        <v>45383.0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16"/>
      <c r="B93" s="16"/>
      <c r="C93" s="16"/>
      <c r="D93" s="41">
        <v>45343.0</v>
      </c>
      <c r="E93" s="41">
        <v>45401.0</v>
      </c>
      <c r="F93" s="42">
        <v>60430.4</v>
      </c>
      <c r="G93" s="42">
        <v>60322.4</v>
      </c>
      <c r="H93" s="42">
        <v>4320.0</v>
      </c>
      <c r="I93" s="42">
        <v>924.99</v>
      </c>
      <c r="J93" s="43">
        <v>3995968.0</v>
      </c>
      <c r="K93" s="43">
        <v>0.0</v>
      </c>
      <c r="L93" s="43">
        <v>6385140.0</v>
      </c>
      <c r="M93" s="41">
        <v>45440.0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16"/>
      <c r="B94" s="16"/>
      <c r="C94" s="16"/>
      <c r="D94" s="41">
        <v>45402.0</v>
      </c>
      <c r="E94" s="41">
        <v>45463.0</v>
      </c>
      <c r="F94" s="42">
        <v>60541.3</v>
      </c>
      <c r="G94" s="42">
        <v>60430.4</v>
      </c>
      <c r="H94" s="42">
        <v>4436.0</v>
      </c>
      <c r="I94" s="42">
        <v>964.5</v>
      </c>
      <c r="J94" s="43">
        <v>1589978.0</v>
      </c>
      <c r="K94" s="43">
        <v>0.0</v>
      </c>
      <c r="L94" s="43">
        <v>6724214.0</v>
      </c>
      <c r="M94" s="41">
        <v>45503.0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16"/>
      <c r="B95" s="16"/>
      <c r="C95" s="16"/>
      <c r="D95" s="41">
        <v>45464.0</v>
      </c>
      <c r="E95" s="41">
        <v>45525.0</v>
      </c>
      <c r="F95" s="42">
        <v>60656.7</v>
      </c>
      <c r="G95" s="42">
        <v>60541.3</v>
      </c>
      <c r="H95" s="42">
        <v>4616.0</v>
      </c>
      <c r="I95" s="42">
        <v>874.11</v>
      </c>
      <c r="J95" s="43">
        <v>1589978.0</v>
      </c>
      <c r="K95" s="43">
        <v>0.0</v>
      </c>
      <c r="L95" s="43">
        <v>6431858.0</v>
      </c>
      <c r="M95" s="41">
        <v>45566.0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16"/>
      <c r="B96" s="16"/>
      <c r="C96" s="16"/>
      <c r="D96" s="41">
        <v>45526.0</v>
      </c>
      <c r="E96" s="41">
        <v>45587.0</v>
      </c>
      <c r="F96" s="42">
        <v>60783.2</v>
      </c>
      <c r="G96" s="42">
        <v>60656.7</v>
      </c>
      <c r="H96" s="42">
        <v>5060.0</v>
      </c>
      <c r="I96" s="42">
        <v>879.4</v>
      </c>
      <c r="J96" s="43">
        <v>1589978.0</v>
      </c>
      <c r="K96" s="43">
        <v>0.0</v>
      </c>
      <c r="L96" s="43">
        <v>6933496.0</v>
      </c>
      <c r="M96" s="41">
        <v>45628.0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16"/>
      <c r="B97" s="16"/>
      <c r="C97" s="16"/>
      <c r="D97" s="41">
        <v>45588.0</v>
      </c>
      <c r="E97" s="41">
        <v>45646.0</v>
      </c>
      <c r="F97" s="42">
        <v>60897.7</v>
      </c>
      <c r="G97" s="42">
        <v>60783.2</v>
      </c>
      <c r="H97" s="42">
        <v>4580.0</v>
      </c>
      <c r="I97" s="42">
        <v>969.09</v>
      </c>
      <c r="J97" s="43">
        <v>3179956.0</v>
      </c>
      <c r="K97" s="43">
        <v>0.0</v>
      </c>
      <c r="L97" s="43">
        <v>1.4097409E7</v>
      </c>
      <c r="M97" s="44" t="s">
        <v>18</v>
      </c>
      <c r="N97" s="45" t="s">
        <v>30</v>
      </c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16"/>
      <c r="B98" s="16"/>
      <c r="C98" s="16"/>
      <c r="D98" s="41"/>
      <c r="E98" s="41"/>
      <c r="F98" s="42"/>
      <c r="G98" s="42"/>
      <c r="H98" s="42"/>
      <c r="I98" s="42"/>
      <c r="J98" s="43"/>
      <c r="K98" s="43"/>
      <c r="L98" s="43"/>
      <c r="M98" s="41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16"/>
      <c r="B99" s="16"/>
      <c r="C99" s="16"/>
      <c r="D99" s="41"/>
      <c r="E99" s="41"/>
      <c r="F99" s="42"/>
      <c r="G99" s="42"/>
      <c r="H99" s="42"/>
      <c r="I99" s="42"/>
      <c r="J99" s="43"/>
      <c r="K99" s="43"/>
      <c r="L99" s="43"/>
      <c r="M99" s="41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16"/>
      <c r="B100" s="16"/>
      <c r="C100" s="16"/>
      <c r="D100" s="41"/>
      <c r="E100" s="41"/>
      <c r="F100" s="42"/>
      <c r="G100" s="42"/>
      <c r="H100" s="42"/>
      <c r="I100" s="42"/>
      <c r="J100" s="43"/>
      <c r="K100" s="43"/>
      <c r="L100" s="43"/>
      <c r="M100" s="41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16"/>
      <c r="B101" s="16"/>
      <c r="C101" s="16"/>
      <c r="D101" s="41"/>
      <c r="E101" s="41"/>
      <c r="F101" s="42"/>
      <c r="G101" s="42"/>
      <c r="H101" s="42"/>
      <c r="I101" s="42"/>
      <c r="J101" s="43"/>
      <c r="K101" s="43"/>
      <c r="L101" s="43"/>
      <c r="M101" s="41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12"/>
      <c r="B102" s="12"/>
      <c r="C102" s="12"/>
      <c r="D102" s="41"/>
      <c r="E102" s="41"/>
      <c r="F102" s="42"/>
      <c r="G102" s="42"/>
      <c r="H102" s="42"/>
      <c r="I102" s="42"/>
      <c r="J102" s="43"/>
      <c r="K102" s="43"/>
      <c r="L102" s="43"/>
      <c r="M102" s="41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28"/>
      <c r="B103" s="29"/>
      <c r="C103" s="29"/>
      <c r="D103" s="30"/>
      <c r="E103" s="30"/>
      <c r="F103" s="35"/>
      <c r="G103" s="35"/>
      <c r="H103" s="35"/>
      <c r="I103" s="35"/>
      <c r="J103" s="36"/>
      <c r="K103" s="24"/>
      <c r="L103" s="24"/>
      <c r="M103" s="2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28.5" customHeight="1">
      <c r="A104" s="37" t="s">
        <v>27</v>
      </c>
      <c r="B104" s="37">
        <v>132741.0</v>
      </c>
      <c r="C104" s="38" t="s">
        <v>31</v>
      </c>
      <c r="D104" s="39" t="s">
        <v>22</v>
      </c>
      <c r="E104" s="39" t="s">
        <v>23</v>
      </c>
      <c r="F104" s="38" t="s">
        <v>4</v>
      </c>
      <c r="G104" s="38" t="s">
        <v>5</v>
      </c>
      <c r="H104" s="38" t="s">
        <v>6</v>
      </c>
      <c r="I104" s="38" t="s">
        <v>7</v>
      </c>
      <c r="J104" s="40" t="s">
        <v>8</v>
      </c>
      <c r="K104" s="40" t="s">
        <v>9</v>
      </c>
      <c r="L104" s="40" t="s">
        <v>10</v>
      </c>
      <c r="M104" s="39" t="s">
        <v>26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0" customHeight="1">
      <c r="A105" s="16"/>
      <c r="B105" s="16"/>
      <c r="C105" s="16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16"/>
      <c r="B106" s="16"/>
      <c r="C106" s="16"/>
      <c r="D106" s="41">
        <v>45248.0</v>
      </c>
      <c r="E106" s="41">
        <v>45278.0</v>
      </c>
      <c r="F106" s="42">
        <v>4126.326</v>
      </c>
      <c r="G106" s="42">
        <v>3966.47</v>
      </c>
      <c r="H106" s="42">
        <v>52752.0</v>
      </c>
      <c r="I106" s="42">
        <v>779.25</v>
      </c>
      <c r="J106" s="43">
        <v>727479.0</v>
      </c>
      <c r="K106" s="43">
        <v>53233.0</v>
      </c>
      <c r="L106" s="43">
        <v>4.4785274E7</v>
      </c>
      <c r="M106" s="41">
        <v>45296.0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16"/>
      <c r="B107" s="16"/>
      <c r="C107" s="16"/>
      <c r="D107" s="41">
        <v>45309.0</v>
      </c>
      <c r="E107" s="41">
        <v>45338.0</v>
      </c>
      <c r="F107" s="42">
        <v>4494.111</v>
      </c>
      <c r="G107" s="42">
        <v>4306.551</v>
      </c>
      <c r="H107" s="46">
        <v>61895.0</v>
      </c>
      <c r="I107" s="42">
        <v>805.15</v>
      </c>
      <c r="J107" s="43">
        <v>794989.0</v>
      </c>
      <c r="K107" s="43">
        <v>53084.0</v>
      </c>
      <c r="L107" s="43">
        <v>5.382137E7</v>
      </c>
      <c r="M107" s="41">
        <v>45356.0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16"/>
      <c r="B108" s="16"/>
      <c r="C108" s="16"/>
      <c r="D108" s="41">
        <v>45339.0</v>
      </c>
      <c r="E108" s="41">
        <v>45366.0</v>
      </c>
      <c r="F108" s="42">
        <v>4658.193</v>
      </c>
      <c r="G108" s="42">
        <v>4494.111</v>
      </c>
      <c r="H108" s="46">
        <v>54147.0</v>
      </c>
      <c r="I108" s="42">
        <v>782.74</v>
      </c>
      <c r="J108" s="43">
        <v>794989.0</v>
      </c>
      <c r="K108" s="43">
        <v>53065.0</v>
      </c>
      <c r="L108" s="43">
        <v>5.5212E7</v>
      </c>
      <c r="M108" s="41">
        <v>45387.0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16"/>
      <c r="B109" s="16"/>
      <c r="C109" s="16"/>
      <c r="D109" s="41">
        <v>45367.0</v>
      </c>
      <c r="E109" s="41">
        <v>45398.0</v>
      </c>
      <c r="F109" s="42">
        <v>4846.676</v>
      </c>
      <c r="G109" s="42">
        <v>4658.193</v>
      </c>
      <c r="H109" s="46">
        <v>62109.0</v>
      </c>
      <c r="I109" s="42">
        <v>816.31</v>
      </c>
      <c r="J109" s="43">
        <v>29683.0</v>
      </c>
      <c r="K109" s="43">
        <v>53065.0</v>
      </c>
      <c r="L109" s="43">
        <v>6.4783563E7</v>
      </c>
      <c r="M109" s="41">
        <v>45418.0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16"/>
      <c r="B110" s="16"/>
      <c r="C110" s="16"/>
      <c r="D110" s="41">
        <v>45399.0</v>
      </c>
      <c r="E110" s="41">
        <v>45429.0</v>
      </c>
      <c r="F110" s="42">
        <v>5007.512</v>
      </c>
      <c r="G110" s="42">
        <v>4846.676</v>
      </c>
      <c r="H110" s="46">
        <v>53076.0</v>
      </c>
      <c r="I110" s="42">
        <v>827.32</v>
      </c>
      <c r="J110" s="43">
        <v>1560295.0</v>
      </c>
      <c r="K110" s="43">
        <v>53065.0</v>
      </c>
      <c r="L110" s="43">
        <v>5.7599097E7</v>
      </c>
      <c r="M110" s="41">
        <v>45448.0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16"/>
      <c r="B111" s="16"/>
      <c r="C111" s="16"/>
      <c r="D111" s="41">
        <v>45430.0</v>
      </c>
      <c r="E111" s="41">
        <v>45461.0</v>
      </c>
      <c r="F111" s="42">
        <v>5188.235</v>
      </c>
      <c r="G111" s="42">
        <v>5007.512</v>
      </c>
      <c r="H111" s="46">
        <v>59639.0</v>
      </c>
      <c r="I111" s="42">
        <v>854.93</v>
      </c>
      <c r="J111" s="43">
        <v>794989.0</v>
      </c>
      <c r="K111" s="43">
        <v>83073.0</v>
      </c>
      <c r="L111" s="43">
        <v>6.5796706E7</v>
      </c>
      <c r="M111" s="41">
        <v>45481.0</v>
      </c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16"/>
      <c r="B112" s="16"/>
      <c r="C112" s="16"/>
      <c r="D112" s="41">
        <v>45462.0</v>
      </c>
      <c r="E112" s="41">
        <v>45489.0</v>
      </c>
      <c r="F112" s="42">
        <v>5349.456</v>
      </c>
      <c r="G112" s="42">
        <v>188.235</v>
      </c>
      <c r="H112" s="46">
        <v>53203.0</v>
      </c>
      <c r="I112" s="42">
        <v>830.14</v>
      </c>
      <c r="J112" s="43">
        <v>794989.0</v>
      </c>
      <c r="K112" s="43">
        <v>53062.0</v>
      </c>
      <c r="L112" s="43">
        <v>5.69928E7</v>
      </c>
      <c r="M112" s="41">
        <v>45510.0</v>
      </c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16"/>
      <c r="B113" s="16"/>
      <c r="C113" s="16"/>
      <c r="D113" s="41">
        <v>45522.0</v>
      </c>
      <c r="E113" s="41">
        <v>45552.0</v>
      </c>
      <c r="F113" s="42">
        <v>5725.111</v>
      </c>
      <c r="G113" s="42">
        <v>5534.1</v>
      </c>
      <c r="H113" s="46">
        <v>63034.0</v>
      </c>
      <c r="I113" s="42">
        <v>764.16</v>
      </c>
      <c r="J113" s="43">
        <v>794989.0</v>
      </c>
      <c r="K113" s="43">
        <v>55293.0</v>
      </c>
      <c r="L113" s="43">
        <v>6.1520825E7</v>
      </c>
      <c r="M113" s="41">
        <v>45569.0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16"/>
      <c r="B114" s="16"/>
      <c r="C114" s="16"/>
      <c r="D114" s="41">
        <v>45553.0</v>
      </c>
      <c r="E114" s="41">
        <v>45583.0</v>
      </c>
      <c r="F114" s="42">
        <v>5876.639</v>
      </c>
      <c r="G114" s="42">
        <v>5725.111</v>
      </c>
      <c r="H114" s="46">
        <v>50004.0</v>
      </c>
      <c r="I114" s="42">
        <v>764.0</v>
      </c>
      <c r="J114" s="43">
        <v>794989.0</v>
      </c>
      <c r="K114" s="43">
        <v>56138.0</v>
      </c>
      <c r="L114" s="43">
        <v>4.9980701E7</v>
      </c>
      <c r="M114" s="41">
        <v>45603.0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16"/>
      <c r="B115" s="16"/>
      <c r="C115" s="16"/>
      <c r="D115" s="41">
        <v>45584.0</v>
      </c>
      <c r="E115" s="41">
        <v>45614.0</v>
      </c>
      <c r="F115" s="42">
        <v>6003.593</v>
      </c>
      <c r="G115" s="42">
        <v>5876.639</v>
      </c>
      <c r="H115" s="46">
        <v>41895.0</v>
      </c>
      <c r="I115" s="42">
        <v>811.58</v>
      </c>
      <c r="J115" s="43">
        <v>794989.0</v>
      </c>
      <c r="K115" s="43">
        <v>56852.0</v>
      </c>
      <c r="L115" s="43">
        <v>4.492332E7</v>
      </c>
      <c r="M115" s="41">
        <v>45631.0</v>
      </c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16"/>
      <c r="B116" s="16"/>
      <c r="C116" s="16"/>
      <c r="D116" s="41">
        <v>45615.0</v>
      </c>
      <c r="E116" s="41">
        <v>45644.0</v>
      </c>
      <c r="F116" s="42">
        <v>6143.074</v>
      </c>
      <c r="G116" s="42">
        <v>6003.593</v>
      </c>
      <c r="H116" s="46">
        <v>46029.0</v>
      </c>
      <c r="I116" s="42" t="s">
        <v>32</v>
      </c>
      <c r="J116" s="43">
        <v>794989.0</v>
      </c>
      <c r="K116" s="43">
        <v>56852.0</v>
      </c>
      <c r="L116" s="43">
        <v>4.8719146E7</v>
      </c>
      <c r="M116" s="41">
        <v>45665.0</v>
      </c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12"/>
      <c r="B117" s="12"/>
      <c r="C117" s="12"/>
      <c r="D117" s="41"/>
      <c r="E117" s="41"/>
      <c r="F117" s="42"/>
      <c r="G117" s="42"/>
      <c r="H117" s="46"/>
      <c r="I117" s="42"/>
      <c r="J117" s="43"/>
      <c r="K117" s="43"/>
      <c r="L117" s="43"/>
      <c r="M117" s="41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28"/>
      <c r="B118" s="29"/>
      <c r="C118" s="29"/>
      <c r="D118" s="30"/>
      <c r="E118" s="30"/>
      <c r="F118" s="35"/>
      <c r="G118" s="35"/>
      <c r="H118" s="35"/>
      <c r="I118" s="35"/>
      <c r="J118" s="36"/>
      <c r="K118" s="24"/>
      <c r="L118" s="24"/>
      <c r="M118" s="2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28.5" customHeight="1">
      <c r="A119" s="37" t="s">
        <v>27</v>
      </c>
      <c r="B119" s="37">
        <v>90303.0</v>
      </c>
      <c r="C119" s="38" t="s">
        <v>33</v>
      </c>
      <c r="D119" s="39" t="s">
        <v>22</v>
      </c>
      <c r="E119" s="39" t="s">
        <v>23</v>
      </c>
      <c r="F119" s="38" t="s">
        <v>4</v>
      </c>
      <c r="G119" s="38" t="s">
        <v>5</v>
      </c>
      <c r="H119" s="38" t="s">
        <v>6</v>
      </c>
      <c r="I119" s="38" t="s">
        <v>7</v>
      </c>
      <c r="J119" s="40" t="s">
        <v>8</v>
      </c>
      <c r="K119" s="40" t="s">
        <v>9</v>
      </c>
      <c r="L119" s="40" t="s">
        <v>10</v>
      </c>
      <c r="M119" s="39" t="s">
        <v>26</v>
      </c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0" customHeight="1">
      <c r="A120" s="16"/>
      <c r="B120" s="16"/>
      <c r="C120" s="16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16"/>
      <c r="B121" s="16"/>
      <c r="C121" s="16"/>
      <c r="D121" s="41">
        <v>45221.0</v>
      </c>
      <c r="E121" s="41">
        <v>45281.0</v>
      </c>
      <c r="F121" s="42">
        <v>19853.16</v>
      </c>
      <c r="G121" s="42">
        <v>19600.23</v>
      </c>
      <c r="H121" s="42">
        <v>10117.0</v>
      </c>
      <c r="I121" s="42">
        <v>830.19</v>
      </c>
      <c r="J121" s="43">
        <v>1454958.0</v>
      </c>
      <c r="K121" s="43">
        <v>50790.0</v>
      </c>
      <c r="L121" s="43">
        <v>9894840.0</v>
      </c>
      <c r="M121" s="41">
        <v>45321.0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16"/>
      <c r="B122" s="16"/>
      <c r="C122" s="16"/>
      <c r="D122" s="41">
        <v>45282.0</v>
      </c>
      <c r="E122" s="41">
        <v>45342.0</v>
      </c>
      <c r="F122" s="42">
        <v>19865.08</v>
      </c>
      <c r="G122" s="42">
        <v>19853.16</v>
      </c>
      <c r="H122" s="42">
        <v>477.0</v>
      </c>
      <c r="I122" s="42">
        <v>911.34</v>
      </c>
      <c r="J122" s="43">
        <v>1522468.0</v>
      </c>
      <c r="K122" s="43">
        <v>50803.0</v>
      </c>
      <c r="L122" s="43">
        <v>2062343.0</v>
      </c>
      <c r="M122" s="41">
        <v>45383.0</v>
      </c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16"/>
      <c r="B123" s="16"/>
      <c r="C123" s="16"/>
      <c r="D123" s="41">
        <v>45343.0</v>
      </c>
      <c r="E123" s="41">
        <v>45401.0</v>
      </c>
      <c r="F123" s="42">
        <v>19876.88</v>
      </c>
      <c r="G123" s="42">
        <v>19865.08</v>
      </c>
      <c r="H123" s="42">
        <v>472.0</v>
      </c>
      <c r="I123" s="42">
        <v>924.99</v>
      </c>
      <c r="J123" s="43">
        <v>1589978.0</v>
      </c>
      <c r="K123" s="43">
        <v>50803.0</v>
      </c>
      <c r="L123" s="43">
        <v>2170919.0</v>
      </c>
      <c r="M123" s="41">
        <v>45440.0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16"/>
      <c r="B124" s="16"/>
      <c r="C124" s="16"/>
      <c r="D124" s="41">
        <v>45402.0</v>
      </c>
      <c r="E124" s="41">
        <v>45463.0</v>
      </c>
      <c r="F124" s="42">
        <v>19890.21</v>
      </c>
      <c r="G124" s="42">
        <v>19876.88</v>
      </c>
      <c r="H124" s="42">
        <v>533.0</v>
      </c>
      <c r="I124" s="42">
        <v>964.5</v>
      </c>
      <c r="J124" s="43">
        <v>1589978.0</v>
      </c>
      <c r="K124" s="43">
        <v>50798.0</v>
      </c>
      <c r="L124" s="43">
        <v>2260401.0</v>
      </c>
      <c r="M124" s="41">
        <v>45504.0</v>
      </c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16"/>
      <c r="B125" s="16"/>
      <c r="C125" s="16"/>
      <c r="D125" s="41">
        <v>45464.0</v>
      </c>
      <c r="E125" s="41">
        <v>45525.0</v>
      </c>
      <c r="F125" s="42">
        <v>19903.4</v>
      </c>
      <c r="G125" s="42">
        <v>19890.21</v>
      </c>
      <c r="H125" s="42">
        <v>528.0</v>
      </c>
      <c r="I125" s="42">
        <v>874.11</v>
      </c>
      <c r="J125" s="43">
        <v>1589978.0</v>
      </c>
      <c r="K125" s="43">
        <v>51322.0</v>
      </c>
      <c r="L125" s="43">
        <v>2197986.0</v>
      </c>
      <c r="M125" s="41">
        <v>45566.0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16"/>
      <c r="B126" s="16"/>
      <c r="C126" s="16"/>
      <c r="D126" s="41">
        <v>45526.0</v>
      </c>
      <c r="E126" s="41">
        <v>45587.0</v>
      </c>
      <c r="F126" s="42">
        <v>19917.42</v>
      </c>
      <c r="G126" s="42">
        <v>19903.4</v>
      </c>
      <c r="H126" s="42">
        <v>561.0</v>
      </c>
      <c r="I126" s="42">
        <v>879.4</v>
      </c>
      <c r="J126" s="43">
        <v>1589978.0</v>
      </c>
      <c r="K126" s="43">
        <v>53216.0</v>
      </c>
      <c r="L126" s="43">
        <v>2242079.0</v>
      </c>
      <c r="M126" s="41">
        <v>45628.0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16"/>
      <c r="B127" s="16"/>
      <c r="C127" s="16"/>
      <c r="D127" s="17" t="s">
        <v>16</v>
      </c>
      <c r="E127" s="2"/>
      <c r="F127" s="2"/>
      <c r="G127" s="2"/>
      <c r="H127" s="2"/>
      <c r="I127" s="2"/>
      <c r="J127" s="2"/>
      <c r="K127" s="2"/>
      <c r="L127" s="2"/>
      <c r="M127" s="3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16"/>
      <c r="B128" s="16"/>
      <c r="C128" s="16"/>
      <c r="D128" s="41">
        <v>44127.0</v>
      </c>
      <c r="E128" s="41">
        <v>45646.0</v>
      </c>
      <c r="F128" s="47">
        <v>19931.21</v>
      </c>
      <c r="G128" s="47">
        <v>19917.42</v>
      </c>
      <c r="H128" s="47">
        <v>552.0</v>
      </c>
      <c r="I128" s="47">
        <v>969.09</v>
      </c>
      <c r="J128" s="48">
        <v>1589978.0</v>
      </c>
      <c r="K128" s="43">
        <v>54294.0</v>
      </c>
      <c r="L128" s="43">
        <v>2307247.0</v>
      </c>
      <c r="M128" s="41">
        <v>45687.0</v>
      </c>
      <c r="N128" s="18">
        <v>45658.0</v>
      </c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16"/>
      <c r="B129" s="16"/>
      <c r="C129" s="16"/>
      <c r="D129" s="41"/>
      <c r="E129" s="41"/>
      <c r="F129" s="47"/>
      <c r="G129" s="47"/>
      <c r="H129" s="47"/>
      <c r="I129" s="47"/>
      <c r="J129" s="48"/>
      <c r="K129" s="43"/>
      <c r="L129" s="43"/>
      <c r="M129" s="41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16"/>
      <c r="B130" s="16"/>
      <c r="C130" s="16"/>
      <c r="D130" s="41"/>
      <c r="E130" s="41"/>
      <c r="F130" s="47"/>
      <c r="G130" s="47"/>
      <c r="H130" s="47"/>
      <c r="I130" s="47"/>
      <c r="J130" s="48"/>
      <c r="K130" s="43"/>
      <c r="L130" s="43"/>
      <c r="M130" s="41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16"/>
      <c r="B131" s="16"/>
      <c r="C131" s="16"/>
      <c r="D131" s="41"/>
      <c r="E131" s="41"/>
      <c r="F131" s="47"/>
      <c r="G131" s="47"/>
      <c r="H131" s="47"/>
      <c r="I131" s="47"/>
      <c r="J131" s="48"/>
      <c r="K131" s="43"/>
      <c r="L131" s="43"/>
      <c r="M131" s="41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16"/>
      <c r="B132" s="16"/>
      <c r="C132" s="16"/>
      <c r="D132" s="41"/>
      <c r="E132" s="41"/>
      <c r="F132" s="47"/>
      <c r="G132" s="47"/>
      <c r="H132" s="47"/>
      <c r="I132" s="47"/>
      <c r="J132" s="48"/>
      <c r="K132" s="43"/>
      <c r="L132" s="43"/>
      <c r="M132" s="41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16"/>
      <c r="B133" s="16"/>
      <c r="C133" s="16"/>
      <c r="D133" s="41"/>
      <c r="E133" s="41"/>
      <c r="F133" s="47"/>
      <c r="G133" s="47"/>
      <c r="H133" s="47"/>
      <c r="I133" s="47"/>
      <c r="J133" s="48"/>
      <c r="K133" s="43"/>
      <c r="L133" s="43"/>
      <c r="M133" s="41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16"/>
      <c r="B134" s="16"/>
      <c r="C134" s="16"/>
      <c r="D134" s="41"/>
      <c r="E134" s="41"/>
      <c r="F134" s="47"/>
      <c r="G134" s="47"/>
      <c r="H134" s="47"/>
      <c r="I134" s="47"/>
      <c r="J134" s="48"/>
      <c r="K134" s="43"/>
      <c r="L134" s="43"/>
      <c r="M134" s="41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16"/>
      <c r="B135" s="16"/>
      <c r="C135" s="16"/>
      <c r="D135" s="41"/>
      <c r="E135" s="41"/>
      <c r="F135" s="47"/>
      <c r="G135" s="47"/>
      <c r="H135" s="47"/>
      <c r="I135" s="47"/>
      <c r="J135" s="48"/>
      <c r="K135" s="43"/>
      <c r="L135" s="43"/>
      <c r="M135" s="41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16"/>
      <c r="B136" s="16"/>
      <c r="C136" s="16"/>
      <c r="D136" s="41"/>
      <c r="E136" s="41"/>
      <c r="F136" s="47"/>
      <c r="G136" s="47"/>
      <c r="H136" s="47"/>
      <c r="I136" s="47"/>
      <c r="J136" s="48"/>
      <c r="K136" s="43"/>
      <c r="L136" s="43"/>
      <c r="M136" s="41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16"/>
      <c r="B137" s="16"/>
      <c r="C137" s="16"/>
      <c r="D137" s="41"/>
      <c r="E137" s="41"/>
      <c r="F137" s="47"/>
      <c r="G137" s="47"/>
      <c r="H137" s="47"/>
      <c r="I137" s="47"/>
      <c r="J137" s="48"/>
      <c r="K137" s="43"/>
      <c r="L137" s="43"/>
      <c r="M137" s="41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16"/>
      <c r="B138" s="16"/>
      <c r="C138" s="16"/>
      <c r="D138" s="41"/>
      <c r="E138" s="41"/>
      <c r="F138" s="47"/>
      <c r="G138" s="47"/>
      <c r="H138" s="47"/>
      <c r="I138" s="47"/>
      <c r="J138" s="48"/>
      <c r="K138" s="43"/>
      <c r="L138" s="43"/>
      <c r="M138" s="41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16"/>
      <c r="B139" s="16"/>
      <c r="C139" s="16"/>
      <c r="D139" s="41"/>
      <c r="E139" s="41"/>
      <c r="F139" s="47"/>
      <c r="G139" s="47"/>
      <c r="H139" s="47"/>
      <c r="I139" s="47"/>
      <c r="J139" s="48"/>
      <c r="K139" s="43"/>
      <c r="L139" s="43"/>
      <c r="M139" s="41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16"/>
      <c r="B140" s="16"/>
      <c r="C140" s="16"/>
      <c r="D140" s="41"/>
      <c r="E140" s="41"/>
      <c r="F140" s="47"/>
      <c r="G140" s="47"/>
      <c r="H140" s="47"/>
      <c r="I140" s="47"/>
      <c r="J140" s="48"/>
      <c r="K140" s="43"/>
      <c r="L140" s="43"/>
      <c r="M140" s="41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16"/>
      <c r="B141" s="16"/>
      <c r="C141" s="16"/>
      <c r="D141" s="41"/>
      <c r="E141" s="41"/>
      <c r="F141" s="47"/>
      <c r="G141" s="47"/>
      <c r="H141" s="47"/>
      <c r="I141" s="47"/>
      <c r="J141" s="48"/>
      <c r="K141" s="43"/>
      <c r="L141" s="43"/>
      <c r="M141" s="41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16"/>
      <c r="B142" s="16"/>
      <c r="C142" s="16"/>
      <c r="D142" s="41"/>
      <c r="E142" s="41"/>
      <c r="F142" s="42"/>
      <c r="G142" s="42"/>
      <c r="H142" s="42"/>
      <c r="I142" s="42"/>
      <c r="J142" s="43"/>
      <c r="K142" s="43"/>
      <c r="L142" s="43"/>
      <c r="M142" s="41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16"/>
      <c r="B143" s="16"/>
      <c r="C143" s="16"/>
      <c r="D143" s="41"/>
      <c r="E143" s="41"/>
      <c r="F143" s="42"/>
      <c r="G143" s="42"/>
      <c r="H143" s="42"/>
      <c r="I143" s="42"/>
      <c r="J143" s="43"/>
      <c r="K143" s="43"/>
      <c r="L143" s="43"/>
      <c r="M143" s="41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12"/>
      <c r="B144" s="12"/>
      <c r="C144" s="12"/>
      <c r="D144" s="41"/>
      <c r="E144" s="41"/>
      <c r="F144" s="42"/>
      <c r="G144" s="42"/>
      <c r="H144" s="42"/>
      <c r="I144" s="42"/>
      <c r="J144" s="43"/>
      <c r="K144" s="43"/>
      <c r="L144" s="43"/>
      <c r="M144" s="41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28"/>
      <c r="B145" s="29"/>
      <c r="C145" s="29"/>
      <c r="D145" s="30"/>
      <c r="E145" s="30"/>
      <c r="F145" s="35"/>
      <c r="G145" s="35"/>
      <c r="H145" s="35"/>
      <c r="I145" s="35"/>
      <c r="J145" s="36"/>
      <c r="K145" s="24"/>
      <c r="L145" s="24"/>
      <c r="M145" s="2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0" customHeight="1">
      <c r="A146" s="37" t="s">
        <v>27</v>
      </c>
      <c r="B146" s="37">
        <v>204385.0</v>
      </c>
      <c r="C146" s="38" t="s">
        <v>34</v>
      </c>
      <c r="D146" s="39" t="s">
        <v>22</v>
      </c>
      <c r="E146" s="39" t="s">
        <v>23</v>
      </c>
      <c r="F146" s="38" t="s">
        <v>29</v>
      </c>
      <c r="G146" s="38" t="s">
        <v>5</v>
      </c>
      <c r="H146" s="38" t="s">
        <v>6</v>
      </c>
      <c r="I146" s="38" t="s">
        <v>7</v>
      </c>
      <c r="J146" s="40" t="s">
        <v>8</v>
      </c>
      <c r="K146" s="40" t="s">
        <v>9</v>
      </c>
      <c r="L146" s="40" t="s">
        <v>10</v>
      </c>
      <c r="M146" s="39" t="s">
        <v>26</v>
      </c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26.25" customHeight="1">
      <c r="A147" s="16"/>
      <c r="B147" s="16"/>
      <c r="C147" s="16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16"/>
      <c r="B148" s="16"/>
      <c r="C148" s="16"/>
      <c r="D148" s="41">
        <v>45221.0</v>
      </c>
      <c r="E148" s="41">
        <v>45281.0</v>
      </c>
      <c r="F148" s="42">
        <v>40481.0</v>
      </c>
      <c r="G148" s="42">
        <v>40105.0</v>
      </c>
      <c r="H148" s="42">
        <v>376.0</v>
      </c>
      <c r="I148" s="42">
        <v>830.19</v>
      </c>
      <c r="J148" s="43">
        <v>1454958.0</v>
      </c>
      <c r="K148" s="43">
        <v>50790.0</v>
      </c>
      <c r="L148" s="43">
        <v>1789911.0</v>
      </c>
      <c r="M148" s="41">
        <v>45321.0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16"/>
      <c r="B149" s="16"/>
      <c r="C149" s="16"/>
      <c r="D149" s="41">
        <v>45282.0</v>
      </c>
      <c r="E149" s="41">
        <v>45342.0</v>
      </c>
      <c r="F149" s="42">
        <v>40919.0</v>
      </c>
      <c r="G149" s="42">
        <v>40481.0</v>
      </c>
      <c r="H149" s="42">
        <v>438.0</v>
      </c>
      <c r="I149" s="42">
        <v>911.34</v>
      </c>
      <c r="J149" s="43">
        <v>1522468.0</v>
      </c>
      <c r="K149" s="43">
        <v>50803.0</v>
      </c>
      <c r="L149" s="43">
        <v>1966037.0</v>
      </c>
      <c r="M149" s="41">
        <v>45383.0</v>
      </c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16"/>
      <c r="B150" s="16"/>
      <c r="C150" s="16"/>
      <c r="D150" s="41">
        <v>45343.0</v>
      </c>
      <c r="E150" s="41">
        <v>45401.0</v>
      </c>
      <c r="F150" s="42">
        <v>41276.0</v>
      </c>
      <c r="G150" s="42">
        <v>40919.0</v>
      </c>
      <c r="H150" s="42">
        <v>357.0</v>
      </c>
      <c r="I150" s="42">
        <v>924.99</v>
      </c>
      <c r="J150" s="43">
        <v>1589978.0</v>
      </c>
      <c r="K150" s="43">
        <v>50803.0</v>
      </c>
      <c r="L150" s="43">
        <v>2037047.0</v>
      </c>
      <c r="M150" s="41">
        <v>44344.0</v>
      </c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16"/>
      <c r="B151" s="16"/>
      <c r="C151" s="16"/>
      <c r="D151" s="41">
        <v>45402.0</v>
      </c>
      <c r="E151" s="41">
        <v>45463.0</v>
      </c>
      <c r="F151" s="42">
        <v>41694.0</v>
      </c>
      <c r="G151" s="42">
        <v>41276.0</v>
      </c>
      <c r="H151" s="42">
        <v>418.0</v>
      </c>
      <c r="I151" s="42">
        <v>964.5</v>
      </c>
      <c r="J151" s="43">
        <v>1589978.0</v>
      </c>
      <c r="K151" s="43">
        <v>50798.0</v>
      </c>
      <c r="L151" s="43">
        <v>2124570.0</v>
      </c>
      <c r="M151" s="41">
        <v>45504.0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16"/>
      <c r="B152" s="16"/>
      <c r="C152" s="16"/>
      <c r="D152" s="41">
        <v>45464.0</v>
      </c>
      <c r="E152" s="41">
        <v>45525.0</v>
      </c>
      <c r="F152" s="42">
        <v>42095.0</v>
      </c>
      <c r="G152" s="42">
        <v>41694.0</v>
      </c>
      <c r="H152" s="42">
        <v>401.0</v>
      </c>
      <c r="I152" s="42">
        <v>874.11</v>
      </c>
      <c r="J152" s="43">
        <v>1589978.0</v>
      </c>
      <c r="K152" s="43">
        <v>51322.0</v>
      </c>
      <c r="L152" s="43">
        <v>2061923.0</v>
      </c>
      <c r="M152" s="41">
        <v>45566.0</v>
      </c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16"/>
      <c r="B153" s="16"/>
      <c r="C153" s="16"/>
      <c r="D153" s="41">
        <v>45526.0</v>
      </c>
      <c r="E153" s="41">
        <v>45587.0</v>
      </c>
      <c r="F153" s="42">
        <v>42470.0</v>
      </c>
      <c r="G153" s="42">
        <v>42095.0</v>
      </c>
      <c r="H153" s="42">
        <v>375.0</v>
      </c>
      <c r="I153" s="42">
        <v>879.4</v>
      </c>
      <c r="J153" s="43">
        <v>1589978.0</v>
      </c>
      <c r="K153" s="43">
        <v>53216.0</v>
      </c>
      <c r="L153" s="43">
        <v>2039254.0</v>
      </c>
      <c r="M153" s="41">
        <v>45628.0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16"/>
      <c r="B154" s="16"/>
      <c r="C154" s="16"/>
      <c r="D154" s="17" t="s">
        <v>16</v>
      </c>
      <c r="E154" s="2"/>
      <c r="F154" s="2"/>
      <c r="G154" s="2"/>
      <c r="H154" s="2"/>
      <c r="I154" s="2"/>
      <c r="J154" s="2"/>
      <c r="K154" s="2"/>
      <c r="L154" s="2"/>
      <c r="M154" s="3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16"/>
      <c r="B155" s="16"/>
      <c r="C155" s="16"/>
      <c r="D155" s="41">
        <v>45588.0</v>
      </c>
      <c r="E155" s="41">
        <v>45646.0</v>
      </c>
      <c r="F155" s="47">
        <v>42880.0</v>
      </c>
      <c r="G155" s="47">
        <v>42470.0</v>
      </c>
      <c r="H155" s="47">
        <v>410.0</v>
      </c>
      <c r="I155" s="47">
        <v>969.09</v>
      </c>
      <c r="J155" s="48">
        <v>1589978.0</v>
      </c>
      <c r="K155" s="43">
        <v>54294.0</v>
      </c>
      <c r="L155" s="43">
        <v>2121069.0</v>
      </c>
      <c r="M155" s="41">
        <v>45687.0</v>
      </c>
      <c r="N155" s="18">
        <v>45658.0</v>
      </c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16"/>
      <c r="B156" s="16"/>
      <c r="C156" s="16"/>
      <c r="D156" s="41"/>
      <c r="E156" s="41"/>
      <c r="F156" s="47"/>
      <c r="G156" s="47"/>
      <c r="H156" s="47"/>
      <c r="I156" s="47"/>
      <c r="J156" s="48"/>
      <c r="K156" s="43"/>
      <c r="L156" s="43"/>
      <c r="M156" s="41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16"/>
      <c r="B157" s="16"/>
      <c r="C157" s="16"/>
      <c r="D157" s="41"/>
      <c r="E157" s="41"/>
      <c r="F157" s="47"/>
      <c r="G157" s="47"/>
      <c r="H157" s="47"/>
      <c r="I157" s="47"/>
      <c r="J157" s="48"/>
      <c r="K157" s="43"/>
      <c r="L157" s="43"/>
      <c r="M157" s="41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16"/>
      <c r="B158" s="16"/>
      <c r="C158" s="16"/>
      <c r="D158" s="41"/>
      <c r="E158" s="41"/>
      <c r="F158" s="47"/>
      <c r="G158" s="47"/>
      <c r="H158" s="47"/>
      <c r="I158" s="47"/>
      <c r="J158" s="48"/>
      <c r="K158" s="43"/>
      <c r="L158" s="43"/>
      <c r="M158" s="41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16"/>
      <c r="B159" s="16"/>
      <c r="C159" s="16"/>
      <c r="D159" s="41"/>
      <c r="E159" s="41"/>
      <c r="F159" s="47"/>
      <c r="G159" s="47"/>
      <c r="H159" s="47"/>
      <c r="I159" s="47"/>
      <c r="J159" s="48"/>
      <c r="K159" s="43"/>
      <c r="L159" s="43"/>
      <c r="M159" s="41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16"/>
      <c r="B160" s="16"/>
      <c r="C160" s="16"/>
      <c r="D160" s="41"/>
      <c r="E160" s="41"/>
      <c r="F160" s="47"/>
      <c r="G160" s="47"/>
      <c r="H160" s="47"/>
      <c r="I160" s="47"/>
      <c r="J160" s="48"/>
      <c r="K160" s="43"/>
      <c r="L160" s="43"/>
      <c r="M160" s="41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16"/>
      <c r="B161" s="16"/>
      <c r="C161" s="16"/>
      <c r="D161" s="41"/>
      <c r="E161" s="41"/>
      <c r="F161" s="47"/>
      <c r="G161" s="47"/>
      <c r="H161" s="47"/>
      <c r="I161" s="47"/>
      <c r="J161" s="48"/>
      <c r="K161" s="43"/>
      <c r="L161" s="43"/>
      <c r="M161" s="41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16"/>
      <c r="B162" s="16"/>
      <c r="C162" s="16"/>
      <c r="D162" s="41"/>
      <c r="E162" s="41"/>
      <c r="F162" s="47"/>
      <c r="G162" s="47"/>
      <c r="H162" s="47"/>
      <c r="I162" s="47"/>
      <c r="J162" s="48"/>
      <c r="K162" s="43"/>
      <c r="L162" s="43"/>
      <c r="M162" s="41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16"/>
      <c r="B163" s="16"/>
      <c r="C163" s="16"/>
      <c r="D163" s="41"/>
      <c r="E163" s="41"/>
      <c r="F163" s="47"/>
      <c r="G163" s="47"/>
      <c r="H163" s="47"/>
      <c r="I163" s="47"/>
      <c r="J163" s="48"/>
      <c r="K163" s="43"/>
      <c r="L163" s="43"/>
      <c r="M163" s="41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16"/>
      <c r="B164" s="16"/>
      <c r="C164" s="16"/>
      <c r="D164" s="41"/>
      <c r="E164" s="41"/>
      <c r="F164" s="47"/>
      <c r="G164" s="47"/>
      <c r="H164" s="47"/>
      <c r="I164" s="47"/>
      <c r="J164" s="48"/>
      <c r="K164" s="43"/>
      <c r="L164" s="43"/>
      <c r="M164" s="41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16"/>
      <c r="B165" s="16"/>
      <c r="C165" s="16"/>
      <c r="D165" s="41"/>
      <c r="E165" s="41"/>
      <c r="F165" s="42"/>
      <c r="G165" s="42"/>
      <c r="H165" s="42"/>
      <c r="I165" s="42"/>
      <c r="J165" s="43"/>
      <c r="K165" s="43"/>
      <c r="L165" s="43"/>
      <c r="M165" s="41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16"/>
      <c r="B166" s="16"/>
      <c r="C166" s="16"/>
      <c r="D166" s="41"/>
      <c r="E166" s="41"/>
      <c r="F166" s="42"/>
      <c r="G166" s="42"/>
      <c r="H166" s="42"/>
      <c r="I166" s="42"/>
      <c r="J166" s="43"/>
      <c r="K166" s="43"/>
      <c r="L166" s="43"/>
      <c r="M166" s="41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12"/>
      <c r="B167" s="12"/>
      <c r="C167" s="12"/>
      <c r="D167" s="41"/>
      <c r="E167" s="41"/>
      <c r="F167" s="42"/>
      <c r="G167" s="42"/>
      <c r="H167" s="42"/>
      <c r="I167" s="42"/>
      <c r="J167" s="43"/>
      <c r="K167" s="43"/>
      <c r="L167" s="43"/>
      <c r="M167" s="41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28"/>
      <c r="B168" s="29"/>
      <c r="C168" s="49"/>
      <c r="D168" s="30"/>
      <c r="E168" s="30"/>
      <c r="F168" s="35"/>
      <c r="G168" s="35"/>
      <c r="H168" s="35"/>
      <c r="I168" s="35"/>
      <c r="J168" s="36"/>
      <c r="K168" s="24"/>
      <c r="L168" s="24"/>
      <c r="M168" s="2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0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2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</row>
    <row r="170" ht="28.5" customHeight="1">
      <c r="A170" s="54" t="s">
        <v>35</v>
      </c>
      <c r="B170" s="54">
        <v>518.0</v>
      </c>
      <c r="C170" s="55" t="s">
        <v>36</v>
      </c>
      <c r="D170" s="56" t="s">
        <v>22</v>
      </c>
      <c r="E170" s="57" t="s">
        <v>23</v>
      </c>
      <c r="F170" s="55" t="s">
        <v>4</v>
      </c>
      <c r="G170" s="55" t="s">
        <v>5</v>
      </c>
      <c r="H170" s="55" t="s">
        <v>6</v>
      </c>
      <c r="I170" s="55" t="s">
        <v>7</v>
      </c>
      <c r="J170" s="58" t="s">
        <v>8</v>
      </c>
      <c r="K170" s="58" t="s">
        <v>9</v>
      </c>
      <c r="L170" s="58" t="s">
        <v>10</v>
      </c>
      <c r="M170" s="57" t="s">
        <v>11</v>
      </c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0" customHeight="1">
      <c r="A171" s="16"/>
      <c r="B171" s="16"/>
      <c r="C171" s="16"/>
      <c r="D171" s="59"/>
      <c r="E171" s="12"/>
      <c r="F171" s="12"/>
      <c r="G171" s="12"/>
      <c r="H171" s="12"/>
      <c r="I171" s="12"/>
      <c r="J171" s="12"/>
      <c r="K171" s="12"/>
      <c r="L171" s="12"/>
      <c r="M171" s="12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16"/>
      <c r="B172" s="16"/>
      <c r="C172" s="16"/>
      <c r="D172" s="60">
        <v>45242.0</v>
      </c>
      <c r="E172" s="61">
        <v>45273.0</v>
      </c>
      <c r="F172" s="62">
        <v>4063.6</v>
      </c>
      <c r="G172" s="62">
        <v>4018.5</v>
      </c>
      <c r="H172" s="62">
        <v>9915.0</v>
      </c>
      <c r="I172" s="62">
        <v>779.26</v>
      </c>
      <c r="J172" s="63">
        <v>463580.0</v>
      </c>
      <c r="K172" s="64">
        <v>0.0</v>
      </c>
      <c r="L172" s="63">
        <v>8255076.0</v>
      </c>
      <c r="M172" s="61">
        <v>45295.0</v>
      </c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16"/>
      <c r="B173" s="16"/>
      <c r="C173" s="16"/>
      <c r="D173" s="60">
        <v>45274.0</v>
      </c>
      <c r="E173" s="61">
        <v>45303.0</v>
      </c>
      <c r="F173" s="62">
        <v>4068.228</v>
      </c>
      <c r="G173" s="62">
        <v>4063.611</v>
      </c>
      <c r="H173" s="62">
        <v>1016.0</v>
      </c>
      <c r="I173" s="62">
        <v>783.93</v>
      </c>
      <c r="J173" s="63">
        <v>71638.0</v>
      </c>
      <c r="K173" s="63">
        <v>0.0</v>
      </c>
      <c r="L173" s="63">
        <v>923091.0</v>
      </c>
      <c r="M173" s="61">
        <v>45324.0</v>
      </c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16"/>
      <c r="B174" s="16"/>
      <c r="C174" s="16"/>
      <c r="D174" s="61">
        <v>45335.0</v>
      </c>
      <c r="E174" s="61">
        <v>45362.0</v>
      </c>
      <c r="F174" s="62">
        <v>4079.668</v>
      </c>
      <c r="G174" s="62">
        <v>4070.322</v>
      </c>
      <c r="H174" s="62">
        <v>2056.0</v>
      </c>
      <c r="I174" s="62">
        <v>782.74</v>
      </c>
      <c r="J174" s="63">
        <v>128746.0</v>
      </c>
      <c r="K174" s="63">
        <v>0.0</v>
      </c>
      <c r="L174" s="63">
        <v>2132386.0</v>
      </c>
      <c r="M174" s="61">
        <v>45384.0</v>
      </c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16"/>
      <c r="B175" s="16"/>
      <c r="C175" s="16"/>
      <c r="D175" s="61">
        <v>45363.0</v>
      </c>
      <c r="E175" s="61">
        <v>45393.0</v>
      </c>
      <c r="F175" s="62">
        <v>4179.154</v>
      </c>
      <c r="G175" s="62">
        <v>4079.668</v>
      </c>
      <c r="H175" s="62">
        <v>21887.0</v>
      </c>
      <c r="I175" s="62">
        <v>816.31</v>
      </c>
      <c r="J175" s="63">
        <v>1072006.0</v>
      </c>
      <c r="K175" s="63">
        <v>0.0</v>
      </c>
      <c r="L175" s="63">
        <v>2.2860039E7</v>
      </c>
      <c r="M175" s="61">
        <v>45414.0</v>
      </c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16"/>
      <c r="B176" s="16"/>
      <c r="C176" s="16"/>
      <c r="D176" s="61">
        <v>45394.0</v>
      </c>
      <c r="E176" s="61">
        <v>45423.0</v>
      </c>
      <c r="F176" s="62">
        <v>4189.638</v>
      </c>
      <c r="G176" s="62">
        <v>4179.154</v>
      </c>
      <c r="H176" s="62">
        <v>2306.0</v>
      </c>
      <c r="I176" s="62">
        <v>827.32</v>
      </c>
      <c r="J176" s="63">
        <v>152626.0</v>
      </c>
      <c r="K176" s="63">
        <v>0.0</v>
      </c>
      <c r="L176" s="63">
        <v>2512119.0</v>
      </c>
      <c r="M176" s="61">
        <v>45447.0</v>
      </c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16"/>
      <c r="B177" s="16"/>
      <c r="C177" s="16"/>
      <c r="D177" s="61">
        <v>45424.0</v>
      </c>
      <c r="E177" s="61">
        <v>45455.0</v>
      </c>
      <c r="F177" s="62">
        <v>4191.111</v>
      </c>
      <c r="G177" s="62">
        <v>4189.638</v>
      </c>
      <c r="H177" s="62">
        <v>324.0</v>
      </c>
      <c r="I177" s="62">
        <v>854.93</v>
      </c>
      <c r="J177" s="63">
        <v>27700.0</v>
      </c>
      <c r="K177" s="63">
        <v>0.0</v>
      </c>
      <c r="L177" s="63">
        <v>435705.0</v>
      </c>
      <c r="M177" s="61">
        <v>45476.0</v>
      </c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16"/>
      <c r="B178" s="16"/>
      <c r="C178" s="16"/>
      <c r="D178" s="61">
        <v>45456.0</v>
      </c>
      <c r="E178" s="61">
        <v>45485.0</v>
      </c>
      <c r="F178" s="65">
        <v>4193858.0</v>
      </c>
      <c r="G178" s="62">
        <v>4191.111</v>
      </c>
      <c r="H178" s="62">
        <v>604.0</v>
      </c>
      <c r="I178" s="62">
        <v>830.14</v>
      </c>
      <c r="J178" s="63">
        <v>50141.0</v>
      </c>
      <c r="K178" s="63">
        <v>0.0</v>
      </c>
      <c r="L178" s="63">
        <v>6948647.0</v>
      </c>
      <c r="M178" s="61">
        <v>45506.0</v>
      </c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16"/>
      <c r="B179" s="16"/>
      <c r="C179" s="16"/>
      <c r="D179" s="61">
        <v>45486.0</v>
      </c>
      <c r="E179" s="61">
        <v>45517.0</v>
      </c>
      <c r="F179" s="62">
        <v>4204.901</v>
      </c>
      <c r="G179" s="62">
        <v>4193.858</v>
      </c>
      <c r="H179" s="62">
        <v>2429.0</v>
      </c>
      <c r="I179" s="62">
        <v>77100.82</v>
      </c>
      <c r="J179" s="63">
        <v>149981.0</v>
      </c>
      <c r="K179" s="63">
        <v>0.0</v>
      </c>
      <c r="L179" s="63">
        <v>2480059.0</v>
      </c>
      <c r="M179" s="61">
        <v>45538.0</v>
      </c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16"/>
      <c r="B180" s="16"/>
      <c r="C180" s="16"/>
      <c r="D180" s="61">
        <v>45518.0</v>
      </c>
      <c r="E180" s="61">
        <v>45547.0</v>
      </c>
      <c r="F180" s="62">
        <v>4236.305</v>
      </c>
      <c r="G180" s="62">
        <v>4204.901</v>
      </c>
      <c r="H180" s="62">
        <v>6909.0</v>
      </c>
      <c r="I180" s="62">
        <v>764.16</v>
      </c>
      <c r="J180" s="63">
        <v>369575.0</v>
      </c>
      <c r="K180" s="63">
        <v>0.0</v>
      </c>
      <c r="L180" s="63">
        <v>6810616.0</v>
      </c>
      <c r="M180" s="61">
        <v>45567.0</v>
      </c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16"/>
      <c r="B181" s="16"/>
      <c r="C181" s="16"/>
      <c r="D181" s="61">
        <v>45548.0</v>
      </c>
      <c r="E181" s="61">
        <v>45577.0</v>
      </c>
      <c r="F181" s="62">
        <v>4298.667</v>
      </c>
      <c r="G181" s="62">
        <v>4236.305</v>
      </c>
      <c r="H181" s="62">
        <v>13720.0</v>
      </c>
      <c r="I181" s="62">
        <v>764.0</v>
      </c>
      <c r="J181" s="63">
        <v>628930.0</v>
      </c>
      <c r="K181" s="63">
        <v>0.0</v>
      </c>
      <c r="L181" s="63">
        <v>1.3341907E7</v>
      </c>
      <c r="M181" s="61">
        <v>45601.0</v>
      </c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33.0" customHeight="1">
      <c r="A182" s="16"/>
      <c r="B182" s="16"/>
      <c r="C182" s="16"/>
      <c r="D182" s="17" t="s">
        <v>16</v>
      </c>
      <c r="E182" s="2"/>
      <c r="F182" s="2"/>
      <c r="G182" s="2"/>
      <c r="H182" s="2"/>
      <c r="I182" s="2"/>
      <c r="J182" s="2"/>
      <c r="K182" s="2"/>
      <c r="L182" s="2"/>
      <c r="M182" s="3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16"/>
      <c r="B183" s="16"/>
      <c r="C183" s="16"/>
      <c r="D183" s="61">
        <v>45640.0</v>
      </c>
      <c r="E183" s="61">
        <v>45670.0</v>
      </c>
      <c r="F183" s="62">
        <v>4387.641</v>
      </c>
      <c r="G183" s="62">
        <v>4357.992</v>
      </c>
      <c r="H183" s="62">
        <v>6523.0</v>
      </c>
      <c r="I183" s="62">
        <v>840.18</v>
      </c>
      <c r="J183" s="63">
        <v>383636.0</v>
      </c>
      <c r="K183" s="63">
        <v>0.0</v>
      </c>
      <c r="L183" s="63">
        <v>7339397.0</v>
      </c>
      <c r="M183" s="61">
        <v>45691.0</v>
      </c>
      <c r="N183" s="18">
        <v>45658.0</v>
      </c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16"/>
      <c r="B184" s="16"/>
      <c r="C184" s="16"/>
      <c r="D184" s="61"/>
      <c r="E184" s="61"/>
      <c r="F184" s="62"/>
      <c r="G184" s="62"/>
      <c r="H184" s="62"/>
      <c r="I184" s="62"/>
      <c r="J184" s="63"/>
      <c r="K184" s="63"/>
      <c r="L184" s="63"/>
      <c r="M184" s="61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16"/>
      <c r="B185" s="16"/>
      <c r="C185" s="16"/>
      <c r="D185" s="61"/>
      <c r="E185" s="61"/>
      <c r="F185" s="62"/>
      <c r="G185" s="62"/>
      <c r="H185" s="62"/>
      <c r="I185" s="62"/>
      <c r="J185" s="63"/>
      <c r="K185" s="63"/>
      <c r="L185" s="63"/>
      <c r="M185" s="61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16"/>
      <c r="B186" s="16"/>
      <c r="C186" s="16"/>
      <c r="D186" s="61"/>
      <c r="E186" s="61"/>
      <c r="F186" s="62"/>
      <c r="G186" s="62"/>
      <c r="H186" s="62"/>
      <c r="I186" s="62"/>
      <c r="J186" s="63"/>
      <c r="K186" s="63"/>
      <c r="L186" s="63"/>
      <c r="M186" s="61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16"/>
      <c r="B187" s="16"/>
      <c r="C187" s="16"/>
      <c r="D187" s="61"/>
      <c r="E187" s="61"/>
      <c r="F187" s="62"/>
      <c r="G187" s="62"/>
      <c r="H187" s="62"/>
      <c r="I187" s="62"/>
      <c r="J187" s="63"/>
      <c r="K187" s="63"/>
      <c r="L187" s="63"/>
      <c r="M187" s="61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16"/>
      <c r="B188" s="16"/>
      <c r="C188" s="16"/>
      <c r="D188" s="61"/>
      <c r="E188" s="61"/>
      <c r="F188" s="62"/>
      <c r="G188" s="62"/>
      <c r="H188" s="62"/>
      <c r="I188" s="62"/>
      <c r="J188" s="63"/>
      <c r="K188" s="63"/>
      <c r="L188" s="63"/>
      <c r="M188" s="61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16"/>
      <c r="B189" s="16"/>
      <c r="C189" s="16"/>
      <c r="D189" s="61"/>
      <c r="E189" s="61"/>
      <c r="F189" s="62"/>
      <c r="G189" s="62"/>
      <c r="H189" s="62"/>
      <c r="I189" s="62"/>
      <c r="J189" s="63"/>
      <c r="K189" s="63"/>
      <c r="L189" s="63"/>
      <c r="M189" s="61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16"/>
      <c r="B190" s="16"/>
      <c r="C190" s="16"/>
      <c r="D190" s="61"/>
      <c r="E190" s="61"/>
      <c r="F190" s="62"/>
      <c r="G190" s="62"/>
      <c r="H190" s="62"/>
      <c r="I190" s="62"/>
      <c r="J190" s="63"/>
      <c r="K190" s="63"/>
      <c r="L190" s="63"/>
      <c r="M190" s="61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16"/>
      <c r="B191" s="16"/>
      <c r="C191" s="16"/>
      <c r="D191" s="61"/>
      <c r="E191" s="61"/>
      <c r="F191" s="62"/>
      <c r="G191" s="62"/>
      <c r="H191" s="62"/>
      <c r="I191" s="62"/>
      <c r="J191" s="63"/>
      <c r="K191" s="63"/>
      <c r="L191" s="63"/>
      <c r="M191" s="61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16"/>
      <c r="B192" s="16"/>
      <c r="C192" s="16"/>
      <c r="D192" s="61"/>
      <c r="E192" s="61"/>
      <c r="F192" s="62"/>
      <c r="G192" s="62"/>
      <c r="H192" s="62"/>
      <c r="I192" s="62"/>
      <c r="J192" s="63"/>
      <c r="K192" s="63"/>
      <c r="L192" s="63"/>
      <c r="M192" s="61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16"/>
      <c r="B193" s="16"/>
      <c r="C193" s="16"/>
      <c r="D193" s="61"/>
      <c r="E193" s="61"/>
      <c r="F193" s="62"/>
      <c r="G193" s="62"/>
      <c r="H193" s="62"/>
      <c r="I193" s="62"/>
      <c r="J193" s="63"/>
      <c r="K193" s="63"/>
      <c r="L193" s="63"/>
      <c r="M193" s="61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16"/>
      <c r="B194" s="16"/>
      <c r="C194" s="16"/>
      <c r="D194" s="61"/>
      <c r="E194" s="61"/>
      <c r="F194" s="62"/>
      <c r="G194" s="62"/>
      <c r="H194" s="62"/>
      <c r="I194" s="62"/>
      <c r="J194" s="63"/>
      <c r="K194" s="63"/>
      <c r="L194" s="63"/>
      <c r="M194" s="61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16"/>
      <c r="B195" s="16"/>
      <c r="C195" s="16"/>
      <c r="D195" s="61"/>
      <c r="E195" s="61"/>
      <c r="F195" s="62"/>
      <c r="G195" s="62"/>
      <c r="H195" s="62"/>
      <c r="I195" s="62"/>
      <c r="J195" s="63"/>
      <c r="K195" s="63"/>
      <c r="L195" s="63"/>
      <c r="M195" s="61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16"/>
      <c r="B196" s="16"/>
      <c r="C196" s="16"/>
      <c r="D196" s="61"/>
      <c r="E196" s="61"/>
      <c r="F196" s="62"/>
      <c r="G196" s="62"/>
      <c r="H196" s="62"/>
      <c r="I196" s="62"/>
      <c r="J196" s="63"/>
      <c r="K196" s="63"/>
      <c r="L196" s="63"/>
      <c r="M196" s="61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12"/>
      <c r="B197" s="12"/>
      <c r="C197" s="12"/>
      <c r="D197" s="61"/>
      <c r="E197" s="61"/>
      <c r="F197" s="62"/>
      <c r="G197" s="62"/>
      <c r="H197" s="62"/>
      <c r="I197" s="62"/>
      <c r="J197" s="63"/>
      <c r="K197" s="63"/>
      <c r="L197" s="63"/>
      <c r="M197" s="61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0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2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</row>
    <row r="199" ht="28.5" customHeight="1">
      <c r="A199" s="54" t="s">
        <v>35</v>
      </c>
      <c r="B199" s="54">
        <v>11262.0</v>
      </c>
      <c r="C199" s="55" t="s">
        <v>37</v>
      </c>
      <c r="D199" s="56" t="s">
        <v>22</v>
      </c>
      <c r="E199" s="57" t="s">
        <v>23</v>
      </c>
      <c r="F199" s="55" t="s">
        <v>4</v>
      </c>
      <c r="G199" s="55" t="s">
        <v>5</v>
      </c>
      <c r="H199" s="55" t="s">
        <v>6</v>
      </c>
      <c r="I199" s="55" t="s">
        <v>7</v>
      </c>
      <c r="J199" s="58" t="s">
        <v>8</v>
      </c>
      <c r="K199" s="58" t="s">
        <v>9</v>
      </c>
      <c r="L199" s="58" t="s">
        <v>10</v>
      </c>
      <c r="M199" s="57" t="s">
        <v>11</v>
      </c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0" customHeight="1">
      <c r="A200" s="16"/>
      <c r="B200" s="16"/>
      <c r="C200" s="16"/>
      <c r="D200" s="59"/>
      <c r="E200" s="12"/>
      <c r="F200" s="12"/>
      <c r="G200" s="12"/>
      <c r="H200" s="12"/>
      <c r="I200" s="12"/>
      <c r="J200" s="12"/>
      <c r="K200" s="12"/>
      <c r="L200" s="12"/>
      <c r="M200" s="12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16"/>
      <c r="B201" s="16"/>
      <c r="C201" s="16"/>
      <c r="D201" s="60">
        <v>45242.0</v>
      </c>
      <c r="E201" s="61">
        <v>45273.0</v>
      </c>
      <c r="F201" s="62">
        <v>162894.0</v>
      </c>
      <c r="G201" s="62">
        <v>161792.0</v>
      </c>
      <c r="H201" s="62">
        <v>1102.0</v>
      </c>
      <c r="I201" s="62">
        <v>862.57</v>
      </c>
      <c r="J201" s="63">
        <v>85550.0</v>
      </c>
      <c r="K201" s="64">
        <v>30203.0</v>
      </c>
      <c r="L201" s="63">
        <v>1051154.0</v>
      </c>
      <c r="M201" s="61">
        <v>45296.0</v>
      </c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16"/>
      <c r="B202" s="16"/>
      <c r="C202" s="16"/>
      <c r="D202" s="60">
        <v>45274.0</v>
      </c>
      <c r="E202" s="61">
        <v>45303.0</v>
      </c>
      <c r="F202" s="62">
        <v>164093.0</v>
      </c>
      <c r="G202" s="62">
        <v>162894.0</v>
      </c>
      <c r="H202" s="62">
        <v>1199.0</v>
      </c>
      <c r="I202" s="62">
        <v>867.74</v>
      </c>
      <c r="J202" s="63">
        <v>93639.0</v>
      </c>
      <c r="K202" s="63">
        <v>30023.0</v>
      </c>
      <c r="L202" s="63">
        <v>1164273.0</v>
      </c>
      <c r="M202" s="61">
        <v>45324.0</v>
      </c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16"/>
      <c r="B203" s="16"/>
      <c r="C203" s="16"/>
      <c r="D203" s="61">
        <v>45335.0</v>
      </c>
      <c r="E203" s="61">
        <v>45362.0</v>
      </c>
      <c r="F203" s="62">
        <v>166773.0</v>
      </c>
      <c r="G203" s="62">
        <v>165296.0</v>
      </c>
      <c r="H203" s="62">
        <v>1477.0</v>
      </c>
      <c r="I203" s="62">
        <v>884.23</v>
      </c>
      <c r="J203" s="63">
        <v>117542.0</v>
      </c>
      <c r="K203" s="63">
        <v>31589.0</v>
      </c>
      <c r="L203" s="63">
        <v>1716355.0</v>
      </c>
      <c r="M203" s="61">
        <v>45384.0</v>
      </c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16"/>
      <c r="B204" s="16"/>
      <c r="C204" s="16"/>
      <c r="D204" s="61">
        <v>45363.0</v>
      </c>
      <c r="E204" s="61">
        <v>45393.0</v>
      </c>
      <c r="F204" s="62">
        <v>168184.0</v>
      </c>
      <c r="G204" s="62">
        <v>166773.0</v>
      </c>
      <c r="H204" s="62">
        <v>1411.0</v>
      </c>
      <c r="I204" s="62">
        <v>924.99</v>
      </c>
      <c r="J204" s="63">
        <v>117465.0</v>
      </c>
      <c r="K204" s="63">
        <v>31963.0</v>
      </c>
      <c r="L204" s="63">
        <v>1755790.0</v>
      </c>
      <c r="M204" s="61">
        <v>45414.0</v>
      </c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16"/>
      <c r="B205" s="16"/>
      <c r="C205" s="16"/>
      <c r="D205" s="61">
        <v>45394.0</v>
      </c>
      <c r="E205" s="61">
        <v>45423.0</v>
      </c>
      <c r="F205" s="62">
        <v>169257.0</v>
      </c>
      <c r="G205" s="62">
        <v>168184.0</v>
      </c>
      <c r="H205" s="62">
        <v>1073.0</v>
      </c>
      <c r="I205" s="62">
        <v>934.0</v>
      </c>
      <c r="J205" s="63">
        <v>90197.0</v>
      </c>
      <c r="K205" s="63">
        <v>32117.0</v>
      </c>
      <c r="L205" s="63">
        <v>1354680.0</v>
      </c>
      <c r="M205" s="61">
        <v>45447.0</v>
      </c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16"/>
      <c r="B206" s="16"/>
      <c r="C206" s="16"/>
      <c r="D206" s="61">
        <v>45424.0</v>
      </c>
      <c r="E206" s="61">
        <v>45455.0</v>
      </c>
      <c r="F206" s="62">
        <v>170836.0</v>
      </c>
      <c r="G206" s="62">
        <v>169257.0</v>
      </c>
      <c r="H206" s="62">
        <v>1579.0</v>
      </c>
      <c r="I206" s="62">
        <v>964.5</v>
      </c>
      <c r="J206" s="63">
        <v>137065.0</v>
      </c>
      <c r="K206" s="63">
        <v>32266.0</v>
      </c>
      <c r="L206" s="63">
        <v>1996870.0</v>
      </c>
      <c r="M206" s="61">
        <v>45476.0</v>
      </c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16"/>
      <c r="B207" s="16"/>
      <c r="C207" s="16"/>
      <c r="D207" s="61">
        <v>45456.0</v>
      </c>
      <c r="E207" s="61">
        <v>45485.0</v>
      </c>
      <c r="F207" s="62">
        <v>172457.0</v>
      </c>
      <c r="G207" s="62">
        <v>170836.0</v>
      </c>
      <c r="H207" s="62">
        <v>1631.0</v>
      </c>
      <c r="I207" s="62">
        <v>940.99</v>
      </c>
      <c r="J207" s="63">
        <v>122781.0</v>
      </c>
      <c r="K207" s="63">
        <v>32325.0</v>
      </c>
      <c r="L207" s="63">
        <v>1996826.0</v>
      </c>
      <c r="M207" s="61">
        <v>45506.0</v>
      </c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16"/>
      <c r="B208" s="16"/>
      <c r="C208" s="16"/>
      <c r="D208" s="61">
        <v>45486.0</v>
      </c>
      <c r="E208" s="61">
        <v>45517.0</v>
      </c>
      <c r="F208" s="62">
        <v>174188.0</v>
      </c>
      <c r="G208" s="62">
        <v>172467.0</v>
      </c>
      <c r="H208" s="62">
        <v>1721.0</v>
      </c>
      <c r="I208" s="62">
        <v>874.11</v>
      </c>
      <c r="J208" s="63">
        <v>120348.0</v>
      </c>
      <c r="K208" s="63">
        <v>34235.0</v>
      </c>
      <c r="L208" s="63">
        <v>1965495.0</v>
      </c>
      <c r="M208" s="61">
        <v>45538.0</v>
      </c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16"/>
      <c r="B209" s="16"/>
      <c r="C209" s="16"/>
      <c r="D209" s="61">
        <v>45518.0</v>
      </c>
      <c r="E209" s="61">
        <v>45547.0</v>
      </c>
      <c r="F209" s="62">
        <v>175607.0</v>
      </c>
      <c r="G209" s="62">
        <v>174188.0</v>
      </c>
      <c r="H209" s="62">
        <v>1419.0</v>
      </c>
      <c r="I209" s="62">
        <v>861.21</v>
      </c>
      <c r="J209" s="63">
        <v>109986.0</v>
      </c>
      <c r="K209" s="63">
        <v>34344.0</v>
      </c>
      <c r="L209" s="63">
        <v>1614998.0</v>
      </c>
      <c r="M209" s="61">
        <v>45567.0</v>
      </c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16"/>
      <c r="B210" s="16"/>
      <c r="C210" s="16"/>
      <c r="D210" s="61">
        <v>45548.0</v>
      </c>
      <c r="E210" s="61">
        <v>45577.0</v>
      </c>
      <c r="F210" s="62">
        <v>177148.0</v>
      </c>
      <c r="G210" s="62">
        <v>175607.0</v>
      </c>
      <c r="H210" s="62">
        <v>1541.0</v>
      </c>
      <c r="I210" s="62">
        <v>879.4</v>
      </c>
      <c r="J210" s="63">
        <v>121965.0</v>
      </c>
      <c r="K210" s="63">
        <v>34562.0</v>
      </c>
      <c r="L210" s="63">
        <v>1782731.0</v>
      </c>
      <c r="M210" s="61">
        <v>45601.0</v>
      </c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16"/>
      <c r="B211" s="16"/>
      <c r="C211" s="16"/>
      <c r="D211" s="61">
        <v>45578.0</v>
      </c>
      <c r="E211" s="61">
        <v>45609.0</v>
      </c>
      <c r="F211" s="62">
        <v>179116.0</v>
      </c>
      <c r="G211" s="62">
        <v>177148.0</v>
      </c>
      <c r="H211" s="62">
        <v>1968.0</v>
      </c>
      <c r="I211" s="62">
        <v>931.74</v>
      </c>
      <c r="J211" s="63">
        <v>146694.0</v>
      </c>
      <c r="K211" s="63">
        <v>34737.0</v>
      </c>
      <c r="L211" s="63">
        <v>2419563.0</v>
      </c>
      <c r="M211" s="61">
        <v>45630.0</v>
      </c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16"/>
      <c r="B212" s="16"/>
      <c r="C212" s="16"/>
      <c r="D212" s="17" t="s">
        <v>16</v>
      </c>
      <c r="E212" s="2"/>
      <c r="F212" s="2"/>
      <c r="G212" s="2"/>
      <c r="H212" s="2"/>
      <c r="I212" s="2"/>
      <c r="J212" s="2"/>
      <c r="K212" s="2"/>
      <c r="L212" s="2"/>
      <c r="M212" s="3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16"/>
      <c r="B213" s="16"/>
      <c r="C213" s="16"/>
      <c r="D213" s="61">
        <v>46005.0</v>
      </c>
      <c r="E213" s="61">
        <v>45670.0</v>
      </c>
      <c r="F213" s="62">
        <v>182938.0</v>
      </c>
      <c r="G213" s="62">
        <v>181046.0</v>
      </c>
      <c r="H213" s="62">
        <v>1892.0</v>
      </c>
      <c r="I213" s="62">
        <v>977.92</v>
      </c>
      <c r="J213" s="63">
        <v>148019.0</v>
      </c>
      <c r="K213" s="63">
        <v>34803.0</v>
      </c>
      <c r="L213" s="63">
        <v>2403111.0</v>
      </c>
      <c r="M213" s="61">
        <v>45691.0</v>
      </c>
      <c r="N213" s="18">
        <v>45658.0</v>
      </c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16"/>
      <c r="B214" s="16"/>
      <c r="C214" s="16"/>
      <c r="D214" s="61"/>
      <c r="E214" s="61"/>
      <c r="F214" s="62"/>
      <c r="G214" s="62"/>
      <c r="H214" s="62"/>
      <c r="I214" s="62"/>
      <c r="J214" s="63"/>
      <c r="K214" s="63"/>
      <c r="L214" s="63"/>
      <c r="M214" s="61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16"/>
      <c r="B215" s="16"/>
      <c r="C215" s="16"/>
      <c r="D215" s="61"/>
      <c r="E215" s="61"/>
      <c r="F215" s="62"/>
      <c r="G215" s="62"/>
      <c r="H215" s="62"/>
      <c r="I215" s="62"/>
      <c r="J215" s="63"/>
      <c r="K215" s="63"/>
      <c r="L215" s="63"/>
      <c r="M215" s="61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16"/>
      <c r="B216" s="16"/>
      <c r="C216" s="16"/>
      <c r="D216" s="61"/>
      <c r="E216" s="61"/>
      <c r="F216" s="62"/>
      <c r="G216" s="62"/>
      <c r="H216" s="62"/>
      <c r="I216" s="62"/>
      <c r="J216" s="63"/>
      <c r="K216" s="63"/>
      <c r="L216" s="63"/>
      <c r="M216" s="61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16"/>
      <c r="B217" s="16"/>
      <c r="C217" s="16"/>
      <c r="D217" s="61"/>
      <c r="E217" s="61"/>
      <c r="F217" s="62"/>
      <c r="G217" s="62"/>
      <c r="H217" s="62"/>
      <c r="I217" s="62"/>
      <c r="J217" s="63"/>
      <c r="K217" s="63"/>
      <c r="L217" s="63"/>
      <c r="M217" s="61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16"/>
      <c r="B218" s="16"/>
      <c r="C218" s="16"/>
      <c r="D218" s="61"/>
      <c r="E218" s="61"/>
      <c r="F218" s="62"/>
      <c r="G218" s="62"/>
      <c r="H218" s="62"/>
      <c r="I218" s="62"/>
      <c r="J218" s="63"/>
      <c r="K218" s="63"/>
      <c r="L218" s="63"/>
      <c r="M218" s="61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16"/>
      <c r="B219" s="16"/>
      <c r="C219" s="16"/>
      <c r="D219" s="61"/>
      <c r="E219" s="61"/>
      <c r="F219" s="62"/>
      <c r="G219" s="62"/>
      <c r="H219" s="62"/>
      <c r="I219" s="62"/>
      <c r="J219" s="63"/>
      <c r="K219" s="63"/>
      <c r="L219" s="63"/>
      <c r="M219" s="61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16"/>
      <c r="B220" s="16"/>
      <c r="C220" s="16"/>
      <c r="D220" s="61"/>
      <c r="E220" s="61"/>
      <c r="F220" s="62"/>
      <c r="G220" s="62"/>
      <c r="H220" s="62"/>
      <c r="I220" s="62"/>
      <c r="J220" s="63"/>
      <c r="K220" s="63"/>
      <c r="L220" s="63"/>
      <c r="M220" s="61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16"/>
      <c r="B221" s="16"/>
      <c r="C221" s="16"/>
      <c r="D221" s="61"/>
      <c r="E221" s="61"/>
      <c r="F221" s="62"/>
      <c r="G221" s="62"/>
      <c r="H221" s="62"/>
      <c r="I221" s="62"/>
      <c r="J221" s="63"/>
      <c r="K221" s="63"/>
      <c r="L221" s="63"/>
      <c r="M221" s="61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16"/>
      <c r="B222" s="16"/>
      <c r="C222" s="16"/>
      <c r="D222" s="61"/>
      <c r="E222" s="61"/>
      <c r="F222" s="62"/>
      <c r="G222" s="62"/>
      <c r="H222" s="62"/>
      <c r="I222" s="62"/>
      <c r="J222" s="63"/>
      <c r="K222" s="63"/>
      <c r="L222" s="63"/>
      <c r="M222" s="61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12"/>
      <c r="B223" s="12"/>
      <c r="C223" s="12"/>
      <c r="D223" s="61"/>
      <c r="E223" s="61"/>
      <c r="F223" s="62"/>
      <c r="G223" s="62"/>
      <c r="H223" s="62"/>
      <c r="I223" s="62"/>
      <c r="J223" s="63"/>
      <c r="K223" s="63"/>
      <c r="L223" s="63"/>
      <c r="M223" s="61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0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2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</row>
    <row r="225" ht="28.5" customHeight="1">
      <c r="A225" s="55" t="s">
        <v>35</v>
      </c>
      <c r="B225" s="54">
        <v>109960.0</v>
      </c>
      <c r="C225" s="55" t="s">
        <v>38</v>
      </c>
      <c r="D225" s="56" t="s">
        <v>22</v>
      </c>
      <c r="E225" s="57" t="s">
        <v>23</v>
      </c>
      <c r="F225" s="55" t="s">
        <v>4</v>
      </c>
      <c r="G225" s="55" t="s">
        <v>5</v>
      </c>
      <c r="H225" s="55" t="s">
        <v>6</v>
      </c>
      <c r="I225" s="55" t="s">
        <v>7</v>
      </c>
      <c r="J225" s="58" t="s">
        <v>8</v>
      </c>
      <c r="K225" s="58" t="s">
        <v>9</v>
      </c>
      <c r="L225" s="58" t="s">
        <v>10</v>
      </c>
      <c r="M225" s="57" t="s">
        <v>11</v>
      </c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0" customHeight="1">
      <c r="A226" s="16"/>
      <c r="B226" s="16"/>
      <c r="C226" s="16"/>
      <c r="D226" s="59"/>
      <c r="E226" s="12"/>
      <c r="F226" s="12"/>
      <c r="G226" s="12"/>
      <c r="H226" s="12"/>
      <c r="I226" s="12"/>
      <c r="J226" s="12"/>
      <c r="K226" s="12"/>
      <c r="L226" s="12"/>
      <c r="M226" s="12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4.25" customHeight="1">
      <c r="A227" s="16"/>
      <c r="B227" s="16"/>
      <c r="C227" s="16"/>
      <c r="D227" s="60">
        <v>45242.0</v>
      </c>
      <c r="E227" s="61">
        <v>45273.0</v>
      </c>
      <c r="F227" s="62">
        <v>24541.0</v>
      </c>
      <c r="G227" s="62">
        <v>24492.0</v>
      </c>
      <c r="H227" s="62">
        <v>49.0</v>
      </c>
      <c r="I227" s="62">
        <v>933.58</v>
      </c>
      <c r="J227" s="63">
        <v>20034.0</v>
      </c>
      <c r="K227" s="63">
        <v>0.0</v>
      </c>
      <c r="L227" s="63">
        <v>59774.0</v>
      </c>
      <c r="M227" s="61">
        <v>45295.0</v>
      </c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4.25" customHeight="1">
      <c r="A228" s="16"/>
      <c r="B228" s="16"/>
      <c r="C228" s="16"/>
      <c r="D228" s="60">
        <v>45274.0</v>
      </c>
      <c r="E228" s="61">
        <v>45303.0</v>
      </c>
      <c r="F228" s="62">
        <v>24584.0</v>
      </c>
      <c r="G228" s="62">
        <v>24541.0</v>
      </c>
      <c r="H228" s="62">
        <v>43.0</v>
      </c>
      <c r="I228" s="62">
        <v>939.18</v>
      </c>
      <c r="J228" s="63">
        <v>20132.0</v>
      </c>
      <c r="K228" s="63">
        <v>0.0</v>
      </c>
      <c r="L228" s="63">
        <v>68594.0</v>
      </c>
      <c r="M228" s="61">
        <v>45324.0</v>
      </c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0" customHeight="1">
      <c r="A229" s="16"/>
      <c r="B229" s="16"/>
      <c r="C229" s="16"/>
      <c r="D229" s="61">
        <v>45335.0</v>
      </c>
      <c r="E229" s="61">
        <v>45362.0</v>
      </c>
      <c r="F229" s="62">
        <v>24691.0</v>
      </c>
      <c r="G229" s="62">
        <v>24633.0</v>
      </c>
      <c r="H229" s="62">
        <v>58.0</v>
      </c>
      <c r="I229" s="62">
        <v>941.79</v>
      </c>
      <c r="J229" s="63">
        <v>20417.0</v>
      </c>
      <c r="K229" s="63">
        <v>0.0</v>
      </c>
      <c r="L229" s="63">
        <v>85966.0</v>
      </c>
      <c r="M229" s="61">
        <v>45384.0</v>
      </c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0" customHeight="1">
      <c r="A230" s="16"/>
      <c r="B230" s="16"/>
      <c r="C230" s="16"/>
      <c r="D230" s="61">
        <v>45363.0</v>
      </c>
      <c r="E230" s="61">
        <v>45393.0</v>
      </c>
      <c r="F230" s="62">
        <v>20731.0</v>
      </c>
      <c r="G230" s="62">
        <v>24691.0</v>
      </c>
      <c r="H230" s="62">
        <v>40.0</v>
      </c>
      <c r="I230" s="62">
        <v>982.77</v>
      </c>
      <c r="J230" s="63">
        <v>20417.0</v>
      </c>
      <c r="K230" s="63">
        <v>0.0</v>
      </c>
      <c r="L230" s="63">
        <v>67590.0</v>
      </c>
      <c r="M230" s="61">
        <v>45414.0</v>
      </c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0" customHeight="1">
      <c r="A231" s="16"/>
      <c r="B231" s="16"/>
      <c r="C231" s="16"/>
      <c r="D231" s="61">
        <v>45394.0</v>
      </c>
      <c r="E231" s="61">
        <v>45423.0</v>
      </c>
      <c r="F231" s="62">
        <v>24775.0</v>
      </c>
      <c r="G231" s="62">
        <v>24731.0</v>
      </c>
      <c r="H231" s="62">
        <v>44.0</v>
      </c>
      <c r="I231" s="62">
        <v>992.75</v>
      </c>
      <c r="J231" s="63">
        <v>20417.0</v>
      </c>
      <c r="K231" s="63">
        <v>0.0</v>
      </c>
      <c r="L231" s="63">
        <v>72834.0</v>
      </c>
      <c r="M231" s="61">
        <v>45447.0</v>
      </c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0" customHeight="1">
      <c r="A232" s="16"/>
      <c r="B232" s="16"/>
      <c r="C232" s="16"/>
      <c r="D232" s="61">
        <v>45424.0</v>
      </c>
      <c r="E232" s="61">
        <v>45455.0</v>
      </c>
      <c r="F232" s="62">
        <v>24820.0</v>
      </c>
      <c r="G232" s="62">
        <v>24775.0</v>
      </c>
      <c r="H232" s="62">
        <v>45.0</v>
      </c>
      <c r="I232" s="62">
        <v>1022.8</v>
      </c>
      <c r="J232" s="63">
        <v>20894.0</v>
      </c>
      <c r="K232" s="63">
        <v>0.0</v>
      </c>
      <c r="L232" s="63">
        <v>76125.0</v>
      </c>
      <c r="M232" s="61">
        <v>45476.0</v>
      </c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0" customHeight="1">
      <c r="A233" s="16"/>
      <c r="B233" s="16"/>
      <c r="C233" s="16"/>
      <c r="D233" s="61">
        <v>45456.0</v>
      </c>
      <c r="E233" s="61">
        <v>45485.0</v>
      </c>
      <c r="F233" s="62">
        <v>24857.0</v>
      </c>
      <c r="G233" s="62">
        <v>24820.0</v>
      </c>
      <c r="H233" s="62">
        <v>47.0</v>
      </c>
      <c r="I233" s="62">
        <v>998.64</v>
      </c>
      <c r="J233" s="63">
        <v>20984.0</v>
      </c>
      <c r="K233" s="63">
        <v>0.0</v>
      </c>
      <c r="L233" s="63">
        <v>77307.0</v>
      </c>
      <c r="M233" s="61">
        <v>45506.0</v>
      </c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0" customHeight="1">
      <c r="A234" s="16"/>
      <c r="B234" s="16"/>
      <c r="C234" s="16"/>
      <c r="D234" s="61">
        <v>45486.0</v>
      </c>
      <c r="E234" s="61">
        <v>45517.0</v>
      </c>
      <c r="F234" s="62">
        <v>24910.0</v>
      </c>
      <c r="G234" s="62">
        <v>24867.0</v>
      </c>
      <c r="H234" s="62">
        <v>43.0</v>
      </c>
      <c r="I234" s="62">
        <v>931.81</v>
      </c>
      <c r="J234" s="63">
        <v>20984.0</v>
      </c>
      <c r="K234" s="63">
        <v>0.0</v>
      </c>
      <c r="L234" s="63">
        <v>69240.0</v>
      </c>
      <c r="M234" s="61">
        <v>45538.0</v>
      </c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0" customHeight="1">
      <c r="A235" s="16"/>
      <c r="B235" s="16"/>
      <c r="C235" s="16"/>
      <c r="D235" s="61">
        <v>45518.0</v>
      </c>
      <c r="E235" s="61">
        <v>45547.0</v>
      </c>
      <c r="F235" s="62">
        <v>24952.0</v>
      </c>
      <c r="G235" s="62">
        <v>24910.0</v>
      </c>
      <c r="H235" s="62">
        <v>42.0</v>
      </c>
      <c r="I235" s="62">
        <v>915.13</v>
      </c>
      <c r="J235" s="63">
        <v>21096.0</v>
      </c>
      <c r="K235" s="63">
        <v>0.0</v>
      </c>
      <c r="L235" s="63">
        <v>67331.0</v>
      </c>
      <c r="M235" s="61">
        <v>45567.0</v>
      </c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0" customHeight="1">
      <c r="A236" s="16"/>
      <c r="B236" s="16"/>
      <c r="C236" s="16"/>
      <c r="D236" s="61">
        <v>45548.0</v>
      </c>
      <c r="E236" s="61">
        <v>45577.0</v>
      </c>
      <c r="F236" s="62">
        <v>24994.0</v>
      </c>
      <c r="G236" s="62">
        <v>24952.0</v>
      </c>
      <c r="H236" s="62">
        <v>42.0</v>
      </c>
      <c r="I236" s="62">
        <v>928.27</v>
      </c>
      <c r="J236" s="63">
        <v>21093.0</v>
      </c>
      <c r="K236" s="63">
        <v>0.0</v>
      </c>
      <c r="L236" s="63">
        <v>67879.0</v>
      </c>
      <c r="M236" s="61">
        <v>45601.0</v>
      </c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0" customHeight="1">
      <c r="A237" s="16"/>
      <c r="B237" s="16"/>
      <c r="C237" s="16"/>
      <c r="D237" s="61">
        <v>45578.0</v>
      </c>
      <c r="E237" s="61">
        <v>45609.0</v>
      </c>
      <c r="F237" s="62">
        <v>25034.0</v>
      </c>
      <c r="G237" s="62">
        <v>24994.0</v>
      </c>
      <c r="H237" s="62">
        <v>40.0</v>
      </c>
      <c r="I237" s="62">
        <v>976.89</v>
      </c>
      <c r="J237" s="63">
        <v>21143.0</v>
      </c>
      <c r="K237" s="63">
        <v>0.0</v>
      </c>
      <c r="L237" s="63">
        <v>69119.0</v>
      </c>
      <c r="M237" s="61">
        <v>45630.0</v>
      </c>
      <c r="N237" s="24"/>
      <c r="O237" s="66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0" customHeight="1">
      <c r="A238" s="16"/>
      <c r="B238" s="16"/>
      <c r="C238" s="16"/>
      <c r="D238" s="61">
        <v>45610.0</v>
      </c>
      <c r="E238" s="61">
        <v>45639.0</v>
      </c>
      <c r="F238" s="62">
        <v>25075.0</v>
      </c>
      <c r="G238" s="62">
        <v>25034.0</v>
      </c>
      <c r="H238" s="62">
        <v>41.0</v>
      </c>
      <c r="I238" s="62">
        <v>999.33</v>
      </c>
      <c r="J238" s="63">
        <v>21115.0</v>
      </c>
      <c r="K238" s="63">
        <v>0.0</v>
      </c>
      <c r="L238" s="63">
        <v>70283.0</v>
      </c>
      <c r="M238" s="61">
        <v>45660.0</v>
      </c>
      <c r="N238" s="24"/>
      <c r="O238" s="66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36.75" customHeight="1">
      <c r="A239" s="16"/>
      <c r="B239" s="16"/>
      <c r="C239" s="16"/>
      <c r="D239" s="17" t="s">
        <v>16</v>
      </c>
      <c r="E239" s="2"/>
      <c r="F239" s="2"/>
      <c r="G239" s="2"/>
      <c r="H239" s="2"/>
      <c r="I239" s="2"/>
      <c r="J239" s="2"/>
      <c r="K239" s="2"/>
      <c r="L239" s="2"/>
      <c r="M239" s="3"/>
      <c r="N239" s="24"/>
      <c r="O239" s="66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0" customHeight="1">
      <c r="A240" s="16"/>
      <c r="B240" s="16"/>
      <c r="C240" s="16"/>
      <c r="D240" s="61">
        <v>45640.0</v>
      </c>
      <c r="E240" s="61">
        <v>45670.0</v>
      </c>
      <c r="F240" s="62">
        <v>25111.0</v>
      </c>
      <c r="G240" s="62">
        <v>25075.0</v>
      </c>
      <c r="H240" s="62">
        <v>36.0</v>
      </c>
      <c r="I240" s="62">
        <v>1008.75</v>
      </c>
      <c r="J240" s="63">
        <v>21171.0</v>
      </c>
      <c r="K240" s="63">
        <v>0.0</v>
      </c>
      <c r="L240" s="63">
        <v>64749.0</v>
      </c>
      <c r="M240" s="61">
        <v>45691.0</v>
      </c>
      <c r="N240" s="24" t="s">
        <v>39</v>
      </c>
      <c r="O240" s="66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0" customHeight="1">
      <c r="A241" s="16"/>
      <c r="B241" s="16"/>
      <c r="C241" s="16"/>
      <c r="D241" s="61"/>
      <c r="E241" s="61"/>
      <c r="F241" s="62"/>
      <c r="G241" s="62"/>
      <c r="H241" s="62"/>
      <c r="I241" s="62"/>
      <c r="J241" s="63"/>
      <c r="K241" s="63"/>
      <c r="L241" s="63"/>
      <c r="M241" s="61"/>
      <c r="N241" s="24"/>
      <c r="O241" s="66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0" customHeight="1">
      <c r="A242" s="16"/>
      <c r="B242" s="16"/>
      <c r="C242" s="16"/>
      <c r="D242" s="61"/>
      <c r="E242" s="61"/>
      <c r="F242" s="62"/>
      <c r="G242" s="62"/>
      <c r="H242" s="62"/>
      <c r="I242" s="62"/>
      <c r="J242" s="63"/>
      <c r="K242" s="63"/>
      <c r="L242" s="63"/>
      <c r="M242" s="61"/>
      <c r="N242" s="24"/>
      <c r="O242" s="66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0" customHeight="1">
      <c r="A243" s="16"/>
      <c r="B243" s="16"/>
      <c r="C243" s="16"/>
      <c r="D243" s="61"/>
      <c r="E243" s="61"/>
      <c r="F243" s="62"/>
      <c r="G243" s="62"/>
      <c r="H243" s="62"/>
      <c r="I243" s="62"/>
      <c r="J243" s="63"/>
      <c r="K243" s="63"/>
      <c r="L243" s="63"/>
      <c r="M243" s="61"/>
      <c r="N243" s="24"/>
      <c r="O243" s="66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0" customHeight="1">
      <c r="A244" s="16"/>
      <c r="B244" s="16"/>
      <c r="C244" s="16"/>
      <c r="D244" s="61"/>
      <c r="E244" s="61"/>
      <c r="F244" s="62"/>
      <c r="G244" s="62"/>
      <c r="H244" s="62"/>
      <c r="I244" s="62"/>
      <c r="J244" s="63"/>
      <c r="K244" s="63"/>
      <c r="L244" s="63"/>
      <c r="M244" s="61"/>
      <c r="N244" s="24"/>
      <c r="O244" s="66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0" customHeight="1">
      <c r="A245" s="16"/>
      <c r="B245" s="16"/>
      <c r="C245" s="16"/>
      <c r="D245" s="61"/>
      <c r="E245" s="61"/>
      <c r="F245" s="62"/>
      <c r="G245" s="62"/>
      <c r="H245" s="62"/>
      <c r="I245" s="62"/>
      <c r="J245" s="63"/>
      <c r="K245" s="63"/>
      <c r="L245" s="63"/>
      <c r="M245" s="61"/>
      <c r="N245" s="24"/>
      <c r="O245" s="66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0" customHeight="1">
      <c r="A246" s="16"/>
      <c r="B246" s="16"/>
      <c r="C246" s="16"/>
      <c r="D246" s="61"/>
      <c r="E246" s="61"/>
      <c r="F246" s="62"/>
      <c r="G246" s="62"/>
      <c r="H246" s="62"/>
      <c r="I246" s="62"/>
      <c r="J246" s="63"/>
      <c r="K246" s="63"/>
      <c r="L246" s="63"/>
      <c r="M246" s="61"/>
      <c r="N246" s="24"/>
      <c r="O246" s="66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0" customHeight="1">
      <c r="A247" s="16"/>
      <c r="B247" s="16"/>
      <c r="C247" s="16"/>
      <c r="D247" s="61"/>
      <c r="E247" s="61"/>
      <c r="F247" s="62"/>
      <c r="G247" s="62"/>
      <c r="H247" s="62"/>
      <c r="I247" s="62"/>
      <c r="J247" s="63"/>
      <c r="K247" s="63"/>
      <c r="L247" s="63"/>
      <c r="M247" s="61"/>
      <c r="N247" s="24"/>
      <c r="O247" s="66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0" customHeight="1">
      <c r="A248" s="16"/>
      <c r="B248" s="16"/>
      <c r="C248" s="16"/>
      <c r="D248" s="61"/>
      <c r="E248" s="61"/>
      <c r="F248" s="62"/>
      <c r="G248" s="62"/>
      <c r="H248" s="62"/>
      <c r="I248" s="62"/>
      <c r="J248" s="63"/>
      <c r="K248" s="63"/>
      <c r="L248" s="63"/>
      <c r="M248" s="61"/>
      <c r="N248" s="24"/>
      <c r="O248" s="66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0" customHeight="1">
      <c r="A249" s="16"/>
      <c r="B249" s="16"/>
      <c r="C249" s="16"/>
      <c r="D249" s="61"/>
      <c r="E249" s="61"/>
      <c r="F249" s="62"/>
      <c r="G249" s="62"/>
      <c r="H249" s="62"/>
      <c r="I249" s="62"/>
      <c r="J249" s="63"/>
      <c r="K249" s="63"/>
      <c r="L249" s="63"/>
      <c r="M249" s="61"/>
      <c r="N249" s="24"/>
      <c r="O249" s="66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0" customHeight="1">
      <c r="A250" s="16"/>
      <c r="B250" s="16"/>
      <c r="C250" s="16"/>
      <c r="D250" s="61"/>
      <c r="E250" s="61"/>
      <c r="F250" s="62"/>
      <c r="G250" s="62"/>
      <c r="H250" s="62"/>
      <c r="I250" s="62"/>
      <c r="J250" s="63"/>
      <c r="K250" s="63"/>
      <c r="L250" s="63"/>
      <c r="M250" s="61"/>
      <c r="N250" s="24"/>
      <c r="O250" s="66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0" customHeight="1">
      <c r="A251" s="16"/>
      <c r="B251" s="16"/>
      <c r="C251" s="16"/>
      <c r="D251" s="61"/>
      <c r="E251" s="61"/>
      <c r="F251" s="62"/>
      <c r="G251" s="62"/>
      <c r="H251" s="62"/>
      <c r="I251" s="62"/>
      <c r="J251" s="63"/>
      <c r="K251" s="63"/>
      <c r="L251" s="63"/>
      <c r="M251" s="61"/>
      <c r="N251" s="24"/>
      <c r="O251" s="66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0" customHeight="1">
      <c r="A252" s="16"/>
      <c r="B252" s="16"/>
      <c r="C252" s="16"/>
      <c r="D252" s="61"/>
      <c r="E252" s="61"/>
      <c r="F252" s="62"/>
      <c r="G252" s="62"/>
      <c r="H252" s="62"/>
      <c r="I252" s="62"/>
      <c r="J252" s="63"/>
      <c r="K252" s="63"/>
      <c r="L252" s="63"/>
      <c r="M252" s="61"/>
      <c r="N252" s="24"/>
      <c r="O252" s="66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0" customHeight="1">
      <c r="A253" s="16"/>
      <c r="B253" s="16"/>
      <c r="C253" s="16"/>
      <c r="D253" s="61"/>
      <c r="E253" s="61"/>
      <c r="F253" s="62"/>
      <c r="G253" s="62"/>
      <c r="H253" s="62"/>
      <c r="I253" s="62"/>
      <c r="J253" s="63"/>
      <c r="K253" s="63"/>
      <c r="L253" s="63"/>
      <c r="M253" s="61"/>
      <c r="N253" s="24"/>
      <c r="O253" s="66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0" customHeight="1">
      <c r="A254" s="16"/>
      <c r="B254" s="16"/>
      <c r="C254" s="16"/>
      <c r="D254" s="61"/>
      <c r="E254" s="61"/>
      <c r="F254" s="62"/>
      <c r="G254" s="62"/>
      <c r="H254" s="62"/>
      <c r="I254" s="62"/>
      <c r="J254" s="63"/>
      <c r="K254" s="63"/>
      <c r="L254" s="63"/>
      <c r="M254" s="61"/>
      <c r="N254" s="24"/>
      <c r="O254" s="66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0" customHeight="1">
      <c r="A255" s="16"/>
      <c r="B255" s="16"/>
      <c r="C255" s="16"/>
      <c r="D255" s="61"/>
      <c r="E255" s="61"/>
      <c r="F255" s="62"/>
      <c r="G255" s="62"/>
      <c r="H255" s="62"/>
      <c r="I255" s="62"/>
      <c r="J255" s="63"/>
      <c r="K255" s="63"/>
      <c r="L255" s="63"/>
      <c r="M255" s="61"/>
      <c r="N255" s="24"/>
      <c r="O255" s="66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0" customHeight="1">
      <c r="A256" s="16"/>
      <c r="B256" s="16"/>
      <c r="C256" s="16"/>
      <c r="D256" s="61"/>
      <c r="E256" s="61"/>
      <c r="F256" s="62"/>
      <c r="G256" s="62"/>
      <c r="H256" s="62"/>
      <c r="I256" s="62"/>
      <c r="J256" s="63"/>
      <c r="K256" s="63"/>
      <c r="L256" s="63"/>
      <c r="M256" s="61"/>
      <c r="N256" s="24"/>
      <c r="O256" s="66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0" customHeight="1">
      <c r="A257" s="16"/>
      <c r="B257" s="16"/>
      <c r="C257" s="16"/>
      <c r="D257" s="61"/>
      <c r="E257" s="61"/>
      <c r="F257" s="62"/>
      <c r="G257" s="62"/>
      <c r="H257" s="62"/>
      <c r="I257" s="62"/>
      <c r="J257" s="63"/>
      <c r="K257" s="63"/>
      <c r="L257" s="63"/>
      <c r="M257" s="61"/>
      <c r="N257" s="24"/>
      <c r="O257" s="66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0" customHeight="1">
      <c r="A258" s="12"/>
      <c r="B258" s="12"/>
      <c r="C258" s="12"/>
      <c r="D258" s="61"/>
      <c r="E258" s="61"/>
      <c r="F258" s="62"/>
      <c r="G258" s="62"/>
      <c r="H258" s="62"/>
      <c r="I258" s="62"/>
      <c r="J258" s="63"/>
      <c r="K258" s="63"/>
      <c r="L258" s="63"/>
      <c r="M258" s="61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0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2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</row>
    <row r="260" ht="15.0" customHeight="1">
      <c r="A260" s="67" t="s">
        <v>40</v>
      </c>
      <c r="B260" s="68" t="s">
        <v>41</v>
      </c>
      <c r="C260" s="68" t="s">
        <v>42</v>
      </c>
      <c r="D260" s="69" t="s">
        <v>22</v>
      </c>
      <c r="E260" s="70" t="s">
        <v>23</v>
      </c>
      <c r="F260" s="68" t="s">
        <v>29</v>
      </c>
      <c r="G260" s="68" t="s">
        <v>5</v>
      </c>
      <c r="H260" s="68" t="s">
        <v>6</v>
      </c>
      <c r="I260" s="68" t="s">
        <v>7</v>
      </c>
      <c r="J260" s="71" t="s">
        <v>8</v>
      </c>
      <c r="K260" s="71" t="s">
        <v>9</v>
      </c>
      <c r="L260" s="71" t="s">
        <v>10</v>
      </c>
      <c r="M260" s="70" t="s">
        <v>11</v>
      </c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29.25" customHeight="1">
      <c r="A261" s="16"/>
      <c r="B261" s="16"/>
      <c r="C261" s="16"/>
      <c r="D261" s="59"/>
      <c r="E261" s="12"/>
      <c r="F261" s="12"/>
      <c r="G261" s="12"/>
      <c r="H261" s="12"/>
      <c r="I261" s="12"/>
      <c r="J261" s="12"/>
      <c r="K261" s="12"/>
      <c r="L261" s="12"/>
      <c r="M261" s="12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16"/>
      <c r="B262" s="16"/>
      <c r="C262" s="16"/>
      <c r="D262" s="72">
        <v>45220.0</v>
      </c>
      <c r="E262" s="73">
        <v>45279.0</v>
      </c>
      <c r="F262" s="74">
        <v>121725.0</v>
      </c>
      <c r="G262" s="74">
        <v>119903.0</v>
      </c>
      <c r="H262" s="74">
        <v>1822.0</v>
      </c>
      <c r="I262" s="74">
        <v>862.57</v>
      </c>
      <c r="J262" s="75">
        <v>4410848.0</v>
      </c>
      <c r="K262" s="75">
        <v>117090.0</v>
      </c>
      <c r="L262" s="75">
        <v>6089547.0</v>
      </c>
      <c r="M262" s="73">
        <v>45320.0</v>
      </c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16"/>
      <c r="B263" s="16"/>
      <c r="C263" s="16"/>
      <c r="D263" s="73">
        <v>45280.0</v>
      </c>
      <c r="E263" s="73">
        <v>44976.0</v>
      </c>
      <c r="F263" s="74">
        <v>123262.0</v>
      </c>
      <c r="G263" s="74">
        <v>121725.0</v>
      </c>
      <c r="H263" s="74">
        <v>1537.0</v>
      </c>
      <c r="I263" s="74">
        <v>911.34</v>
      </c>
      <c r="J263" s="75">
        <v>4410848.0</v>
      </c>
      <c r="K263" s="75">
        <v>116352.0</v>
      </c>
      <c r="L263" s="75">
        <v>5932483.0</v>
      </c>
      <c r="M263" s="73">
        <v>45383.0</v>
      </c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16"/>
      <c r="B264" s="16"/>
      <c r="C264" s="16"/>
      <c r="D264" s="73">
        <v>45342.0</v>
      </c>
      <c r="E264" s="73">
        <v>45400.0</v>
      </c>
      <c r="F264" s="74">
        <v>123989.0</v>
      </c>
      <c r="G264" s="74">
        <v>123262.0</v>
      </c>
      <c r="H264" s="74">
        <v>727.0</v>
      </c>
      <c r="I264" s="74">
        <v>924.99</v>
      </c>
      <c r="J264" s="75">
        <v>4894760.0</v>
      </c>
      <c r="K264" s="75">
        <v>120809.0</v>
      </c>
      <c r="L264" s="75">
        <v>5822533.0</v>
      </c>
      <c r="M264" s="73">
        <v>45440.0</v>
      </c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16"/>
      <c r="B265" s="16"/>
      <c r="C265" s="16"/>
      <c r="D265" s="73">
        <v>45401.0</v>
      </c>
      <c r="E265" s="73">
        <v>45464.0</v>
      </c>
      <c r="F265" s="74">
        <v>124792.0</v>
      </c>
      <c r="G265" s="74">
        <v>123989.0</v>
      </c>
      <c r="H265" s="74">
        <v>803.0</v>
      </c>
      <c r="I265" s="74">
        <v>964.5</v>
      </c>
      <c r="J265" s="75">
        <v>4894760.0</v>
      </c>
      <c r="K265" s="75">
        <v>121072.0</v>
      </c>
      <c r="L265" s="75">
        <v>5945226.0</v>
      </c>
      <c r="M265" s="73">
        <v>45506.0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16"/>
      <c r="B266" s="16"/>
      <c r="C266" s="16"/>
      <c r="D266" s="73">
        <v>45465.0</v>
      </c>
      <c r="E266" s="73">
        <v>45526.0</v>
      </c>
      <c r="F266" s="74">
        <v>125040.0</v>
      </c>
      <c r="G266" s="74">
        <v>124792.0</v>
      </c>
      <c r="H266" s="74">
        <v>248.0</v>
      </c>
      <c r="I266" s="74">
        <v>874.11</v>
      </c>
      <c r="J266" s="75">
        <v>4894760.0</v>
      </c>
      <c r="K266" s="75">
        <v>123226.0</v>
      </c>
      <c r="L266" s="75">
        <v>5278976.0</v>
      </c>
      <c r="M266" s="73">
        <v>45569.0</v>
      </c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16"/>
      <c r="B267" s="16"/>
      <c r="C267" s="16"/>
      <c r="D267" s="73">
        <v>45527.0</v>
      </c>
      <c r="E267" s="73">
        <v>45586.0</v>
      </c>
      <c r="F267" s="74">
        <v>126391.0</v>
      </c>
      <c r="G267" s="74">
        <v>125040.0</v>
      </c>
      <c r="H267" s="74">
        <v>1351.0</v>
      </c>
      <c r="I267" s="74">
        <v>879.4</v>
      </c>
      <c r="J267" s="75">
        <v>5506605.0</v>
      </c>
      <c r="K267" s="75">
        <v>121970.0</v>
      </c>
      <c r="L267" s="75">
        <v>7054273.0</v>
      </c>
      <c r="M267" s="73">
        <v>45629.0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16"/>
      <c r="B268" s="16"/>
      <c r="C268" s="16"/>
      <c r="D268" s="17" t="s">
        <v>16</v>
      </c>
      <c r="E268" s="2"/>
      <c r="F268" s="2"/>
      <c r="G268" s="2"/>
      <c r="H268" s="2"/>
      <c r="I268" s="2"/>
      <c r="J268" s="2"/>
      <c r="K268" s="2"/>
      <c r="L268" s="2"/>
      <c r="M268" s="3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16"/>
      <c r="B269" s="16"/>
      <c r="C269" s="16"/>
      <c r="D269" s="73">
        <v>45587.0</v>
      </c>
      <c r="E269" s="73">
        <v>45645.0</v>
      </c>
      <c r="F269" s="76">
        <v>127189.0</v>
      </c>
      <c r="G269" s="76">
        <v>126391.0</v>
      </c>
      <c r="H269" s="76">
        <v>798.0</v>
      </c>
      <c r="I269" s="76">
        <v>969.09</v>
      </c>
      <c r="J269" s="77">
        <v>6118450.0</v>
      </c>
      <c r="K269" s="75">
        <v>121970.0</v>
      </c>
      <c r="L269" s="75">
        <v>7126289.0</v>
      </c>
      <c r="M269" s="73">
        <v>45685.0</v>
      </c>
      <c r="N269" s="18">
        <v>45658.0</v>
      </c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16"/>
      <c r="B270" s="16"/>
      <c r="C270" s="16"/>
      <c r="D270" s="73"/>
      <c r="E270" s="73"/>
      <c r="F270" s="76"/>
      <c r="G270" s="76"/>
      <c r="H270" s="76"/>
      <c r="I270" s="76"/>
      <c r="J270" s="77"/>
      <c r="K270" s="75"/>
      <c r="L270" s="75"/>
      <c r="M270" s="73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16"/>
      <c r="B271" s="16"/>
      <c r="C271" s="16"/>
      <c r="D271" s="73"/>
      <c r="E271" s="73"/>
      <c r="F271" s="76"/>
      <c r="G271" s="76"/>
      <c r="H271" s="76"/>
      <c r="I271" s="76"/>
      <c r="J271" s="77"/>
      <c r="K271" s="75"/>
      <c r="L271" s="75"/>
      <c r="M271" s="73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16"/>
      <c r="B272" s="16"/>
      <c r="C272" s="16"/>
      <c r="D272" s="73"/>
      <c r="E272" s="73"/>
      <c r="F272" s="76"/>
      <c r="G272" s="76"/>
      <c r="H272" s="76"/>
      <c r="I272" s="76"/>
      <c r="J272" s="77"/>
      <c r="K272" s="75"/>
      <c r="L272" s="75"/>
      <c r="M272" s="73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16"/>
      <c r="B273" s="16"/>
      <c r="C273" s="16"/>
      <c r="D273" s="73"/>
      <c r="E273" s="73"/>
      <c r="F273" s="76"/>
      <c r="G273" s="76"/>
      <c r="H273" s="76"/>
      <c r="I273" s="76"/>
      <c r="J273" s="77"/>
      <c r="K273" s="75"/>
      <c r="L273" s="75"/>
      <c r="M273" s="73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16"/>
      <c r="B274" s="16"/>
      <c r="C274" s="16"/>
      <c r="D274" s="73"/>
      <c r="E274" s="73"/>
      <c r="F274" s="76"/>
      <c r="G274" s="76"/>
      <c r="H274" s="76"/>
      <c r="I274" s="76"/>
      <c r="J274" s="77"/>
      <c r="K274" s="75"/>
      <c r="L274" s="75"/>
      <c r="M274" s="73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16"/>
      <c r="B275" s="16"/>
      <c r="C275" s="16"/>
      <c r="D275" s="73"/>
      <c r="E275" s="73"/>
      <c r="F275" s="76"/>
      <c r="G275" s="76"/>
      <c r="H275" s="76"/>
      <c r="I275" s="76"/>
      <c r="J275" s="77"/>
      <c r="K275" s="75"/>
      <c r="L275" s="75"/>
      <c r="M275" s="73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16"/>
      <c r="B276" s="16"/>
      <c r="C276" s="16"/>
      <c r="D276" s="73"/>
      <c r="E276" s="73"/>
      <c r="F276" s="76"/>
      <c r="G276" s="76"/>
      <c r="H276" s="76"/>
      <c r="I276" s="76"/>
      <c r="J276" s="77"/>
      <c r="K276" s="75"/>
      <c r="L276" s="75"/>
      <c r="M276" s="73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16"/>
      <c r="B277" s="16"/>
      <c r="C277" s="16"/>
      <c r="D277" s="73"/>
      <c r="E277" s="73"/>
      <c r="F277" s="76"/>
      <c r="G277" s="76"/>
      <c r="H277" s="76"/>
      <c r="I277" s="76"/>
      <c r="J277" s="77"/>
      <c r="K277" s="75"/>
      <c r="L277" s="75"/>
      <c r="M277" s="73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16"/>
      <c r="B278" s="16"/>
      <c r="C278" s="16"/>
      <c r="D278" s="73"/>
      <c r="E278" s="73"/>
      <c r="F278" s="76"/>
      <c r="G278" s="76"/>
      <c r="H278" s="76"/>
      <c r="I278" s="76"/>
      <c r="J278" s="77"/>
      <c r="K278" s="75"/>
      <c r="L278" s="75"/>
      <c r="M278" s="73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16"/>
      <c r="B279" s="16"/>
      <c r="C279" s="16"/>
      <c r="D279" s="73"/>
      <c r="E279" s="73"/>
      <c r="F279" s="76"/>
      <c r="G279" s="76"/>
      <c r="H279" s="76"/>
      <c r="I279" s="76"/>
      <c r="J279" s="77"/>
      <c r="K279" s="75"/>
      <c r="L279" s="75"/>
      <c r="M279" s="73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16"/>
      <c r="B280" s="16"/>
      <c r="C280" s="16"/>
      <c r="D280" s="73"/>
      <c r="E280" s="73"/>
      <c r="F280" s="76"/>
      <c r="G280" s="76"/>
      <c r="H280" s="76"/>
      <c r="I280" s="76"/>
      <c r="J280" s="77"/>
      <c r="K280" s="75"/>
      <c r="L280" s="75"/>
      <c r="M280" s="73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16"/>
      <c r="B281" s="16"/>
      <c r="C281" s="16"/>
      <c r="D281" s="73"/>
      <c r="E281" s="73"/>
      <c r="F281" s="76"/>
      <c r="G281" s="76"/>
      <c r="H281" s="76"/>
      <c r="I281" s="76"/>
      <c r="J281" s="77"/>
      <c r="K281" s="75"/>
      <c r="L281" s="75"/>
      <c r="M281" s="73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16"/>
      <c r="B282" s="16"/>
      <c r="C282" s="16"/>
      <c r="D282" s="73"/>
      <c r="E282" s="73"/>
      <c r="F282" s="76"/>
      <c r="G282" s="76"/>
      <c r="H282" s="76"/>
      <c r="I282" s="76"/>
      <c r="J282" s="77"/>
      <c r="K282" s="75"/>
      <c r="L282" s="75"/>
      <c r="M282" s="73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16"/>
      <c r="B283" s="16"/>
      <c r="C283" s="16"/>
      <c r="D283" s="73"/>
      <c r="E283" s="73"/>
      <c r="F283" s="74"/>
      <c r="G283" s="74"/>
      <c r="H283" s="74"/>
      <c r="I283" s="74"/>
      <c r="J283" s="75"/>
      <c r="K283" s="75"/>
      <c r="L283" s="75"/>
      <c r="M283" s="73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12"/>
      <c r="B284" s="12"/>
      <c r="C284" s="12"/>
      <c r="D284" s="73"/>
      <c r="E284" s="73"/>
      <c r="F284" s="74"/>
      <c r="G284" s="74"/>
      <c r="H284" s="74"/>
      <c r="I284" s="74"/>
      <c r="J284" s="75"/>
      <c r="K284" s="75"/>
      <c r="L284" s="75"/>
      <c r="M284" s="73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50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2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</row>
    <row r="286" ht="42.75" customHeight="1">
      <c r="A286" s="67" t="s">
        <v>40</v>
      </c>
      <c r="B286" s="67">
        <v>248290.0</v>
      </c>
      <c r="C286" s="68" t="s">
        <v>43</v>
      </c>
      <c r="D286" s="69" t="s">
        <v>22</v>
      </c>
      <c r="E286" s="70" t="s">
        <v>23</v>
      </c>
      <c r="F286" s="68" t="s">
        <v>4</v>
      </c>
      <c r="G286" s="68" t="s">
        <v>5</v>
      </c>
      <c r="H286" s="68" t="s">
        <v>6</v>
      </c>
      <c r="I286" s="68" t="s">
        <v>7</v>
      </c>
      <c r="J286" s="71" t="s">
        <v>8</v>
      </c>
      <c r="K286" s="71" t="s">
        <v>9</v>
      </c>
      <c r="L286" s="71" t="s">
        <v>10</v>
      </c>
      <c r="M286" s="70" t="s">
        <v>11</v>
      </c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0" customHeight="1">
      <c r="A287" s="16"/>
      <c r="B287" s="16"/>
      <c r="C287" s="16"/>
      <c r="D287" s="59"/>
      <c r="E287" s="12"/>
      <c r="F287" s="12"/>
      <c r="G287" s="12"/>
      <c r="H287" s="12"/>
      <c r="I287" s="12"/>
      <c r="J287" s="12"/>
      <c r="K287" s="12"/>
      <c r="L287" s="12"/>
      <c r="M287" s="12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16"/>
      <c r="B288" s="16"/>
      <c r="C288" s="16"/>
      <c r="D288" s="72">
        <v>45245.0</v>
      </c>
      <c r="E288" s="73">
        <v>45274.0</v>
      </c>
      <c r="F288" s="74">
        <v>5014.0</v>
      </c>
      <c r="G288" s="74">
        <v>5014.0</v>
      </c>
      <c r="H288" s="74">
        <v>0.0</v>
      </c>
      <c r="I288" s="74">
        <v>933.58</v>
      </c>
      <c r="J288" s="75">
        <v>27567.0</v>
      </c>
      <c r="K288" s="79">
        <v>58176.0</v>
      </c>
      <c r="L288" s="75">
        <v>70588.0</v>
      </c>
      <c r="M288" s="73">
        <v>45294.0</v>
      </c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16"/>
      <c r="B289" s="16"/>
      <c r="C289" s="16"/>
      <c r="D289" s="72">
        <v>45641.0</v>
      </c>
      <c r="E289" s="73">
        <v>45304.0</v>
      </c>
      <c r="F289" s="74">
        <v>5014.0</v>
      </c>
      <c r="G289" s="74">
        <v>5014.0</v>
      </c>
      <c r="H289" s="74">
        <v>0.0</v>
      </c>
      <c r="I289" s="74">
        <v>939.18</v>
      </c>
      <c r="J289" s="75">
        <v>27567.0</v>
      </c>
      <c r="K289" s="75">
        <v>58176.0</v>
      </c>
      <c r="L289" s="75">
        <v>85743.0</v>
      </c>
      <c r="M289" s="73">
        <v>45324.0</v>
      </c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16"/>
      <c r="B290" s="16"/>
      <c r="C290" s="16"/>
      <c r="D290" s="72">
        <v>45305.0</v>
      </c>
      <c r="E290" s="73">
        <v>45335.0</v>
      </c>
      <c r="F290" s="74">
        <v>5014.0</v>
      </c>
      <c r="G290" s="74">
        <v>5014.0</v>
      </c>
      <c r="H290" s="74">
        <v>0.0</v>
      </c>
      <c r="I290" s="74">
        <v>968.85</v>
      </c>
      <c r="J290" s="75">
        <v>27567.0</v>
      </c>
      <c r="K290" s="75">
        <v>58176.0</v>
      </c>
      <c r="L290" s="75">
        <v>85743.0</v>
      </c>
      <c r="M290" s="73">
        <v>45355.0</v>
      </c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16"/>
      <c r="B291" s="16"/>
      <c r="C291" s="16"/>
      <c r="D291" s="73">
        <v>45336.0</v>
      </c>
      <c r="E291" s="73">
        <v>45363.0</v>
      </c>
      <c r="F291" s="74">
        <v>5014.0</v>
      </c>
      <c r="G291" s="74">
        <v>5014.0</v>
      </c>
      <c r="H291" s="74">
        <v>0.0</v>
      </c>
      <c r="I291" s="74">
        <v>941.39</v>
      </c>
      <c r="J291" s="75">
        <v>30592.0</v>
      </c>
      <c r="K291" s="75">
        <v>60273.0</v>
      </c>
      <c r="L291" s="75">
        <v>90865.0</v>
      </c>
      <c r="M291" s="73">
        <v>45385.0</v>
      </c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16"/>
      <c r="B292" s="16"/>
      <c r="C292" s="16"/>
      <c r="D292" s="73">
        <v>45364.0</v>
      </c>
      <c r="E292" s="73">
        <v>45394.0</v>
      </c>
      <c r="F292" s="74">
        <v>5014.0</v>
      </c>
      <c r="G292" s="74">
        <v>5014.0</v>
      </c>
      <c r="H292" s="74">
        <v>0.0</v>
      </c>
      <c r="I292" s="74">
        <v>962.77</v>
      </c>
      <c r="J292" s="75">
        <v>30592.0</v>
      </c>
      <c r="K292" s="75">
        <v>60536.0</v>
      </c>
      <c r="L292" s="75">
        <v>91128.0</v>
      </c>
      <c r="M292" s="73">
        <v>45415.0</v>
      </c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16"/>
      <c r="B293" s="16"/>
      <c r="C293" s="16"/>
      <c r="D293" s="73">
        <v>45395.0</v>
      </c>
      <c r="E293" s="73">
        <v>45426.0</v>
      </c>
      <c r="F293" s="74">
        <v>5014.0</v>
      </c>
      <c r="G293" s="74">
        <v>5014.0</v>
      </c>
      <c r="H293" s="74">
        <v>0.0</v>
      </c>
      <c r="I293" s="74">
        <v>992.75</v>
      </c>
      <c r="J293" s="75">
        <v>30592.0</v>
      </c>
      <c r="K293" s="75">
        <v>60536.0</v>
      </c>
      <c r="L293" s="75">
        <v>91128.0</v>
      </c>
      <c r="M293" s="73">
        <v>45447.0</v>
      </c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16"/>
      <c r="B294" s="16"/>
      <c r="C294" s="16"/>
      <c r="D294" s="73">
        <v>45427.0</v>
      </c>
      <c r="E294" s="73">
        <v>45457.0</v>
      </c>
      <c r="F294" s="74">
        <v>5014.0</v>
      </c>
      <c r="G294" s="74">
        <v>5014.0</v>
      </c>
      <c r="H294" s="74">
        <v>0.0</v>
      </c>
      <c r="I294" s="74">
        <v>1022.8</v>
      </c>
      <c r="J294" s="75">
        <v>30592.0</v>
      </c>
      <c r="K294" s="75">
        <v>60536.0</v>
      </c>
      <c r="L294" s="75">
        <v>91128.0</v>
      </c>
      <c r="M294" s="73">
        <v>45477.0</v>
      </c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16"/>
      <c r="B295" s="16"/>
      <c r="C295" s="16"/>
      <c r="D295" s="73">
        <v>45458.0</v>
      </c>
      <c r="E295" s="73">
        <v>45486.0</v>
      </c>
      <c r="F295" s="74">
        <v>5014.0</v>
      </c>
      <c r="G295" s="74">
        <v>5014.0</v>
      </c>
      <c r="H295" s="74">
        <v>0.0</v>
      </c>
      <c r="I295" s="74">
        <v>998.64</v>
      </c>
      <c r="J295" s="75">
        <v>30592.0</v>
      </c>
      <c r="K295" s="75">
        <v>61539.0</v>
      </c>
      <c r="L295" s="75">
        <v>92131.0</v>
      </c>
      <c r="M295" s="73">
        <v>45509.0</v>
      </c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16"/>
      <c r="B296" s="16"/>
      <c r="C296" s="16"/>
      <c r="D296" s="73">
        <v>45519.0</v>
      </c>
      <c r="E296" s="73">
        <v>45548.0</v>
      </c>
      <c r="F296" s="74">
        <v>5014.0</v>
      </c>
      <c r="G296" s="74">
        <v>5014.0</v>
      </c>
      <c r="H296" s="74">
        <v>0.0</v>
      </c>
      <c r="I296" s="74">
        <v>915.13</v>
      </c>
      <c r="J296" s="75">
        <v>30592.0</v>
      </c>
      <c r="K296" s="75">
        <v>60985.0</v>
      </c>
      <c r="L296" s="75">
        <v>91577.0</v>
      </c>
      <c r="M296" s="73">
        <v>45568.0</v>
      </c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16"/>
      <c r="B297" s="16"/>
      <c r="C297" s="16"/>
      <c r="D297" s="73">
        <v>45549.0</v>
      </c>
      <c r="E297" s="73">
        <v>45580.0</v>
      </c>
      <c r="F297" s="74">
        <v>5014.0</v>
      </c>
      <c r="G297" s="74">
        <v>5014.0</v>
      </c>
      <c r="H297" s="74">
        <v>0.0</v>
      </c>
      <c r="I297" s="74">
        <v>928.27</v>
      </c>
      <c r="J297" s="75">
        <v>35298.0</v>
      </c>
      <c r="K297" s="75">
        <v>60985.0</v>
      </c>
      <c r="L297" s="75">
        <v>96283.0</v>
      </c>
      <c r="M297" s="73">
        <v>45602.0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16"/>
      <c r="B298" s="16"/>
      <c r="C298" s="16"/>
      <c r="D298" s="73">
        <v>45581.0</v>
      </c>
      <c r="E298" s="73">
        <v>45610.0</v>
      </c>
      <c r="F298" s="74">
        <v>5014.0</v>
      </c>
      <c r="G298" s="74">
        <v>5014.0</v>
      </c>
      <c r="H298" s="74">
        <v>0.0</v>
      </c>
      <c r="I298" s="74">
        <v>976.89</v>
      </c>
      <c r="J298" s="75">
        <v>35298.0</v>
      </c>
      <c r="K298" s="75">
        <v>60985.0</v>
      </c>
      <c r="L298" s="75">
        <v>96283.0</v>
      </c>
      <c r="M298" s="73">
        <v>45630.0</v>
      </c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16"/>
      <c r="B299" s="16"/>
      <c r="C299" s="16"/>
      <c r="D299" s="80">
        <v>45611.0</v>
      </c>
      <c r="E299" s="81">
        <v>45640.0</v>
      </c>
      <c r="F299" s="82">
        <v>5014.0</v>
      </c>
      <c r="G299" s="82">
        <v>5014.0</v>
      </c>
      <c r="H299" s="82">
        <v>0.0</v>
      </c>
      <c r="I299" s="82">
        <v>999.33</v>
      </c>
      <c r="J299" s="83">
        <v>35298.0</v>
      </c>
      <c r="K299" s="83">
        <v>60985.0</v>
      </c>
      <c r="L299" s="83">
        <v>96283.0</v>
      </c>
      <c r="M299" s="72">
        <v>45660.0</v>
      </c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16"/>
      <c r="B300" s="16"/>
      <c r="C300" s="16"/>
      <c r="D300" s="17" t="s">
        <v>16</v>
      </c>
      <c r="E300" s="2"/>
      <c r="F300" s="2"/>
      <c r="G300" s="2"/>
      <c r="H300" s="2"/>
      <c r="I300" s="2"/>
      <c r="J300" s="2"/>
      <c r="K300" s="2"/>
      <c r="L300" s="2"/>
      <c r="M300" s="3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16"/>
      <c r="B301" s="16"/>
      <c r="C301" s="16"/>
      <c r="D301" s="73">
        <v>45641.0</v>
      </c>
      <c r="E301" s="73">
        <v>45671.0</v>
      </c>
      <c r="F301" s="74">
        <v>5014.0</v>
      </c>
      <c r="G301" s="74">
        <v>5414.0</v>
      </c>
      <c r="H301" s="74">
        <v>0.0</v>
      </c>
      <c r="I301" s="74">
        <v>1008.75</v>
      </c>
      <c r="J301" s="75">
        <v>35298.0</v>
      </c>
      <c r="K301" s="75">
        <v>60985.0</v>
      </c>
      <c r="L301" s="75">
        <v>96283.0</v>
      </c>
      <c r="M301" s="73">
        <v>45692.0</v>
      </c>
      <c r="N301" s="18">
        <v>45658.0</v>
      </c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16"/>
      <c r="B302" s="16"/>
      <c r="C302" s="16"/>
      <c r="D302" s="73"/>
      <c r="E302" s="73"/>
      <c r="F302" s="74"/>
      <c r="G302" s="74"/>
      <c r="H302" s="74"/>
      <c r="I302" s="74"/>
      <c r="J302" s="75"/>
      <c r="K302" s="75"/>
      <c r="L302" s="75"/>
      <c r="M302" s="73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16"/>
      <c r="B303" s="16"/>
      <c r="C303" s="16"/>
      <c r="D303" s="73"/>
      <c r="E303" s="73"/>
      <c r="F303" s="74"/>
      <c r="G303" s="74"/>
      <c r="H303" s="74"/>
      <c r="I303" s="74"/>
      <c r="J303" s="75"/>
      <c r="K303" s="75"/>
      <c r="L303" s="75"/>
      <c r="M303" s="73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16"/>
      <c r="B304" s="16"/>
      <c r="C304" s="16"/>
      <c r="D304" s="73"/>
      <c r="E304" s="73"/>
      <c r="F304" s="74"/>
      <c r="G304" s="74"/>
      <c r="H304" s="74"/>
      <c r="I304" s="74"/>
      <c r="J304" s="75"/>
      <c r="K304" s="75"/>
      <c r="L304" s="75"/>
      <c r="M304" s="73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16"/>
      <c r="B305" s="16"/>
      <c r="C305" s="16"/>
      <c r="D305" s="73"/>
      <c r="E305" s="73"/>
      <c r="F305" s="74"/>
      <c r="G305" s="74"/>
      <c r="H305" s="74"/>
      <c r="I305" s="74"/>
      <c r="J305" s="75"/>
      <c r="K305" s="75"/>
      <c r="L305" s="75"/>
      <c r="M305" s="73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16"/>
      <c r="B306" s="16"/>
      <c r="C306" s="16"/>
      <c r="D306" s="73"/>
      <c r="E306" s="73"/>
      <c r="F306" s="74"/>
      <c r="G306" s="74"/>
      <c r="H306" s="74"/>
      <c r="I306" s="74"/>
      <c r="J306" s="75"/>
      <c r="K306" s="75"/>
      <c r="L306" s="75"/>
      <c r="M306" s="73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16"/>
      <c r="B307" s="16"/>
      <c r="C307" s="16"/>
      <c r="D307" s="73"/>
      <c r="E307" s="73"/>
      <c r="F307" s="74"/>
      <c r="G307" s="74"/>
      <c r="H307" s="74"/>
      <c r="I307" s="74"/>
      <c r="J307" s="75"/>
      <c r="K307" s="75"/>
      <c r="L307" s="75"/>
      <c r="M307" s="73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16"/>
      <c r="B308" s="16"/>
      <c r="C308" s="16"/>
      <c r="D308" s="73"/>
      <c r="E308" s="73"/>
      <c r="F308" s="74"/>
      <c r="G308" s="74"/>
      <c r="H308" s="74"/>
      <c r="I308" s="74"/>
      <c r="J308" s="75"/>
      <c r="K308" s="75"/>
      <c r="L308" s="75"/>
      <c r="M308" s="73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16"/>
      <c r="B309" s="16"/>
      <c r="C309" s="16"/>
      <c r="D309" s="73"/>
      <c r="E309" s="73"/>
      <c r="F309" s="74"/>
      <c r="G309" s="74"/>
      <c r="H309" s="74"/>
      <c r="I309" s="74"/>
      <c r="J309" s="75"/>
      <c r="K309" s="75"/>
      <c r="L309" s="75"/>
      <c r="M309" s="73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16"/>
      <c r="B310" s="16"/>
      <c r="C310" s="16"/>
      <c r="D310" s="73"/>
      <c r="E310" s="73"/>
      <c r="F310" s="74"/>
      <c r="G310" s="74"/>
      <c r="H310" s="74"/>
      <c r="I310" s="74"/>
      <c r="J310" s="75"/>
      <c r="K310" s="75"/>
      <c r="L310" s="75"/>
      <c r="M310" s="73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16"/>
      <c r="B311" s="16"/>
      <c r="C311" s="16"/>
      <c r="D311" s="73"/>
      <c r="E311" s="73"/>
      <c r="F311" s="74"/>
      <c r="G311" s="74"/>
      <c r="H311" s="74"/>
      <c r="I311" s="74"/>
      <c r="J311" s="75"/>
      <c r="K311" s="75"/>
      <c r="L311" s="75"/>
      <c r="M311" s="73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16"/>
      <c r="B312" s="16"/>
      <c r="C312" s="16"/>
      <c r="D312" s="73"/>
      <c r="E312" s="73"/>
      <c r="F312" s="74"/>
      <c r="G312" s="74"/>
      <c r="H312" s="74"/>
      <c r="I312" s="74"/>
      <c r="J312" s="75"/>
      <c r="K312" s="75"/>
      <c r="L312" s="75"/>
      <c r="M312" s="73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16"/>
      <c r="B313" s="16"/>
      <c r="C313" s="16"/>
      <c r="D313" s="73"/>
      <c r="E313" s="73"/>
      <c r="F313" s="74"/>
      <c r="G313" s="74"/>
      <c r="H313" s="74"/>
      <c r="I313" s="74"/>
      <c r="J313" s="75"/>
      <c r="K313" s="75"/>
      <c r="L313" s="75"/>
      <c r="M313" s="73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16"/>
      <c r="B314" s="16"/>
      <c r="C314" s="16"/>
      <c r="D314" s="73"/>
      <c r="E314" s="73"/>
      <c r="F314" s="74"/>
      <c r="G314" s="74"/>
      <c r="H314" s="74"/>
      <c r="I314" s="74"/>
      <c r="J314" s="75"/>
      <c r="K314" s="75"/>
      <c r="L314" s="75"/>
      <c r="M314" s="73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16"/>
      <c r="B315" s="16"/>
      <c r="C315" s="16"/>
      <c r="D315" s="73"/>
      <c r="E315" s="73"/>
      <c r="F315" s="74"/>
      <c r="G315" s="74"/>
      <c r="H315" s="74"/>
      <c r="I315" s="74"/>
      <c r="J315" s="75"/>
      <c r="K315" s="75"/>
      <c r="L315" s="75"/>
      <c r="M315" s="73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16"/>
      <c r="B316" s="16"/>
      <c r="C316" s="16"/>
      <c r="D316" s="73"/>
      <c r="E316" s="73"/>
      <c r="F316" s="74"/>
      <c r="G316" s="74"/>
      <c r="H316" s="74"/>
      <c r="I316" s="74"/>
      <c r="J316" s="75"/>
      <c r="K316" s="75"/>
      <c r="L316" s="75"/>
      <c r="M316" s="73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12"/>
      <c r="B317" s="12"/>
      <c r="C317" s="12"/>
      <c r="D317" s="73"/>
      <c r="E317" s="73"/>
      <c r="F317" s="74"/>
      <c r="G317" s="74"/>
      <c r="H317" s="74"/>
      <c r="I317" s="74"/>
      <c r="J317" s="75"/>
      <c r="K317" s="75"/>
      <c r="L317" s="75"/>
      <c r="M317" s="73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0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2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ht="42.75" customHeight="1">
      <c r="A319" s="67" t="s">
        <v>40</v>
      </c>
      <c r="B319" s="67">
        <v>248291.0</v>
      </c>
      <c r="C319" s="68" t="s">
        <v>44</v>
      </c>
      <c r="D319" s="69" t="s">
        <v>22</v>
      </c>
      <c r="E319" s="70" t="s">
        <v>23</v>
      </c>
      <c r="F319" s="68" t="s">
        <v>4</v>
      </c>
      <c r="G319" s="68" t="s">
        <v>5</v>
      </c>
      <c r="H319" s="68" t="s">
        <v>6</v>
      </c>
      <c r="I319" s="68" t="s">
        <v>7</v>
      </c>
      <c r="J319" s="71" t="s">
        <v>8</v>
      </c>
      <c r="K319" s="71" t="s">
        <v>9</v>
      </c>
      <c r="L319" s="71" t="s">
        <v>10</v>
      </c>
      <c r="M319" s="70" t="s">
        <v>11</v>
      </c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0" customHeight="1">
      <c r="A320" s="16"/>
      <c r="B320" s="16"/>
      <c r="C320" s="16"/>
      <c r="D320" s="59"/>
      <c r="E320" s="12"/>
      <c r="F320" s="12"/>
      <c r="G320" s="12"/>
      <c r="H320" s="12"/>
      <c r="I320" s="12"/>
      <c r="J320" s="12"/>
      <c r="K320" s="12"/>
      <c r="L320" s="12"/>
      <c r="M320" s="12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16"/>
      <c r="B321" s="16"/>
      <c r="C321" s="16"/>
      <c r="D321" s="72">
        <v>45245.0</v>
      </c>
      <c r="E321" s="73">
        <v>45274.0</v>
      </c>
      <c r="F321" s="74">
        <v>4685.0</v>
      </c>
      <c r="G321" s="74">
        <v>4642.0</v>
      </c>
      <c r="H321" s="74">
        <v>43.0</v>
      </c>
      <c r="I321" s="74">
        <v>933.58</v>
      </c>
      <c r="J321" s="75">
        <v>27567.0</v>
      </c>
      <c r="K321" s="79">
        <v>58176.0</v>
      </c>
      <c r="L321" s="75">
        <v>118761.0</v>
      </c>
      <c r="M321" s="73">
        <v>45294.0</v>
      </c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16"/>
      <c r="B322" s="16"/>
      <c r="C322" s="16"/>
      <c r="D322" s="72">
        <v>45641.0</v>
      </c>
      <c r="E322" s="73">
        <v>45304.0</v>
      </c>
      <c r="F322" s="74">
        <v>4733.0</v>
      </c>
      <c r="G322" s="74">
        <v>4685.0</v>
      </c>
      <c r="H322" s="74">
        <v>48.0</v>
      </c>
      <c r="I322" s="74">
        <v>939.18</v>
      </c>
      <c r="J322" s="75">
        <v>27567.0</v>
      </c>
      <c r="K322" s="75">
        <v>58176.0</v>
      </c>
      <c r="L322" s="75">
        <v>139840.0</v>
      </c>
      <c r="M322" s="73">
        <v>45324.0</v>
      </c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16"/>
      <c r="B323" s="16"/>
      <c r="C323" s="16"/>
      <c r="D323" s="72">
        <v>45305.0</v>
      </c>
      <c r="E323" s="73">
        <v>45335.0</v>
      </c>
      <c r="F323" s="74">
        <v>4782.0</v>
      </c>
      <c r="G323" s="74">
        <v>4733.0</v>
      </c>
      <c r="H323" s="74">
        <v>49.0</v>
      </c>
      <c r="I323" s="74">
        <v>968.85</v>
      </c>
      <c r="J323" s="75">
        <v>27567.0</v>
      </c>
      <c r="K323" s="75">
        <v>58176.0</v>
      </c>
      <c r="L323" s="75">
        <v>142865.0</v>
      </c>
      <c r="M323" s="73">
        <v>45355.0</v>
      </c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16"/>
      <c r="B324" s="16"/>
      <c r="C324" s="16"/>
      <c r="D324" s="73">
        <v>45336.0</v>
      </c>
      <c r="E324" s="73">
        <v>45363.0</v>
      </c>
      <c r="F324" s="74">
        <v>4828.0</v>
      </c>
      <c r="G324" s="74">
        <v>4782.0</v>
      </c>
      <c r="H324" s="74">
        <v>46.0</v>
      </c>
      <c r="I324" s="74">
        <v>941.79</v>
      </c>
      <c r="J324" s="75">
        <v>30592.0</v>
      </c>
      <c r="K324" s="75">
        <v>60273.0</v>
      </c>
      <c r="L324" s="75">
        <v>142853.0</v>
      </c>
      <c r="M324" s="73">
        <v>45385.0</v>
      </c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16"/>
      <c r="B325" s="16"/>
      <c r="C325" s="16"/>
      <c r="D325" s="73">
        <v>45364.0</v>
      </c>
      <c r="E325" s="73">
        <v>45394.0</v>
      </c>
      <c r="F325" s="74">
        <v>4879.0</v>
      </c>
      <c r="G325" s="74">
        <v>4828.0</v>
      </c>
      <c r="H325" s="74">
        <v>51.0</v>
      </c>
      <c r="I325" s="74">
        <v>982.77</v>
      </c>
      <c r="J325" s="75">
        <v>30592.0</v>
      </c>
      <c r="K325" s="75">
        <v>60536.0</v>
      </c>
      <c r="L325" s="75">
        <v>151274.0</v>
      </c>
      <c r="M325" s="73">
        <v>45415.0</v>
      </c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16"/>
      <c r="B326" s="16"/>
      <c r="C326" s="16"/>
      <c r="D326" s="73">
        <v>45395.0</v>
      </c>
      <c r="E326" s="73">
        <v>45426.0</v>
      </c>
      <c r="F326" s="74">
        <v>4978.0</v>
      </c>
      <c r="G326" s="74">
        <v>4879.0</v>
      </c>
      <c r="H326" s="74">
        <v>99.0</v>
      </c>
      <c r="I326" s="74">
        <v>992.75</v>
      </c>
      <c r="J326" s="75">
        <v>30592.0</v>
      </c>
      <c r="K326" s="75">
        <v>60536.0</v>
      </c>
      <c r="L326" s="75">
        <v>209066.0</v>
      </c>
      <c r="M326" s="73">
        <v>45447.0</v>
      </c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16"/>
      <c r="B327" s="16"/>
      <c r="C327" s="16"/>
      <c r="D327" s="73">
        <v>45427.0</v>
      </c>
      <c r="E327" s="73">
        <v>45457.0</v>
      </c>
      <c r="F327" s="74">
        <v>5089.0</v>
      </c>
      <c r="G327" s="74">
        <v>4978.0</v>
      </c>
      <c r="H327" s="74">
        <v>111.0</v>
      </c>
      <c r="I327" s="74">
        <v>1022.8</v>
      </c>
      <c r="J327" s="75">
        <v>30592.0</v>
      </c>
      <c r="K327" s="75">
        <v>60536.0</v>
      </c>
      <c r="L327" s="75">
        <v>227366.0</v>
      </c>
      <c r="M327" s="73">
        <v>45477.0</v>
      </c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16"/>
      <c r="B328" s="16"/>
      <c r="C328" s="16"/>
      <c r="D328" s="73">
        <v>45458.0</v>
      </c>
      <c r="E328" s="73">
        <v>45486.0</v>
      </c>
      <c r="F328" s="74">
        <v>5199.0</v>
      </c>
      <c r="G328" s="74">
        <v>5089.0</v>
      </c>
      <c r="H328" s="74">
        <v>110.0</v>
      </c>
      <c r="I328" s="74">
        <v>998.64</v>
      </c>
      <c r="J328" s="75">
        <v>30592.0</v>
      </c>
      <c r="K328" s="75">
        <v>61539.0</v>
      </c>
      <c r="L328" s="75">
        <v>223952.0</v>
      </c>
      <c r="M328" s="73">
        <v>45509.0</v>
      </c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16"/>
      <c r="B329" s="16"/>
      <c r="C329" s="16"/>
      <c r="D329" s="73">
        <v>45519.0</v>
      </c>
      <c r="E329" s="73">
        <v>45548.0</v>
      </c>
      <c r="F329" s="74">
        <v>5381.0</v>
      </c>
      <c r="G329" s="74">
        <v>5287.0</v>
      </c>
      <c r="H329" s="74">
        <v>94.0</v>
      </c>
      <c r="I329" s="74">
        <v>915.13</v>
      </c>
      <c r="J329" s="75">
        <v>30592.0</v>
      </c>
      <c r="K329" s="75">
        <v>60985.0</v>
      </c>
      <c r="L329" s="75">
        <v>194805.0</v>
      </c>
      <c r="M329" s="73">
        <v>45568.0</v>
      </c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16"/>
      <c r="B330" s="16"/>
      <c r="C330" s="16"/>
      <c r="D330" s="73">
        <v>45549.0</v>
      </c>
      <c r="E330" s="73">
        <v>45580.0</v>
      </c>
      <c r="F330" s="74">
        <v>5477.0</v>
      </c>
      <c r="G330" s="74">
        <v>5381.0</v>
      </c>
      <c r="H330" s="74">
        <v>96.0</v>
      </c>
      <c r="I330" s="74">
        <v>928.27</v>
      </c>
      <c r="J330" s="75">
        <v>35298.0</v>
      </c>
      <c r="K330" s="75">
        <v>60985.0</v>
      </c>
      <c r="L330" s="75">
        <v>203221.0</v>
      </c>
      <c r="M330" s="73">
        <v>45602.0</v>
      </c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16"/>
      <c r="B331" s="16"/>
      <c r="C331" s="16"/>
      <c r="D331" s="73">
        <v>45581.0</v>
      </c>
      <c r="E331" s="73">
        <v>45610.0</v>
      </c>
      <c r="F331" s="74">
        <v>5562.0</v>
      </c>
      <c r="G331" s="74">
        <v>5477.0</v>
      </c>
      <c r="H331" s="74">
        <v>85.0</v>
      </c>
      <c r="I331" s="74">
        <v>976.89</v>
      </c>
      <c r="J331" s="75">
        <v>35298.0</v>
      </c>
      <c r="K331" s="75">
        <v>60985.0</v>
      </c>
      <c r="L331" s="75">
        <v>198407.0</v>
      </c>
      <c r="M331" s="73">
        <v>45630.0</v>
      </c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16"/>
      <c r="B332" s="16"/>
      <c r="C332" s="16"/>
      <c r="D332" s="80">
        <v>45611.0</v>
      </c>
      <c r="E332" s="81">
        <v>45640.0</v>
      </c>
      <c r="F332" s="82">
        <v>5635.0</v>
      </c>
      <c r="G332" s="82">
        <v>5562.0</v>
      </c>
      <c r="H332" s="82">
        <v>73.0</v>
      </c>
      <c r="I332" s="82">
        <v>999.33</v>
      </c>
      <c r="J332" s="83">
        <v>35298.0</v>
      </c>
      <c r="K332" s="83">
        <v>60985.0</v>
      </c>
      <c r="L332" s="83">
        <v>183824.0</v>
      </c>
      <c r="M332" s="72">
        <v>45660.0</v>
      </c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16"/>
      <c r="B333" s="16"/>
      <c r="C333" s="16"/>
      <c r="D333" s="17" t="s">
        <v>16</v>
      </c>
      <c r="E333" s="2"/>
      <c r="F333" s="2"/>
      <c r="G333" s="2"/>
      <c r="H333" s="2"/>
      <c r="I333" s="2"/>
      <c r="J333" s="2"/>
      <c r="K333" s="2"/>
      <c r="L333" s="2"/>
      <c r="M333" s="3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16"/>
      <c r="B334" s="16"/>
      <c r="C334" s="16"/>
      <c r="D334" s="73">
        <v>45641.0</v>
      </c>
      <c r="E334" s="73">
        <v>45671.0</v>
      </c>
      <c r="F334" s="74">
        <v>5689.0</v>
      </c>
      <c r="G334" s="74">
        <v>5635.0</v>
      </c>
      <c r="H334" s="74">
        <v>54.0</v>
      </c>
      <c r="I334" s="74">
        <v>1008.75</v>
      </c>
      <c r="J334" s="75">
        <v>35298.0</v>
      </c>
      <c r="K334" s="75">
        <v>60985.0</v>
      </c>
      <c r="L334" s="75">
        <v>161651.0</v>
      </c>
      <c r="M334" s="73">
        <v>45692.0</v>
      </c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16"/>
      <c r="B335" s="16"/>
      <c r="C335" s="16"/>
      <c r="D335" s="73"/>
      <c r="E335" s="73"/>
      <c r="F335" s="74"/>
      <c r="G335" s="74"/>
      <c r="H335" s="74"/>
      <c r="I335" s="74"/>
      <c r="J335" s="75"/>
      <c r="K335" s="75"/>
      <c r="L335" s="75"/>
      <c r="M335" s="73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16"/>
      <c r="B336" s="16"/>
      <c r="C336" s="16"/>
      <c r="D336" s="73"/>
      <c r="E336" s="73"/>
      <c r="F336" s="74"/>
      <c r="G336" s="74"/>
      <c r="H336" s="74"/>
      <c r="I336" s="74"/>
      <c r="J336" s="75"/>
      <c r="K336" s="75"/>
      <c r="L336" s="75"/>
      <c r="M336" s="73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16"/>
      <c r="B337" s="16"/>
      <c r="C337" s="16"/>
      <c r="D337" s="73"/>
      <c r="E337" s="73"/>
      <c r="F337" s="74"/>
      <c r="G337" s="74"/>
      <c r="H337" s="74"/>
      <c r="I337" s="74"/>
      <c r="J337" s="75"/>
      <c r="K337" s="75"/>
      <c r="L337" s="75"/>
      <c r="M337" s="73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16"/>
      <c r="B338" s="16"/>
      <c r="C338" s="16"/>
      <c r="D338" s="73"/>
      <c r="E338" s="73"/>
      <c r="F338" s="74"/>
      <c r="G338" s="74"/>
      <c r="H338" s="74"/>
      <c r="I338" s="74"/>
      <c r="J338" s="75"/>
      <c r="K338" s="75"/>
      <c r="L338" s="75"/>
      <c r="M338" s="73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16"/>
      <c r="B339" s="16"/>
      <c r="C339" s="16"/>
      <c r="D339" s="73"/>
      <c r="E339" s="73"/>
      <c r="F339" s="74"/>
      <c r="G339" s="74"/>
      <c r="H339" s="74"/>
      <c r="I339" s="74"/>
      <c r="J339" s="75"/>
      <c r="K339" s="75"/>
      <c r="L339" s="75"/>
      <c r="M339" s="73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16"/>
      <c r="B340" s="16"/>
      <c r="C340" s="16"/>
      <c r="D340" s="73"/>
      <c r="E340" s="73"/>
      <c r="F340" s="74"/>
      <c r="G340" s="74"/>
      <c r="H340" s="74"/>
      <c r="I340" s="74"/>
      <c r="J340" s="75"/>
      <c r="K340" s="75"/>
      <c r="L340" s="75"/>
      <c r="M340" s="73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16"/>
      <c r="B341" s="16"/>
      <c r="C341" s="16"/>
      <c r="D341" s="73"/>
      <c r="E341" s="73"/>
      <c r="F341" s="74"/>
      <c r="G341" s="74"/>
      <c r="H341" s="74"/>
      <c r="I341" s="74"/>
      <c r="J341" s="75"/>
      <c r="K341" s="75"/>
      <c r="L341" s="75"/>
      <c r="M341" s="73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16"/>
      <c r="B342" s="16"/>
      <c r="C342" s="16"/>
      <c r="D342" s="73"/>
      <c r="E342" s="73"/>
      <c r="F342" s="74"/>
      <c r="G342" s="74"/>
      <c r="H342" s="74"/>
      <c r="I342" s="74"/>
      <c r="J342" s="75"/>
      <c r="K342" s="75"/>
      <c r="L342" s="75"/>
      <c r="M342" s="73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16"/>
      <c r="B343" s="16"/>
      <c r="C343" s="16"/>
      <c r="D343" s="73"/>
      <c r="E343" s="73"/>
      <c r="F343" s="74"/>
      <c r="G343" s="74"/>
      <c r="H343" s="74"/>
      <c r="I343" s="74"/>
      <c r="J343" s="75"/>
      <c r="K343" s="75"/>
      <c r="L343" s="75"/>
      <c r="M343" s="73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12"/>
      <c r="B344" s="12"/>
      <c r="C344" s="12"/>
      <c r="D344" s="73"/>
      <c r="E344" s="73"/>
      <c r="F344" s="74"/>
      <c r="G344" s="74"/>
      <c r="H344" s="74"/>
      <c r="I344" s="74"/>
      <c r="J344" s="75"/>
      <c r="K344" s="75"/>
      <c r="L344" s="75"/>
      <c r="M344" s="73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50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2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</row>
    <row r="346" ht="18.75" customHeight="1">
      <c r="A346" s="84" t="s">
        <v>45</v>
      </c>
      <c r="B346" s="85" t="s">
        <v>46</v>
      </c>
      <c r="C346" s="85" t="s">
        <v>47</v>
      </c>
      <c r="D346" s="86" t="s">
        <v>22</v>
      </c>
      <c r="E346" s="87" t="s">
        <v>23</v>
      </c>
      <c r="F346" s="85" t="s">
        <v>29</v>
      </c>
      <c r="G346" s="85" t="s">
        <v>48</v>
      </c>
      <c r="H346" s="85" t="s">
        <v>6</v>
      </c>
      <c r="I346" s="85" t="s">
        <v>7</v>
      </c>
      <c r="J346" s="88" t="s">
        <v>8</v>
      </c>
      <c r="K346" s="88" t="s">
        <v>9</v>
      </c>
      <c r="L346" s="88" t="s">
        <v>10</v>
      </c>
      <c r="M346" s="87" t="s">
        <v>11</v>
      </c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24.75" customHeight="1">
      <c r="A347" s="16"/>
      <c r="B347" s="16"/>
      <c r="C347" s="16"/>
      <c r="D347" s="59"/>
      <c r="E347" s="12"/>
      <c r="F347" s="12"/>
      <c r="G347" s="12"/>
      <c r="H347" s="12"/>
      <c r="I347" s="12"/>
      <c r="J347" s="12"/>
      <c r="K347" s="12"/>
      <c r="L347" s="12"/>
      <c r="M347" s="12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16"/>
      <c r="B348" s="16"/>
      <c r="C348" s="16"/>
      <c r="D348" s="89">
        <v>45192.0</v>
      </c>
      <c r="E348" s="90">
        <v>45255.0</v>
      </c>
      <c r="F348" s="91">
        <v>95857.0</v>
      </c>
      <c r="G348" s="91">
        <v>94389.0</v>
      </c>
      <c r="H348" s="91">
        <v>1468.0</v>
      </c>
      <c r="I348" s="91">
        <v>830.2</v>
      </c>
      <c r="J348" s="92">
        <v>1017880.0</v>
      </c>
      <c r="K348" s="92">
        <v>46826.0</v>
      </c>
      <c r="L348" s="92">
        <v>2316272.0</v>
      </c>
      <c r="M348" s="90">
        <v>45296.0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16"/>
      <c r="B349" s="16"/>
      <c r="C349" s="16"/>
      <c r="D349" s="90">
        <v>45317.0</v>
      </c>
      <c r="E349" s="90">
        <v>45371.0</v>
      </c>
      <c r="F349" s="91">
        <v>9826.0</v>
      </c>
      <c r="G349" s="91">
        <v>97153.0</v>
      </c>
      <c r="H349" s="91">
        <v>1109.0</v>
      </c>
      <c r="I349" s="91">
        <v>884.23</v>
      </c>
      <c r="J349" s="92">
        <v>1129560.0</v>
      </c>
      <c r="K349" s="92">
        <v>74324.0</v>
      </c>
      <c r="L349" s="92">
        <v>2380628.0</v>
      </c>
      <c r="M349" s="90">
        <v>45415.0</v>
      </c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16"/>
      <c r="B350" s="16"/>
      <c r="C350" s="16"/>
      <c r="D350" s="90">
        <v>45372.0</v>
      </c>
      <c r="E350" s="90">
        <v>45432.0</v>
      </c>
      <c r="F350" s="91">
        <v>99480.0</v>
      </c>
      <c r="G350" s="91">
        <v>98292.0</v>
      </c>
      <c r="H350" s="91">
        <v>1218.0</v>
      </c>
      <c r="I350" s="91">
        <v>934.0</v>
      </c>
      <c r="J350" s="92">
        <v>1129560.0</v>
      </c>
      <c r="K350" s="92">
        <v>27529.0</v>
      </c>
      <c r="L350" s="92">
        <v>2522232.0</v>
      </c>
      <c r="M350" s="90">
        <v>45475.0</v>
      </c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16"/>
      <c r="B351" s="16"/>
      <c r="C351" s="16"/>
      <c r="D351" s="90">
        <v>45433.0</v>
      </c>
      <c r="E351" s="90">
        <v>45496.0</v>
      </c>
      <c r="F351" s="91">
        <v>101394.0</v>
      </c>
      <c r="G351" s="91">
        <v>99480.0</v>
      </c>
      <c r="H351" s="91">
        <v>1914.0</v>
      </c>
      <c r="I351" s="91">
        <v>940.99</v>
      </c>
      <c r="J351" s="92">
        <v>1129560.0</v>
      </c>
      <c r="K351" s="92">
        <v>52650.0</v>
      </c>
      <c r="L351" s="92">
        <v>3343493.0</v>
      </c>
      <c r="M351" s="90">
        <v>45538.0</v>
      </c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4.25" customHeight="1">
      <c r="A352" s="16"/>
      <c r="B352" s="16"/>
      <c r="C352" s="16"/>
      <c r="D352" s="90">
        <v>45497.0</v>
      </c>
      <c r="E352" s="90">
        <v>45560.0</v>
      </c>
      <c r="F352" s="91">
        <v>103062.0</v>
      </c>
      <c r="G352" s="91">
        <v>101394.0</v>
      </c>
      <c r="H352" s="91">
        <v>1668.0</v>
      </c>
      <c r="I352" s="91">
        <v>861.21</v>
      </c>
      <c r="J352" s="92">
        <v>1129560.0</v>
      </c>
      <c r="K352" s="92">
        <v>54182.0</v>
      </c>
      <c r="L352" s="92">
        <v>2912569.0</v>
      </c>
      <c r="M352" s="90">
        <v>45601.0</v>
      </c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4.25" customHeight="1">
      <c r="A353" s="16"/>
      <c r="B353" s="16"/>
      <c r="C353" s="16"/>
      <c r="D353" s="90">
        <v>45561.0</v>
      </c>
      <c r="E353" s="90">
        <v>45621.0</v>
      </c>
      <c r="F353" s="91">
        <v>105045.0</v>
      </c>
      <c r="G353" s="91">
        <v>103062.0</v>
      </c>
      <c r="H353" s="91">
        <v>1983.0</v>
      </c>
      <c r="I353" s="91">
        <v>931.74</v>
      </c>
      <c r="J353" s="92">
        <v>1129560.0</v>
      </c>
      <c r="K353" s="92">
        <v>54252.0</v>
      </c>
      <c r="L353" s="92">
        <v>3400988.0</v>
      </c>
      <c r="M353" s="90">
        <v>45660.0</v>
      </c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31.5" customHeight="1">
      <c r="A354" s="16"/>
      <c r="B354" s="16"/>
      <c r="C354" s="16"/>
      <c r="D354" s="93" t="s">
        <v>49</v>
      </c>
      <c r="E354" s="2"/>
      <c r="F354" s="2"/>
      <c r="G354" s="2"/>
      <c r="H354" s="2"/>
      <c r="I354" s="2"/>
      <c r="J354" s="2"/>
      <c r="K354" s="2"/>
      <c r="L354" s="2"/>
      <c r="M354" s="3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4.25" customHeight="1">
      <c r="A355" s="16"/>
      <c r="B355" s="16"/>
      <c r="C355" s="16"/>
      <c r="D355" s="90"/>
      <c r="E355" s="90"/>
      <c r="F355" s="91"/>
      <c r="G355" s="91"/>
      <c r="H355" s="91"/>
      <c r="I355" s="91"/>
      <c r="J355" s="92"/>
      <c r="K355" s="92"/>
      <c r="L355" s="92"/>
      <c r="M355" s="90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4.25" customHeight="1">
      <c r="A356" s="16"/>
      <c r="B356" s="16"/>
      <c r="C356" s="16"/>
      <c r="D356" s="90"/>
      <c r="E356" s="90"/>
      <c r="F356" s="91"/>
      <c r="G356" s="91"/>
      <c r="H356" s="91"/>
      <c r="I356" s="91"/>
      <c r="J356" s="92"/>
      <c r="K356" s="92"/>
      <c r="L356" s="92"/>
      <c r="M356" s="90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4.25" customHeight="1">
      <c r="A357" s="16"/>
      <c r="B357" s="16"/>
      <c r="C357" s="16"/>
      <c r="D357" s="90"/>
      <c r="E357" s="90"/>
      <c r="F357" s="91"/>
      <c r="G357" s="91"/>
      <c r="H357" s="91"/>
      <c r="I357" s="91"/>
      <c r="J357" s="92"/>
      <c r="K357" s="92"/>
      <c r="L357" s="92"/>
      <c r="M357" s="90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4.25" customHeight="1">
      <c r="A358" s="16"/>
      <c r="B358" s="16"/>
      <c r="C358" s="16"/>
      <c r="D358" s="90"/>
      <c r="E358" s="90"/>
      <c r="F358" s="91"/>
      <c r="G358" s="91"/>
      <c r="H358" s="91"/>
      <c r="I358" s="91"/>
      <c r="J358" s="92"/>
      <c r="K358" s="92"/>
      <c r="L358" s="92"/>
      <c r="M358" s="90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4.25" customHeight="1">
      <c r="A359" s="12"/>
      <c r="B359" s="12"/>
      <c r="C359" s="12"/>
      <c r="D359" s="90"/>
      <c r="E359" s="90"/>
      <c r="F359" s="91"/>
      <c r="G359" s="91"/>
      <c r="H359" s="91"/>
      <c r="I359" s="91"/>
      <c r="J359" s="92"/>
      <c r="K359" s="92"/>
      <c r="L359" s="92"/>
      <c r="M359" s="90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50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2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</row>
    <row r="361" ht="15.0" customHeight="1">
      <c r="A361" s="84" t="s">
        <v>45</v>
      </c>
      <c r="B361" s="85" t="s">
        <v>50</v>
      </c>
      <c r="C361" s="85" t="s">
        <v>51</v>
      </c>
      <c r="D361" s="86" t="s">
        <v>22</v>
      </c>
      <c r="E361" s="87" t="s">
        <v>23</v>
      </c>
      <c r="F361" s="85" t="s">
        <v>29</v>
      </c>
      <c r="G361" s="85" t="s">
        <v>48</v>
      </c>
      <c r="H361" s="85" t="s">
        <v>6</v>
      </c>
      <c r="I361" s="85" t="s">
        <v>7</v>
      </c>
      <c r="J361" s="88" t="s">
        <v>8</v>
      </c>
      <c r="K361" s="88" t="s">
        <v>9</v>
      </c>
      <c r="L361" s="88" t="s">
        <v>10</v>
      </c>
      <c r="M361" s="87" t="s">
        <v>11</v>
      </c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0" customHeight="1">
      <c r="A362" s="16"/>
      <c r="B362" s="16"/>
      <c r="C362" s="16"/>
      <c r="D362" s="59"/>
      <c r="E362" s="12"/>
      <c r="F362" s="12"/>
      <c r="G362" s="12"/>
      <c r="H362" s="12"/>
      <c r="I362" s="12"/>
      <c r="J362" s="12"/>
      <c r="K362" s="12"/>
      <c r="L362" s="12"/>
      <c r="M362" s="12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16"/>
      <c r="B363" s="16"/>
      <c r="C363" s="16"/>
      <c r="D363" s="89">
        <v>45270.0</v>
      </c>
      <c r="E363" s="90">
        <v>45301.0</v>
      </c>
      <c r="F363" s="91">
        <v>77.0</v>
      </c>
      <c r="G363" s="91">
        <v>55.0</v>
      </c>
      <c r="H363" s="91">
        <v>22.0</v>
      </c>
      <c r="I363" s="91">
        <v>939.18</v>
      </c>
      <c r="J363" s="92">
        <v>25450.0</v>
      </c>
      <c r="K363" s="92">
        <v>19780.0</v>
      </c>
      <c r="L363" s="92">
        <v>65892.0</v>
      </c>
      <c r="M363" s="90">
        <v>45317.0</v>
      </c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16"/>
      <c r="B364" s="16"/>
      <c r="C364" s="16"/>
      <c r="D364" s="90">
        <v>45359.0</v>
      </c>
      <c r="E364" s="90">
        <v>45390.0</v>
      </c>
      <c r="F364" s="91">
        <v>137.0</v>
      </c>
      <c r="G364" s="91">
        <v>115.0</v>
      </c>
      <c r="H364" s="91">
        <v>22.0</v>
      </c>
      <c r="I364" s="91">
        <v>982.77</v>
      </c>
      <c r="J364" s="92">
        <v>84720.0</v>
      </c>
      <c r="K364" s="92">
        <v>61199.0</v>
      </c>
      <c r="L364" s="92">
        <v>205483.0</v>
      </c>
      <c r="M364" s="90" t="s">
        <v>18</v>
      </c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16"/>
      <c r="B365" s="16"/>
      <c r="C365" s="16"/>
      <c r="D365" s="90">
        <v>45391.0</v>
      </c>
      <c r="E365" s="90">
        <v>45420.0</v>
      </c>
      <c r="F365" s="91">
        <v>157.0</v>
      </c>
      <c r="G365" s="91">
        <v>137.0</v>
      </c>
      <c r="H365" s="91">
        <v>20.0</v>
      </c>
      <c r="I365" s="91">
        <v>992.75</v>
      </c>
      <c r="J365" s="92">
        <v>28240.0</v>
      </c>
      <c r="K365" s="92">
        <v>21176.0</v>
      </c>
      <c r="L365" s="92">
        <v>73483.0</v>
      </c>
      <c r="M365" s="90">
        <v>45440.0</v>
      </c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16"/>
      <c r="B366" s="16"/>
      <c r="C366" s="16"/>
      <c r="D366" s="90">
        <v>45421.0</v>
      </c>
      <c r="E366" s="90">
        <v>45450.0</v>
      </c>
      <c r="F366" s="91">
        <v>179.0</v>
      </c>
      <c r="G366" s="91">
        <v>157.0</v>
      </c>
      <c r="H366" s="91">
        <v>21.0</v>
      </c>
      <c r="I366" s="91">
        <v>1022.8085</v>
      </c>
      <c r="J366" s="92">
        <v>23530.0</v>
      </c>
      <c r="K366" s="92">
        <v>21176.0</v>
      </c>
      <c r="L366" s="92">
        <v>70481.0</v>
      </c>
      <c r="M366" s="90">
        <v>45471.0</v>
      </c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16"/>
      <c r="B367" s="16"/>
      <c r="C367" s="16"/>
      <c r="D367" s="90">
        <v>45451.0</v>
      </c>
      <c r="E367" s="90">
        <v>45481.0</v>
      </c>
      <c r="F367" s="91">
        <v>199.0</v>
      </c>
      <c r="G367" s="91">
        <v>178.0</v>
      </c>
      <c r="H367" s="91">
        <v>21.0</v>
      </c>
      <c r="I367" s="91">
        <v>998.6482</v>
      </c>
      <c r="J367" s="92">
        <v>23530.0</v>
      </c>
      <c r="K367" s="92">
        <v>21176.0</v>
      </c>
      <c r="L367" s="92">
        <v>69872.0</v>
      </c>
      <c r="M367" s="90">
        <v>45499.0</v>
      </c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16"/>
      <c r="B368" s="16"/>
      <c r="C368" s="16"/>
      <c r="D368" s="90">
        <v>45482.0</v>
      </c>
      <c r="E368" s="90">
        <v>45513.0</v>
      </c>
      <c r="F368" s="91">
        <v>220.0</v>
      </c>
      <c r="G368" s="91">
        <v>199.0</v>
      </c>
      <c r="H368" s="91">
        <v>21.0</v>
      </c>
      <c r="I368" s="91">
        <v>931.8139</v>
      </c>
      <c r="J368" s="92">
        <v>23530.0</v>
      </c>
      <c r="K368" s="92">
        <v>21767.0</v>
      </c>
      <c r="L368" s="92">
        <v>68779.0</v>
      </c>
      <c r="M368" s="90">
        <v>45531.0</v>
      </c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16"/>
      <c r="B369" s="16"/>
      <c r="C369" s="16"/>
      <c r="D369" s="90">
        <v>45513.0</v>
      </c>
      <c r="E369" s="90">
        <v>45542.0</v>
      </c>
      <c r="F369" s="91">
        <v>240.0</v>
      </c>
      <c r="G369" s="91">
        <v>220.0</v>
      </c>
      <c r="H369" s="91">
        <v>20.0</v>
      </c>
      <c r="I369" s="91">
        <v>915.13</v>
      </c>
      <c r="J369" s="92">
        <v>23530.0</v>
      </c>
      <c r="K369" s="92">
        <v>21821.0</v>
      </c>
      <c r="L369" s="92">
        <v>67315.0</v>
      </c>
      <c r="M369" s="90">
        <v>45559.0</v>
      </c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16"/>
      <c r="B370" s="16"/>
      <c r="C370" s="16"/>
      <c r="D370" s="90">
        <v>45543.0</v>
      </c>
      <c r="E370" s="90">
        <v>45573.0</v>
      </c>
      <c r="F370" s="91">
        <v>261.0</v>
      </c>
      <c r="G370" s="91">
        <v>240.0</v>
      </c>
      <c r="H370" s="91">
        <v>21.0</v>
      </c>
      <c r="I370" s="91">
        <v>928.27</v>
      </c>
      <c r="J370" s="92">
        <v>47060.0</v>
      </c>
      <c r="K370" s="92">
        <v>43642.0</v>
      </c>
      <c r="L370" s="92">
        <v>136568.0</v>
      </c>
      <c r="M370" s="90" t="s">
        <v>18</v>
      </c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16"/>
      <c r="B371" s="16"/>
      <c r="C371" s="16"/>
      <c r="D371" s="90">
        <v>45605.0</v>
      </c>
      <c r="E371" s="90">
        <v>45636.0</v>
      </c>
      <c r="F371" s="91">
        <v>304.0</v>
      </c>
      <c r="G371" s="91">
        <v>283.0</v>
      </c>
      <c r="H371" s="91">
        <v>21.0</v>
      </c>
      <c r="I371" s="91">
        <v>999.33</v>
      </c>
      <c r="J371" s="92">
        <v>23530.0</v>
      </c>
      <c r="K371" s="92">
        <v>21821.0</v>
      </c>
      <c r="L371" s="92">
        <v>70534.0</v>
      </c>
      <c r="M371" s="90">
        <v>45653.0</v>
      </c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16"/>
      <c r="B372" s="16"/>
      <c r="C372" s="16"/>
      <c r="D372" s="90"/>
      <c r="E372" s="90"/>
      <c r="F372" s="91"/>
      <c r="G372" s="91"/>
      <c r="H372" s="91"/>
      <c r="I372" s="91"/>
      <c r="J372" s="92"/>
      <c r="K372" s="92"/>
      <c r="L372" s="92"/>
      <c r="M372" s="90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16"/>
      <c r="B373" s="16"/>
      <c r="C373" s="16"/>
      <c r="D373" s="90"/>
      <c r="E373" s="90"/>
      <c r="F373" s="91"/>
      <c r="G373" s="91"/>
      <c r="H373" s="91"/>
      <c r="I373" s="91"/>
      <c r="J373" s="92"/>
      <c r="K373" s="92"/>
      <c r="L373" s="92"/>
      <c r="M373" s="90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12"/>
      <c r="B374" s="12"/>
      <c r="C374" s="12"/>
      <c r="D374" s="90"/>
      <c r="E374" s="90"/>
      <c r="F374" s="91"/>
      <c r="G374" s="91"/>
      <c r="H374" s="91"/>
      <c r="I374" s="91"/>
      <c r="J374" s="92"/>
      <c r="K374" s="92"/>
      <c r="L374" s="92"/>
      <c r="M374" s="90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50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2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</row>
    <row r="376" ht="15.75" customHeight="1">
      <c r="A376" s="95"/>
      <c r="B376" s="96"/>
      <c r="C376" s="97"/>
      <c r="D376" s="98"/>
      <c r="E376" s="98"/>
      <c r="F376" s="99"/>
      <c r="G376" s="99"/>
      <c r="H376" s="99"/>
      <c r="I376" s="99"/>
      <c r="J376" s="100"/>
      <c r="K376" s="100"/>
      <c r="L376" s="100"/>
      <c r="M376" s="98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101" t="s">
        <v>52</v>
      </c>
      <c r="B377" s="102">
        <v>30558.0</v>
      </c>
      <c r="C377" s="103" t="s">
        <v>53</v>
      </c>
      <c r="D377" s="87" t="s">
        <v>22</v>
      </c>
      <c r="E377" s="87" t="s">
        <v>23</v>
      </c>
      <c r="F377" s="85" t="s">
        <v>29</v>
      </c>
      <c r="G377" s="85" t="s">
        <v>5</v>
      </c>
      <c r="H377" s="85" t="s">
        <v>6</v>
      </c>
      <c r="I377" s="85" t="s">
        <v>7</v>
      </c>
      <c r="J377" s="88" t="s">
        <v>8</v>
      </c>
      <c r="K377" s="88" t="s">
        <v>9</v>
      </c>
      <c r="L377" s="88" t="s">
        <v>10</v>
      </c>
      <c r="M377" s="87" t="s">
        <v>11</v>
      </c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104"/>
      <c r="B378" s="105"/>
      <c r="C378" s="105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106"/>
      <c r="B379" s="105"/>
      <c r="C379" s="105"/>
      <c r="D379" s="90">
        <v>45421.0</v>
      </c>
      <c r="E379" s="90">
        <v>45450.0</v>
      </c>
      <c r="F379" s="91">
        <v>272.0</v>
      </c>
      <c r="G379" s="91">
        <v>226.0</v>
      </c>
      <c r="H379" s="91">
        <v>46.0</v>
      </c>
      <c r="I379" s="91">
        <v>1022.8085</v>
      </c>
      <c r="J379" s="92">
        <v>7060.0</v>
      </c>
      <c r="K379" s="92">
        <v>18000.0</v>
      </c>
      <c r="L379" s="92">
        <v>65052.0</v>
      </c>
      <c r="M379" s="90">
        <v>45471.0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104"/>
      <c r="B380" s="105"/>
      <c r="C380" s="105"/>
      <c r="D380" s="107">
        <v>45451.0</v>
      </c>
      <c r="E380" s="108">
        <v>45481.0</v>
      </c>
      <c r="F380" s="109">
        <v>319.0</v>
      </c>
      <c r="G380" s="109">
        <v>272.0</v>
      </c>
      <c r="H380" s="109">
        <v>47.0</v>
      </c>
      <c r="I380" s="109">
        <v>998.6482</v>
      </c>
      <c r="J380" s="110">
        <v>7060.0</v>
      </c>
      <c r="K380" s="110">
        <v>18000.0</v>
      </c>
      <c r="L380" s="110">
        <v>64956.0</v>
      </c>
      <c r="M380" s="108">
        <v>45501.0</v>
      </c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104"/>
      <c r="B381" s="105"/>
      <c r="C381" s="105"/>
      <c r="D381" s="89">
        <v>45482.0</v>
      </c>
      <c r="E381" s="90">
        <v>45512.0</v>
      </c>
      <c r="F381" s="91">
        <v>357.0</v>
      </c>
      <c r="G381" s="91">
        <v>319.0</v>
      </c>
      <c r="H381" s="91">
        <v>39.0</v>
      </c>
      <c r="I381" s="91">
        <v>951.8139</v>
      </c>
      <c r="J381" s="92">
        <v>7060.0</v>
      </c>
      <c r="K381" s="92">
        <v>18502.0</v>
      </c>
      <c r="L381" s="92">
        <v>55660.0</v>
      </c>
      <c r="M381" s="90">
        <v>45531.0</v>
      </c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104"/>
      <c r="B382" s="105"/>
      <c r="C382" s="105"/>
      <c r="D382" s="89">
        <v>45513.0</v>
      </c>
      <c r="E382" s="90">
        <v>45542.0</v>
      </c>
      <c r="F382" s="91">
        <v>411.0</v>
      </c>
      <c r="G382" s="91">
        <v>357.0</v>
      </c>
      <c r="H382" s="91">
        <v>54.0</v>
      </c>
      <c r="I382" s="91">
        <v>915.13</v>
      </c>
      <c r="J382" s="92">
        <v>7060.0</v>
      </c>
      <c r="K382" s="92">
        <v>18548.0</v>
      </c>
      <c r="L382" s="92">
        <v>67612.0</v>
      </c>
      <c r="M382" s="90">
        <v>45559.0</v>
      </c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104"/>
      <c r="B383" s="105"/>
      <c r="C383" s="111"/>
      <c r="D383" s="89">
        <v>45543.0</v>
      </c>
      <c r="E383" s="90">
        <v>45573.0</v>
      </c>
      <c r="F383" s="91">
        <v>460.0</v>
      </c>
      <c r="G383" s="91">
        <v>411.0</v>
      </c>
      <c r="H383" s="91">
        <v>49.0</v>
      </c>
      <c r="I383" s="91">
        <v>928.27</v>
      </c>
      <c r="J383" s="92">
        <v>7060.0</v>
      </c>
      <c r="K383" s="92">
        <v>18548.0</v>
      </c>
      <c r="L383" s="92">
        <v>64285.0</v>
      </c>
      <c r="M383" s="90">
        <v>45591.0</v>
      </c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104"/>
      <c r="B384" s="105"/>
      <c r="C384" s="104"/>
      <c r="D384" s="89">
        <v>45574.0</v>
      </c>
      <c r="E384" s="90">
        <v>45604.0</v>
      </c>
      <c r="F384" s="91">
        <v>510.0</v>
      </c>
      <c r="G384" s="91">
        <v>460.0</v>
      </c>
      <c r="H384" s="91">
        <v>50.0</v>
      </c>
      <c r="I384" s="91">
        <v>976.89</v>
      </c>
      <c r="J384" s="92">
        <v>14120.0</v>
      </c>
      <c r="K384" s="92">
        <v>37096.0</v>
      </c>
      <c r="L384" s="92">
        <v>131600.0</v>
      </c>
      <c r="M384" s="90" t="s">
        <v>18</v>
      </c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112"/>
      <c r="B385" s="113"/>
      <c r="C385" s="104"/>
      <c r="D385" s="89">
        <v>45605.0</v>
      </c>
      <c r="E385" s="90">
        <v>45636.0</v>
      </c>
      <c r="F385" s="91">
        <v>560.0</v>
      </c>
      <c r="G385" s="91">
        <v>510.0</v>
      </c>
      <c r="H385" s="91">
        <v>50.0</v>
      </c>
      <c r="I385" s="91">
        <v>999.33</v>
      </c>
      <c r="J385" s="92">
        <v>7060.0</v>
      </c>
      <c r="K385" s="92">
        <v>18548.0</v>
      </c>
      <c r="L385" s="92">
        <v>68080.0</v>
      </c>
      <c r="M385" s="90">
        <v>45653.0</v>
      </c>
      <c r="N385" s="114"/>
      <c r="O385" s="114"/>
      <c r="P385" s="114"/>
      <c r="Q385" s="114"/>
      <c r="R385" s="114"/>
      <c r="S385" s="114"/>
      <c r="T385" s="114"/>
      <c r="U385" s="114"/>
      <c r="V385" s="114"/>
      <c r="W385" s="114"/>
      <c r="X385" s="114"/>
      <c r="Y385" s="114"/>
      <c r="Z385" s="114"/>
    </row>
    <row r="386" ht="15.75" customHeight="1">
      <c r="A386" s="115"/>
      <c r="B386" s="116"/>
      <c r="C386" s="104"/>
      <c r="D386" s="90">
        <v>45637.0</v>
      </c>
      <c r="E386" s="90">
        <v>45666.0</v>
      </c>
      <c r="F386" s="91">
        <v>607.0</v>
      </c>
      <c r="G386" s="91">
        <v>560.0</v>
      </c>
      <c r="H386" s="91">
        <v>47.0</v>
      </c>
      <c r="I386" s="91">
        <v>1008.75</v>
      </c>
      <c r="J386" s="92">
        <v>7060.0</v>
      </c>
      <c r="K386" s="92">
        <v>18548.0</v>
      </c>
      <c r="L386" s="92">
        <v>65907.0</v>
      </c>
      <c r="M386" s="90">
        <v>45315.0</v>
      </c>
      <c r="N386" s="5"/>
      <c r="O386" s="5"/>
      <c r="P386" s="117"/>
      <c r="Q386" s="117"/>
      <c r="R386" s="117"/>
      <c r="S386" s="117"/>
      <c r="T386" s="117"/>
      <c r="U386" s="117"/>
      <c r="V386" s="117"/>
      <c r="W386" s="117"/>
      <c r="X386" s="117"/>
      <c r="Y386" s="117"/>
      <c r="Z386" s="117"/>
    </row>
    <row r="387" ht="15.75" customHeight="1">
      <c r="A387" s="50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2"/>
      <c r="P387" s="53"/>
      <c r="Q387" s="53"/>
      <c r="R387" s="53"/>
      <c r="S387" s="53"/>
      <c r="T387" s="53"/>
      <c r="U387" s="53"/>
      <c r="V387" s="53"/>
      <c r="W387" s="53"/>
      <c r="X387" s="53"/>
      <c r="Y387" s="53"/>
      <c r="Z387" s="53"/>
    </row>
    <row r="388" ht="28.5" customHeight="1">
      <c r="A388" s="118" t="s">
        <v>54</v>
      </c>
      <c r="B388" s="118">
        <v>29552.0</v>
      </c>
      <c r="C388" s="119" t="s">
        <v>55</v>
      </c>
      <c r="D388" s="120" t="s">
        <v>22</v>
      </c>
      <c r="E388" s="121" t="s">
        <v>23</v>
      </c>
      <c r="F388" s="119" t="s">
        <v>29</v>
      </c>
      <c r="G388" s="119" t="s">
        <v>5</v>
      </c>
      <c r="H388" s="119" t="s">
        <v>6</v>
      </c>
      <c r="I388" s="119" t="s">
        <v>7</v>
      </c>
      <c r="J388" s="122" t="s">
        <v>8</v>
      </c>
      <c r="K388" s="122" t="s">
        <v>9</v>
      </c>
      <c r="L388" s="122" t="s">
        <v>10</v>
      </c>
      <c r="M388" s="121" t="s">
        <v>11</v>
      </c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0" customHeight="1">
      <c r="A389" s="16"/>
      <c r="B389" s="16"/>
      <c r="C389" s="16"/>
      <c r="D389" s="59"/>
      <c r="E389" s="12"/>
      <c r="F389" s="12"/>
      <c r="G389" s="12"/>
      <c r="H389" s="12"/>
      <c r="I389" s="12"/>
      <c r="J389" s="12"/>
      <c r="K389" s="12"/>
      <c r="L389" s="12"/>
      <c r="M389" s="12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16"/>
      <c r="B390" s="16"/>
      <c r="C390" s="16"/>
      <c r="D390" s="123">
        <v>45270.0</v>
      </c>
      <c r="E390" s="124">
        <v>44936.0</v>
      </c>
      <c r="F390" s="125">
        <v>77706.0</v>
      </c>
      <c r="G390" s="125">
        <v>76935.0</v>
      </c>
      <c r="H390" s="125">
        <v>771.0</v>
      </c>
      <c r="I390" s="125">
        <v>867.74</v>
      </c>
      <c r="J390" s="126">
        <v>523950.0</v>
      </c>
      <c r="K390" s="126">
        <v>31101.0</v>
      </c>
      <c r="L390" s="126">
        <v>1224085.0</v>
      </c>
      <c r="M390" s="124">
        <v>45318.0</v>
      </c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16"/>
      <c r="B391" s="16"/>
      <c r="C391" s="16"/>
      <c r="D391" s="123">
        <v>45302.0</v>
      </c>
      <c r="E391" s="124">
        <v>45330.0</v>
      </c>
      <c r="F391" s="125">
        <v>78467.0</v>
      </c>
      <c r="G391" s="125">
        <v>77706.0</v>
      </c>
      <c r="H391" s="125">
        <v>761.0</v>
      </c>
      <c r="I391" s="125">
        <v>911.34</v>
      </c>
      <c r="J391" s="126">
        <v>526350.0</v>
      </c>
      <c r="K391" s="126">
        <v>30584.0</v>
      </c>
      <c r="L391" s="126">
        <v>1251759.0</v>
      </c>
      <c r="M391" s="124">
        <v>45350.0</v>
      </c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16"/>
      <c r="B392" s="16"/>
      <c r="C392" s="16"/>
      <c r="D392" s="124">
        <v>45331.0</v>
      </c>
      <c r="E392" s="124">
        <v>45358.0</v>
      </c>
      <c r="F392" s="125">
        <v>79123.0</v>
      </c>
      <c r="G392" s="125">
        <v>78467.0</v>
      </c>
      <c r="H392" s="125">
        <v>656.0</v>
      </c>
      <c r="I392" s="125">
        <v>884.23</v>
      </c>
      <c r="J392" s="126">
        <v>531180.0</v>
      </c>
      <c r="K392" s="126">
        <v>30366.0</v>
      </c>
      <c r="L392" s="126">
        <v>1257618.0</v>
      </c>
      <c r="M392" s="124">
        <v>45378.0</v>
      </c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16"/>
      <c r="B393" s="16"/>
      <c r="C393" s="16"/>
      <c r="D393" s="124">
        <v>45359.0</v>
      </c>
      <c r="E393" s="124">
        <v>45390.0</v>
      </c>
      <c r="F393" s="125">
        <v>79790.0</v>
      </c>
      <c r="G393" s="125">
        <v>79123.0</v>
      </c>
      <c r="H393" s="125">
        <v>667.0</v>
      </c>
      <c r="I393" s="125">
        <v>924.99</v>
      </c>
      <c r="J393" s="126">
        <v>536940.0</v>
      </c>
      <c r="K393" s="126">
        <v>30962.0</v>
      </c>
      <c r="L393" s="126">
        <v>1308266.0</v>
      </c>
      <c r="M393" s="124">
        <v>45406.0</v>
      </c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16"/>
      <c r="B394" s="16"/>
      <c r="C394" s="16"/>
      <c r="D394" s="124">
        <v>45391.0</v>
      </c>
      <c r="E394" s="124">
        <v>45420.0</v>
      </c>
      <c r="F394" s="125">
        <v>80451.0</v>
      </c>
      <c r="G394" s="125">
        <v>79790.0</v>
      </c>
      <c r="H394" s="125">
        <v>661.0</v>
      </c>
      <c r="I394" s="125">
        <v>934.0</v>
      </c>
      <c r="J394" s="126">
        <v>540730.0</v>
      </c>
      <c r="K394" s="126">
        <v>31993.0</v>
      </c>
      <c r="L394" s="126">
        <v>1313577.0</v>
      </c>
      <c r="M394" s="124">
        <v>45438.0</v>
      </c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16"/>
      <c r="B395" s="16"/>
      <c r="C395" s="16"/>
      <c r="D395" s="124">
        <v>45421.0</v>
      </c>
      <c r="E395" s="124">
        <v>45450.0</v>
      </c>
      <c r="F395" s="125">
        <v>81223.0</v>
      </c>
      <c r="G395" s="125">
        <v>80451.0</v>
      </c>
      <c r="H395" s="125">
        <v>772.0</v>
      </c>
      <c r="I395" s="125">
        <v>964.5</v>
      </c>
      <c r="J395" s="126">
        <v>543930.0</v>
      </c>
      <c r="K395" s="126">
        <v>30503.0</v>
      </c>
      <c r="L395" s="126">
        <v>1467947.0</v>
      </c>
      <c r="M395" s="124">
        <v>45469.0</v>
      </c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16"/>
      <c r="B396" s="16"/>
      <c r="C396" s="16"/>
      <c r="D396" s="124">
        <v>45451.0</v>
      </c>
      <c r="E396" s="124">
        <v>45481.0</v>
      </c>
      <c r="F396" s="125">
        <v>82082.0</v>
      </c>
      <c r="G396" s="125">
        <v>81223.0</v>
      </c>
      <c r="H396" s="125">
        <v>859.0</v>
      </c>
      <c r="I396" s="125">
        <v>940.99</v>
      </c>
      <c r="J396" s="126">
        <v>546220.0</v>
      </c>
      <c r="K396" s="126">
        <v>31973.0</v>
      </c>
      <c r="L396" s="126">
        <v>1548173.0</v>
      </c>
      <c r="M396" s="124">
        <v>45500.0</v>
      </c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16"/>
      <c r="B397" s="16"/>
      <c r="C397" s="16"/>
      <c r="D397" s="124">
        <v>45482.0</v>
      </c>
      <c r="E397" s="124">
        <v>45512.0</v>
      </c>
      <c r="F397" s="125">
        <v>82993.0</v>
      </c>
      <c r="G397" s="125">
        <v>82082.0</v>
      </c>
      <c r="H397" s="125">
        <v>911.0</v>
      </c>
      <c r="I397" s="125">
        <v>874.11</v>
      </c>
      <c r="J397" s="126">
        <v>547980.0</v>
      </c>
      <c r="K397" s="126">
        <v>31262.0</v>
      </c>
      <c r="L397" s="126">
        <v>1534821.0</v>
      </c>
      <c r="M397" s="124">
        <v>45532.0</v>
      </c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16"/>
      <c r="B398" s="16"/>
      <c r="C398" s="16"/>
      <c r="D398" s="124">
        <v>45513.0</v>
      </c>
      <c r="E398" s="124">
        <v>45542.0</v>
      </c>
      <c r="F398" s="125">
        <v>83901.0</v>
      </c>
      <c r="G398" s="125">
        <v>82993.0</v>
      </c>
      <c r="H398" s="125">
        <v>908.0</v>
      </c>
      <c r="I398" s="125">
        <v>861.21</v>
      </c>
      <c r="J398" s="126">
        <v>549100.0</v>
      </c>
      <c r="K398" s="126">
        <v>37285.0</v>
      </c>
      <c r="L398" s="126">
        <v>1526245.0</v>
      </c>
      <c r="M398" s="124">
        <v>45560.0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16"/>
      <c r="B399" s="16"/>
      <c r="C399" s="16"/>
      <c r="D399" s="124">
        <v>45543.0</v>
      </c>
      <c r="E399" s="124">
        <v>45573.0</v>
      </c>
      <c r="F399" s="125">
        <v>84867.0</v>
      </c>
      <c r="G399" s="125">
        <v>83901.0</v>
      </c>
      <c r="H399" s="125">
        <v>966.0</v>
      </c>
      <c r="I399" s="125">
        <v>879.4</v>
      </c>
      <c r="J399" s="126">
        <v>549100.0</v>
      </c>
      <c r="K399" s="126">
        <v>39200.0</v>
      </c>
      <c r="L399" s="126">
        <v>1608437.0</v>
      </c>
      <c r="M399" s="124">
        <v>45591.0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16"/>
      <c r="B400" s="16"/>
      <c r="C400" s="16"/>
      <c r="D400" s="124">
        <v>45605.0</v>
      </c>
      <c r="E400" s="124">
        <v>45636.0</v>
      </c>
      <c r="F400" s="125">
        <v>86463.0</v>
      </c>
      <c r="G400" s="125">
        <v>85821.0</v>
      </c>
      <c r="H400" s="125">
        <v>642.0</v>
      </c>
      <c r="I400" s="125">
        <v>969.09</v>
      </c>
      <c r="J400" s="126">
        <v>549720.0</v>
      </c>
      <c r="K400" s="126">
        <v>37094.0</v>
      </c>
      <c r="L400" s="126">
        <v>1333408.0</v>
      </c>
      <c r="M400" s="124">
        <v>45654.0</v>
      </c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12"/>
      <c r="B401" s="12"/>
      <c r="C401" s="12"/>
      <c r="D401" s="124">
        <v>45605.0</v>
      </c>
      <c r="E401" s="124">
        <v>45636.0</v>
      </c>
      <c r="F401" s="125">
        <v>100.0</v>
      </c>
      <c r="G401" s="125">
        <v>68.0</v>
      </c>
      <c r="H401" s="125">
        <v>32.0</v>
      </c>
      <c r="I401" s="125">
        <v>999.33</v>
      </c>
      <c r="J401" s="126">
        <v>549720.0</v>
      </c>
      <c r="K401" s="126">
        <v>28534.0</v>
      </c>
      <c r="L401" s="126">
        <v>616629.0</v>
      </c>
      <c r="M401" s="124">
        <v>45654.0</v>
      </c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127"/>
      <c r="B402" s="128"/>
      <c r="C402" s="129"/>
      <c r="D402" s="124">
        <v>45637.0</v>
      </c>
      <c r="E402" s="124">
        <v>45666.0</v>
      </c>
      <c r="F402" s="125">
        <v>87374.0</v>
      </c>
      <c r="G402" s="125">
        <v>86463.0</v>
      </c>
      <c r="H402" s="125">
        <v>911.0</v>
      </c>
      <c r="I402" s="125">
        <v>977.92</v>
      </c>
      <c r="J402" s="126">
        <v>551180.0</v>
      </c>
      <c r="K402" s="126">
        <v>37066.0</v>
      </c>
      <c r="L402" s="126">
        <v>1547839.0</v>
      </c>
      <c r="M402" s="124">
        <v>250125.0</v>
      </c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130"/>
      <c r="P403" s="131"/>
      <c r="Q403" s="131"/>
      <c r="R403" s="131"/>
      <c r="S403" s="131"/>
      <c r="T403" s="131"/>
      <c r="U403" s="131"/>
      <c r="V403" s="131"/>
      <c r="W403" s="131"/>
      <c r="X403" s="131"/>
      <c r="Y403" s="131"/>
      <c r="Z403" s="131"/>
    </row>
    <row r="404" ht="19.5" customHeight="1">
      <c r="A404" s="118" t="s">
        <v>54</v>
      </c>
      <c r="B404" s="118">
        <v>107968.0</v>
      </c>
      <c r="C404" s="119" t="s">
        <v>56</v>
      </c>
      <c r="D404" s="120" t="s">
        <v>22</v>
      </c>
      <c r="E404" s="121" t="s">
        <v>23</v>
      </c>
      <c r="F404" s="119" t="s">
        <v>29</v>
      </c>
      <c r="G404" s="119" t="s">
        <v>5</v>
      </c>
      <c r="H404" s="119" t="s">
        <v>6</v>
      </c>
      <c r="I404" s="119" t="s">
        <v>7</v>
      </c>
      <c r="J404" s="122" t="s">
        <v>8</v>
      </c>
      <c r="K404" s="122" t="s">
        <v>9</v>
      </c>
      <c r="L404" s="122" t="s">
        <v>10</v>
      </c>
      <c r="M404" s="121" t="s">
        <v>11</v>
      </c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23.25" customHeight="1">
      <c r="A405" s="16"/>
      <c r="B405" s="16"/>
      <c r="C405" s="16"/>
      <c r="D405" s="59"/>
      <c r="E405" s="12"/>
      <c r="F405" s="12"/>
      <c r="G405" s="12"/>
      <c r="H405" s="12"/>
      <c r="I405" s="12"/>
      <c r="J405" s="12"/>
      <c r="K405" s="12"/>
      <c r="L405" s="12"/>
      <c r="M405" s="12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16"/>
      <c r="B406" s="16"/>
      <c r="C406" s="16"/>
      <c r="D406" s="123">
        <v>45270.0</v>
      </c>
      <c r="E406" s="124">
        <v>45301.0</v>
      </c>
      <c r="F406" s="132">
        <v>85091.0</v>
      </c>
      <c r="G406" s="132">
        <v>84986.0</v>
      </c>
      <c r="H406" s="132">
        <v>105.0</v>
      </c>
      <c r="I406" s="132">
        <v>867.74</v>
      </c>
      <c r="J406" s="133">
        <v>523950.0</v>
      </c>
      <c r="K406" s="126">
        <v>31101.0</v>
      </c>
      <c r="L406" s="126">
        <v>646165.0</v>
      </c>
      <c r="M406" s="124">
        <v>45318.0</v>
      </c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16"/>
      <c r="B407" s="16"/>
      <c r="C407" s="16"/>
      <c r="D407" s="123">
        <v>45302.0</v>
      </c>
      <c r="E407" s="124">
        <v>45330.0</v>
      </c>
      <c r="F407" s="132">
        <v>85183.0</v>
      </c>
      <c r="G407" s="132">
        <v>85091.0</v>
      </c>
      <c r="H407" s="132">
        <v>92.0</v>
      </c>
      <c r="I407" s="132">
        <v>911.34</v>
      </c>
      <c r="J407" s="133">
        <v>526350.0</v>
      </c>
      <c r="K407" s="126">
        <v>30584.0</v>
      </c>
      <c r="L407" s="126">
        <v>640954.0</v>
      </c>
      <c r="M407" s="124">
        <v>45350.0</v>
      </c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16"/>
      <c r="B408" s="16"/>
      <c r="C408" s="16"/>
      <c r="D408" s="124">
        <v>45331.0</v>
      </c>
      <c r="E408" s="124">
        <v>45358.0</v>
      </c>
      <c r="F408" s="132">
        <v>85270.0</v>
      </c>
      <c r="G408" s="132">
        <v>85183.0</v>
      </c>
      <c r="H408" s="132">
        <v>87.0</v>
      </c>
      <c r="I408" s="132">
        <v>884.23</v>
      </c>
      <c r="J408" s="133">
        <v>531180.0</v>
      </c>
      <c r="K408" s="126">
        <v>30366.0</v>
      </c>
      <c r="L408" s="126">
        <v>653861.0</v>
      </c>
      <c r="M408" s="124">
        <v>45378.0</v>
      </c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16"/>
      <c r="B409" s="16"/>
      <c r="C409" s="16"/>
      <c r="D409" s="124">
        <v>45359.0</v>
      </c>
      <c r="E409" s="124">
        <v>45390.0</v>
      </c>
      <c r="F409" s="132">
        <v>85361.0</v>
      </c>
      <c r="G409" s="132">
        <v>85270.0</v>
      </c>
      <c r="H409" s="132">
        <v>91.0</v>
      </c>
      <c r="I409" s="132">
        <v>924.99</v>
      </c>
      <c r="J409" s="133">
        <v>536940.0</v>
      </c>
      <c r="K409" s="126">
        <v>30962.0</v>
      </c>
      <c r="L409" s="126">
        <v>668911.0</v>
      </c>
      <c r="M409" s="124">
        <v>45406.0</v>
      </c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16"/>
      <c r="B410" s="16"/>
      <c r="C410" s="16"/>
      <c r="D410" s="124">
        <v>45391.0</v>
      </c>
      <c r="E410" s="124">
        <v>45420.0</v>
      </c>
      <c r="F410" s="132">
        <v>85460.0</v>
      </c>
      <c r="G410" s="132">
        <v>85361.0</v>
      </c>
      <c r="H410" s="132">
        <v>99.0</v>
      </c>
      <c r="I410" s="132">
        <v>934.0</v>
      </c>
      <c r="J410" s="133">
        <v>540730.0</v>
      </c>
      <c r="K410" s="126">
        <v>31993.0</v>
      </c>
      <c r="L410" s="126">
        <v>683683.0</v>
      </c>
      <c r="M410" s="124">
        <v>45437.0</v>
      </c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16"/>
      <c r="B411" s="16"/>
      <c r="C411" s="16"/>
      <c r="D411" s="124">
        <v>45421.0</v>
      </c>
      <c r="E411" s="124">
        <v>45450.0</v>
      </c>
      <c r="F411" s="132">
        <v>85563.0</v>
      </c>
      <c r="G411" s="132">
        <v>85460.0</v>
      </c>
      <c r="H411" s="132">
        <v>103.0</v>
      </c>
      <c r="I411" s="132">
        <v>964.5</v>
      </c>
      <c r="J411" s="133">
        <v>543930.0</v>
      </c>
      <c r="K411" s="126">
        <v>30503.0</v>
      </c>
      <c r="L411" s="126">
        <v>693646.0</v>
      </c>
      <c r="M411" s="124">
        <v>45469.0</v>
      </c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16"/>
      <c r="B412" s="16"/>
      <c r="C412" s="16"/>
      <c r="D412" s="124">
        <v>45451.0</v>
      </c>
      <c r="E412" s="124">
        <v>45481.0</v>
      </c>
      <c r="F412" s="132">
        <v>85667.0</v>
      </c>
      <c r="G412" s="132">
        <v>85663.0</v>
      </c>
      <c r="H412" s="132">
        <v>104.0</v>
      </c>
      <c r="I412" s="132">
        <v>940.99</v>
      </c>
      <c r="J412" s="133">
        <v>546220.0</v>
      </c>
      <c r="K412" s="126">
        <v>31973.0</v>
      </c>
      <c r="L412" s="126">
        <v>695630.0</v>
      </c>
      <c r="M412" s="124">
        <v>45500.0</v>
      </c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16"/>
      <c r="B413" s="16"/>
      <c r="C413" s="16"/>
      <c r="D413" s="124">
        <v>45482.0</v>
      </c>
      <c r="E413" s="124">
        <v>45512.0</v>
      </c>
      <c r="F413" s="132">
        <v>85749.0</v>
      </c>
      <c r="G413" s="132">
        <v>85667.0</v>
      </c>
      <c r="H413" s="132">
        <v>82.0</v>
      </c>
      <c r="I413" s="132">
        <v>874.11</v>
      </c>
      <c r="J413" s="133">
        <v>547980.0</v>
      </c>
      <c r="K413" s="126">
        <v>31262.0</v>
      </c>
      <c r="L413" s="126">
        <v>665254.0</v>
      </c>
      <c r="M413" s="124">
        <v>45532.0</v>
      </c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16"/>
      <c r="B414" s="16"/>
      <c r="C414" s="16"/>
      <c r="D414" s="124">
        <v>45513.0</v>
      </c>
      <c r="E414" s="124">
        <v>45542.0</v>
      </c>
      <c r="F414" s="132">
        <v>85835.0</v>
      </c>
      <c r="G414" s="132">
        <v>85749.0</v>
      </c>
      <c r="H414" s="132">
        <v>86.0</v>
      </c>
      <c r="I414" s="132">
        <v>861.21</v>
      </c>
      <c r="J414" s="133">
        <v>549100.0</v>
      </c>
      <c r="K414" s="126">
        <v>37285.0</v>
      </c>
      <c r="L414" s="126">
        <v>675396.0</v>
      </c>
      <c r="M414" s="124">
        <v>45560.0</v>
      </c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16"/>
      <c r="B415" s="16"/>
      <c r="C415" s="16"/>
      <c r="D415" s="124">
        <v>45543.0</v>
      </c>
      <c r="E415" s="124">
        <v>45573.0</v>
      </c>
      <c r="F415" s="132">
        <v>85937.0</v>
      </c>
      <c r="G415" s="132">
        <v>85835.0</v>
      </c>
      <c r="H415" s="132">
        <v>102.0</v>
      </c>
      <c r="I415" s="132">
        <v>879.4</v>
      </c>
      <c r="J415" s="133">
        <v>549100.0</v>
      </c>
      <c r="K415" s="126">
        <v>39200.0</v>
      </c>
      <c r="L415" s="126">
        <v>696009.0</v>
      </c>
      <c r="M415" s="124">
        <v>45591.0</v>
      </c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16"/>
      <c r="B416" s="16"/>
      <c r="C416" s="16"/>
      <c r="D416" s="124">
        <v>45605.0</v>
      </c>
      <c r="E416" s="124">
        <v>45636.0</v>
      </c>
      <c r="F416" s="132">
        <v>244.0</v>
      </c>
      <c r="G416" s="132">
        <v>142.0</v>
      </c>
      <c r="H416" s="132">
        <v>102.0</v>
      </c>
      <c r="I416" s="132">
        <v>969.09</v>
      </c>
      <c r="J416" s="133">
        <v>549720.0</v>
      </c>
      <c r="K416" s="126">
        <v>37094.0</v>
      </c>
      <c r="L416" s="126">
        <v>705432.0</v>
      </c>
      <c r="M416" s="124">
        <v>45654.0</v>
      </c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12"/>
      <c r="B417" s="12"/>
      <c r="C417" s="12"/>
      <c r="D417" s="124">
        <v>45637.0</v>
      </c>
      <c r="E417" s="124">
        <v>45300.0</v>
      </c>
      <c r="F417" s="132">
        <v>214.0</v>
      </c>
      <c r="G417" s="132">
        <v>244.0</v>
      </c>
      <c r="H417" s="132">
        <v>102.0</v>
      </c>
      <c r="I417" s="132">
        <v>977.92</v>
      </c>
      <c r="J417" s="133">
        <v>551180.0</v>
      </c>
      <c r="K417" s="126">
        <v>37066.0</v>
      </c>
      <c r="L417" s="126">
        <v>707945.0</v>
      </c>
      <c r="M417" s="124">
        <v>45316.0</v>
      </c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50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2"/>
      <c r="P418" s="53"/>
      <c r="Q418" s="53"/>
      <c r="R418" s="53"/>
      <c r="S418" s="53"/>
      <c r="T418" s="53"/>
      <c r="U418" s="53"/>
      <c r="V418" s="53"/>
      <c r="W418" s="53"/>
      <c r="X418" s="53"/>
      <c r="Y418" s="53"/>
      <c r="Z418" s="53"/>
    </row>
    <row r="419" ht="19.5" customHeight="1">
      <c r="A419" s="118" t="s">
        <v>54</v>
      </c>
      <c r="B419" s="118">
        <v>218960.0</v>
      </c>
      <c r="C419" s="119" t="s">
        <v>57</v>
      </c>
      <c r="D419" s="120" t="s">
        <v>22</v>
      </c>
      <c r="E419" s="121" t="s">
        <v>23</v>
      </c>
      <c r="F419" s="119" t="s">
        <v>29</v>
      </c>
      <c r="G419" s="119" t="s">
        <v>5</v>
      </c>
      <c r="H419" s="119" t="s">
        <v>6</v>
      </c>
      <c r="I419" s="119" t="s">
        <v>7</v>
      </c>
      <c r="J419" s="122" t="s">
        <v>8</v>
      </c>
      <c r="K419" s="122" t="s">
        <v>9</v>
      </c>
      <c r="L419" s="122" t="s">
        <v>10</v>
      </c>
      <c r="M419" s="121" t="s">
        <v>11</v>
      </c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26.25" customHeight="1">
      <c r="A420" s="16"/>
      <c r="B420" s="16"/>
      <c r="C420" s="16"/>
      <c r="D420" s="59"/>
      <c r="E420" s="12"/>
      <c r="F420" s="12"/>
      <c r="G420" s="12"/>
      <c r="H420" s="12"/>
      <c r="I420" s="12"/>
      <c r="J420" s="12"/>
      <c r="K420" s="12"/>
      <c r="L420" s="12"/>
      <c r="M420" s="12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16"/>
      <c r="B421" s="16"/>
      <c r="C421" s="16"/>
      <c r="D421" s="123">
        <v>45270.0</v>
      </c>
      <c r="E421" s="124">
        <v>45301.0</v>
      </c>
      <c r="F421" s="132">
        <v>6438.0</v>
      </c>
      <c r="G421" s="132">
        <v>6406.0</v>
      </c>
      <c r="H421" s="132">
        <v>32.0</v>
      </c>
      <c r="I421" s="132">
        <v>939.18</v>
      </c>
      <c r="J421" s="133">
        <v>523950.0</v>
      </c>
      <c r="K421" s="126">
        <v>23924.0</v>
      </c>
      <c r="L421" s="126">
        <v>577928.0</v>
      </c>
      <c r="M421" s="124">
        <v>45318.0</v>
      </c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16"/>
      <c r="B422" s="16"/>
      <c r="C422" s="16"/>
      <c r="D422" s="123">
        <v>45302.0</v>
      </c>
      <c r="E422" s="124">
        <v>45330.0</v>
      </c>
      <c r="F422" s="132">
        <v>6468.0</v>
      </c>
      <c r="G422" s="132">
        <v>6438.0</v>
      </c>
      <c r="H422" s="132">
        <v>30.0</v>
      </c>
      <c r="I422" s="132">
        <v>968.85</v>
      </c>
      <c r="J422" s="133">
        <v>526350.0</v>
      </c>
      <c r="K422" s="126">
        <v>23526.0</v>
      </c>
      <c r="L422" s="126">
        <v>579000.0</v>
      </c>
      <c r="M422" s="124">
        <v>45350.0</v>
      </c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16"/>
      <c r="B423" s="16"/>
      <c r="C423" s="16"/>
      <c r="D423" s="124">
        <v>45331.0</v>
      </c>
      <c r="E423" s="124">
        <v>45358.0</v>
      </c>
      <c r="F423" s="132">
        <v>6497.0</v>
      </c>
      <c r="G423" s="132">
        <v>6488.0</v>
      </c>
      <c r="H423" s="132">
        <v>29.0</v>
      </c>
      <c r="I423" s="132">
        <v>941.79</v>
      </c>
      <c r="J423" s="133">
        <v>531180.0</v>
      </c>
      <c r="K423" s="126">
        <v>23358.0</v>
      </c>
      <c r="L423" s="126">
        <v>581850.0</v>
      </c>
      <c r="M423" s="124">
        <v>45378.0</v>
      </c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16"/>
      <c r="B424" s="16"/>
      <c r="C424" s="16"/>
      <c r="D424" s="124">
        <v>45359.0</v>
      </c>
      <c r="E424" s="124">
        <v>45390.0</v>
      </c>
      <c r="F424" s="132">
        <v>6527.0</v>
      </c>
      <c r="G424" s="132">
        <v>6497.0</v>
      </c>
      <c r="H424" s="132">
        <v>30.0</v>
      </c>
      <c r="I424" s="132">
        <v>982.75</v>
      </c>
      <c r="J424" s="133">
        <v>536940.0</v>
      </c>
      <c r="K424" s="126">
        <v>23817.0</v>
      </c>
      <c r="L424" s="126">
        <v>590240.0</v>
      </c>
      <c r="M424" s="124">
        <v>45406.0</v>
      </c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16"/>
      <c r="B425" s="16"/>
      <c r="C425" s="16"/>
      <c r="D425" s="124">
        <v>45391.0</v>
      </c>
      <c r="E425" s="124">
        <v>45420.0</v>
      </c>
      <c r="F425" s="132">
        <v>6562.0</v>
      </c>
      <c r="G425" s="132">
        <v>6527.0</v>
      </c>
      <c r="H425" s="132">
        <v>35.0</v>
      </c>
      <c r="I425" s="132">
        <v>992.75</v>
      </c>
      <c r="J425" s="133">
        <v>540730.0</v>
      </c>
      <c r="K425" s="126">
        <v>24610.0</v>
      </c>
      <c r="L425" s="126">
        <v>16795.0</v>
      </c>
      <c r="M425" s="124">
        <v>45437.0</v>
      </c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16"/>
      <c r="B426" s="16"/>
      <c r="C426" s="16"/>
      <c r="D426" s="124">
        <v>45421.0</v>
      </c>
      <c r="E426" s="124">
        <v>45450.0</v>
      </c>
      <c r="F426" s="132">
        <v>6593.0</v>
      </c>
      <c r="G426" s="132">
        <v>6562.0</v>
      </c>
      <c r="H426" s="132">
        <v>31.0</v>
      </c>
      <c r="I426" s="132">
        <v>1022.8</v>
      </c>
      <c r="J426" s="133">
        <v>543930.0</v>
      </c>
      <c r="K426" s="126">
        <v>23464.0</v>
      </c>
      <c r="L426" s="126">
        <v>605442.0</v>
      </c>
      <c r="M426" s="124">
        <v>45469.0</v>
      </c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16"/>
      <c r="B427" s="16"/>
      <c r="C427" s="16"/>
      <c r="D427" s="124">
        <v>45451.0</v>
      </c>
      <c r="E427" s="124">
        <v>45481.0</v>
      </c>
      <c r="F427" s="132">
        <v>6622.0</v>
      </c>
      <c r="G427" s="132">
        <v>6593.0</v>
      </c>
      <c r="H427" s="132">
        <v>29.0</v>
      </c>
      <c r="I427" s="132">
        <v>998.64</v>
      </c>
      <c r="J427" s="133">
        <v>546220.0</v>
      </c>
      <c r="K427" s="126">
        <v>24595.0</v>
      </c>
      <c r="L427" s="126">
        <v>605568.0</v>
      </c>
      <c r="M427" s="124">
        <v>45500.0</v>
      </c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16"/>
      <c r="B428" s="16"/>
      <c r="C428" s="16"/>
      <c r="D428" s="124">
        <v>45482.0</v>
      </c>
      <c r="E428" s="124">
        <v>45512.0</v>
      </c>
      <c r="F428" s="132">
        <v>6652.0</v>
      </c>
      <c r="G428" s="132">
        <v>6622.0</v>
      </c>
      <c r="H428" s="132">
        <v>30.0</v>
      </c>
      <c r="I428" s="132">
        <v>931.81</v>
      </c>
      <c r="J428" s="133">
        <v>547980.0</v>
      </c>
      <c r="K428" s="126">
        <v>24048.0</v>
      </c>
      <c r="L428" s="126">
        <v>605573.0</v>
      </c>
      <c r="M428" s="124">
        <v>45532.0</v>
      </c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16"/>
      <c r="B429" s="16"/>
      <c r="C429" s="16"/>
      <c r="D429" s="124">
        <v>45513.0</v>
      </c>
      <c r="E429" s="124">
        <v>45542.0</v>
      </c>
      <c r="F429" s="132">
        <v>10.0</v>
      </c>
      <c r="G429" s="132">
        <v>6.13</v>
      </c>
      <c r="H429" s="132">
        <v>28.0</v>
      </c>
      <c r="I429" s="132">
        <v>915.13</v>
      </c>
      <c r="J429" s="133">
        <v>549100.0</v>
      </c>
      <c r="K429" s="126">
        <v>28681.0</v>
      </c>
      <c r="L429" s="126">
        <v>608582.0</v>
      </c>
      <c r="M429" s="124">
        <v>45560.0</v>
      </c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16"/>
      <c r="B430" s="16"/>
      <c r="C430" s="16"/>
      <c r="D430" s="124">
        <v>45543.0</v>
      </c>
      <c r="E430" s="124">
        <v>45573.0</v>
      </c>
      <c r="F430" s="132">
        <v>40.0</v>
      </c>
      <c r="G430" s="132">
        <v>10.0</v>
      </c>
      <c r="H430" s="132">
        <v>30.0</v>
      </c>
      <c r="I430" s="132">
        <v>928.27</v>
      </c>
      <c r="J430" s="133">
        <v>549100.0</v>
      </c>
      <c r="K430" s="126">
        <v>30154.0</v>
      </c>
      <c r="L430" s="126">
        <v>612695.0</v>
      </c>
      <c r="M430" s="124">
        <v>45591.0</v>
      </c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12"/>
      <c r="B431" s="12"/>
      <c r="C431" s="12"/>
      <c r="D431" s="124">
        <v>45605.0</v>
      </c>
      <c r="E431" s="124">
        <v>45636.0</v>
      </c>
      <c r="F431" s="125">
        <v>100.0</v>
      </c>
      <c r="G431" s="125">
        <v>68.0</v>
      </c>
      <c r="H431" s="125">
        <v>32.0</v>
      </c>
      <c r="I431" s="125">
        <v>999.33</v>
      </c>
      <c r="J431" s="126">
        <v>549720.0</v>
      </c>
      <c r="K431" s="126">
        <v>28534.0</v>
      </c>
      <c r="L431" s="126">
        <v>616629.0</v>
      </c>
      <c r="M431" s="124">
        <v>45654.0</v>
      </c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127"/>
      <c r="B432" s="128"/>
      <c r="C432" s="129"/>
      <c r="D432" s="124">
        <v>45637.0</v>
      </c>
      <c r="E432" s="124">
        <v>45666.0</v>
      </c>
      <c r="F432" s="125">
        <v>131.0</v>
      </c>
      <c r="G432" s="125">
        <v>100.0</v>
      </c>
      <c r="H432" s="125">
        <v>31.0</v>
      </c>
      <c r="I432" s="125">
        <v>1008.75</v>
      </c>
      <c r="J432" s="126">
        <v>551180.0</v>
      </c>
      <c r="K432" s="126">
        <v>28512.0</v>
      </c>
      <c r="L432" s="126">
        <v>617217.0</v>
      </c>
      <c r="M432" s="124">
        <v>45682.0</v>
      </c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50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2"/>
      <c r="P433" s="53"/>
      <c r="Q433" s="53"/>
      <c r="R433" s="53"/>
      <c r="S433" s="53"/>
      <c r="T433" s="53"/>
      <c r="U433" s="53"/>
      <c r="V433" s="53"/>
      <c r="W433" s="53"/>
      <c r="X433" s="53"/>
      <c r="Y433" s="53"/>
      <c r="Z433" s="53"/>
    </row>
    <row r="434" ht="27.0" customHeight="1">
      <c r="A434" s="118" t="s">
        <v>54</v>
      </c>
      <c r="B434" s="119" t="s">
        <v>58</v>
      </c>
      <c r="C434" s="119" t="s">
        <v>59</v>
      </c>
      <c r="D434" s="120" t="s">
        <v>22</v>
      </c>
      <c r="E434" s="121" t="s">
        <v>23</v>
      </c>
      <c r="F434" s="119" t="s">
        <v>29</v>
      </c>
      <c r="G434" s="119" t="s">
        <v>5</v>
      </c>
      <c r="H434" s="119" t="s">
        <v>6</v>
      </c>
      <c r="I434" s="119" t="s">
        <v>7</v>
      </c>
      <c r="J434" s="122" t="s">
        <v>8</v>
      </c>
      <c r="K434" s="122" t="s">
        <v>9</v>
      </c>
      <c r="L434" s="122" t="s">
        <v>10</v>
      </c>
      <c r="M434" s="121" t="s">
        <v>11</v>
      </c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4.25" customHeight="1">
      <c r="A435" s="16"/>
      <c r="B435" s="16"/>
      <c r="C435" s="16"/>
      <c r="D435" s="59"/>
      <c r="E435" s="12"/>
      <c r="F435" s="12"/>
      <c r="G435" s="12"/>
      <c r="H435" s="12"/>
      <c r="I435" s="12"/>
      <c r="J435" s="12"/>
      <c r="K435" s="12"/>
      <c r="L435" s="12"/>
      <c r="M435" s="12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16"/>
      <c r="B436" s="16"/>
      <c r="C436" s="16"/>
      <c r="D436" s="123">
        <v>45270.0</v>
      </c>
      <c r="E436" s="124">
        <v>45301.0</v>
      </c>
      <c r="F436" s="132">
        <v>90.0</v>
      </c>
      <c r="G436" s="132">
        <v>72.0</v>
      </c>
      <c r="H436" s="132">
        <v>18.0</v>
      </c>
      <c r="I436" s="132">
        <v>939.18</v>
      </c>
      <c r="J436" s="133">
        <v>18600.0</v>
      </c>
      <c r="K436" s="126">
        <v>0.0</v>
      </c>
      <c r="L436" s="126">
        <v>35505.0</v>
      </c>
      <c r="M436" s="124">
        <v>45318.0</v>
      </c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16"/>
      <c r="B437" s="16"/>
      <c r="C437" s="16"/>
      <c r="D437" s="124">
        <v>45359.0</v>
      </c>
      <c r="E437" s="124">
        <v>45390.0</v>
      </c>
      <c r="F437" s="132">
        <v>141.0</v>
      </c>
      <c r="G437" s="132">
        <v>123.0</v>
      </c>
      <c r="H437" s="132">
        <v>18.0</v>
      </c>
      <c r="I437" s="132">
        <v>982.77</v>
      </c>
      <c r="J437" s="133">
        <v>56590.0</v>
      </c>
      <c r="K437" s="126">
        <v>0.0</v>
      </c>
      <c r="L437" s="126">
        <v>107185.0</v>
      </c>
      <c r="M437" s="124" t="s">
        <v>18</v>
      </c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16"/>
      <c r="B438" s="16"/>
      <c r="C438" s="16"/>
      <c r="D438" s="124">
        <v>45391.0</v>
      </c>
      <c r="E438" s="124">
        <v>45420.0</v>
      </c>
      <c r="F438" s="132">
        <v>158.0</v>
      </c>
      <c r="G438" s="132">
        <v>141.0</v>
      </c>
      <c r="H438" s="132">
        <v>17.0</v>
      </c>
      <c r="I438" s="132">
        <v>992.75</v>
      </c>
      <c r="J438" s="133">
        <v>19190.0</v>
      </c>
      <c r="K438" s="126">
        <v>0.0</v>
      </c>
      <c r="L438" s="126">
        <v>39442.0</v>
      </c>
      <c r="M438" s="124">
        <v>45437.0</v>
      </c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16"/>
      <c r="B439" s="16"/>
      <c r="C439" s="16"/>
      <c r="D439" s="124">
        <v>45421.0</v>
      </c>
      <c r="E439" s="124">
        <v>45450.0</v>
      </c>
      <c r="F439" s="132">
        <v>176.0</v>
      </c>
      <c r="G439" s="132">
        <v>158.0</v>
      </c>
      <c r="H439" s="132">
        <v>18.0</v>
      </c>
      <c r="I439" s="132">
        <v>1022.8085</v>
      </c>
      <c r="J439" s="133">
        <v>19300.0</v>
      </c>
      <c r="K439" s="126">
        <v>0.0</v>
      </c>
      <c r="L439" s="126">
        <v>41393.0</v>
      </c>
      <c r="M439" s="124">
        <v>45469.0</v>
      </c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16"/>
      <c r="B440" s="16"/>
      <c r="C440" s="16"/>
      <c r="D440" s="124">
        <v>45451.0</v>
      </c>
      <c r="E440" s="124">
        <v>45481.0</v>
      </c>
      <c r="F440" s="132">
        <v>194.0</v>
      </c>
      <c r="G440" s="132">
        <v>176.0</v>
      </c>
      <c r="H440" s="132">
        <v>18.0</v>
      </c>
      <c r="I440" s="132">
        <v>998.64</v>
      </c>
      <c r="J440" s="133">
        <v>19390.0</v>
      </c>
      <c r="K440" s="126">
        <v>0.0</v>
      </c>
      <c r="L440" s="126">
        <v>40961.0</v>
      </c>
      <c r="M440" s="124">
        <v>45500.0</v>
      </c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16"/>
      <c r="B441" s="16"/>
      <c r="C441" s="16"/>
      <c r="D441" s="124">
        <v>45482.0</v>
      </c>
      <c r="E441" s="124">
        <v>45512.0</v>
      </c>
      <c r="F441" s="132">
        <v>211.0</v>
      </c>
      <c r="G441" s="132">
        <v>194.0</v>
      </c>
      <c r="H441" s="132">
        <v>17.0</v>
      </c>
      <c r="I441" s="132">
        <v>931.8139</v>
      </c>
      <c r="J441" s="133">
        <v>19450.0</v>
      </c>
      <c r="K441" s="126">
        <v>0.0</v>
      </c>
      <c r="L441" s="126">
        <v>38459.0</v>
      </c>
      <c r="M441" s="124">
        <v>45532.0</v>
      </c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16"/>
      <c r="B442" s="16"/>
      <c r="C442" s="16"/>
      <c r="D442" s="124">
        <v>45513.0</v>
      </c>
      <c r="E442" s="124">
        <v>45542.0</v>
      </c>
      <c r="F442" s="132">
        <v>229.0</v>
      </c>
      <c r="G442" s="132">
        <v>211.0</v>
      </c>
      <c r="H442" s="132">
        <v>18.0</v>
      </c>
      <c r="I442" s="132">
        <v>915.13</v>
      </c>
      <c r="J442" s="133">
        <v>19490.0</v>
      </c>
      <c r="K442" s="126">
        <v>0.0</v>
      </c>
      <c r="L442" s="126">
        <v>39256.0</v>
      </c>
      <c r="M442" s="124">
        <v>45560.0</v>
      </c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16"/>
      <c r="B443" s="16"/>
      <c r="C443" s="16"/>
      <c r="D443" s="124">
        <v>45543.0</v>
      </c>
      <c r="E443" s="124">
        <v>45573.0</v>
      </c>
      <c r="F443" s="132">
        <v>247.0</v>
      </c>
      <c r="G443" s="132">
        <v>229.0</v>
      </c>
      <c r="H443" s="132">
        <v>18.0</v>
      </c>
      <c r="I443" s="132">
        <v>928.27</v>
      </c>
      <c r="J443" s="133">
        <v>19490.0</v>
      </c>
      <c r="K443" s="126">
        <v>0.0</v>
      </c>
      <c r="L443" s="126">
        <v>39556.0</v>
      </c>
      <c r="M443" s="124">
        <v>45591.0</v>
      </c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16"/>
      <c r="B444" s="16"/>
      <c r="C444" s="16"/>
      <c r="D444" s="124">
        <v>45605.0</v>
      </c>
      <c r="E444" s="124">
        <v>45636.0</v>
      </c>
      <c r="F444" s="132">
        <v>33.0</v>
      </c>
      <c r="G444" s="132">
        <v>14.0</v>
      </c>
      <c r="H444" s="132">
        <v>19.0</v>
      </c>
      <c r="I444" s="132">
        <v>999.33</v>
      </c>
      <c r="J444" s="133">
        <v>19510.0</v>
      </c>
      <c r="K444" s="126">
        <v>0.0</v>
      </c>
      <c r="L444" s="126">
        <v>42294.0</v>
      </c>
      <c r="M444" s="124">
        <v>45654.0</v>
      </c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16"/>
      <c r="B445" s="16"/>
      <c r="C445" s="16"/>
      <c r="D445" s="124">
        <v>45637.0</v>
      </c>
      <c r="E445" s="124">
        <v>45666.0</v>
      </c>
      <c r="F445" s="132">
        <v>50.0</v>
      </c>
      <c r="G445" s="132">
        <v>33.0</v>
      </c>
      <c r="H445" s="132">
        <v>17.0</v>
      </c>
      <c r="I445" s="132">
        <v>1008.75</v>
      </c>
      <c r="J445" s="133">
        <v>19560.0</v>
      </c>
      <c r="K445" s="126">
        <v>0.0</v>
      </c>
      <c r="L445" s="126">
        <v>40139.0</v>
      </c>
      <c r="M445" s="124">
        <v>45682.0</v>
      </c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16"/>
      <c r="B446" s="16"/>
      <c r="C446" s="16"/>
      <c r="D446" s="124"/>
      <c r="E446" s="124"/>
      <c r="F446" s="132"/>
      <c r="G446" s="132"/>
      <c r="H446" s="132"/>
      <c r="I446" s="132"/>
      <c r="J446" s="133"/>
      <c r="K446" s="126"/>
      <c r="L446" s="126"/>
      <c r="M446" s="124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12"/>
      <c r="B447" s="12"/>
      <c r="C447" s="12"/>
      <c r="D447" s="124"/>
      <c r="E447" s="124"/>
      <c r="F447" s="132"/>
      <c r="G447" s="132"/>
      <c r="H447" s="132"/>
      <c r="I447" s="132"/>
      <c r="J447" s="133"/>
      <c r="K447" s="126"/>
      <c r="L447" s="126"/>
      <c r="M447" s="124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50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2"/>
      <c r="P448" s="53"/>
      <c r="Q448" s="53"/>
      <c r="R448" s="53"/>
      <c r="S448" s="53"/>
      <c r="T448" s="53"/>
      <c r="U448" s="53"/>
      <c r="V448" s="53"/>
      <c r="W448" s="53"/>
      <c r="X448" s="53"/>
      <c r="Y448" s="53"/>
      <c r="Z448" s="53"/>
    </row>
    <row r="449" ht="14.25" customHeight="1">
      <c r="A449" s="118" t="s">
        <v>54</v>
      </c>
      <c r="B449" s="119" t="s">
        <v>60</v>
      </c>
      <c r="C449" s="119" t="s">
        <v>61</v>
      </c>
      <c r="D449" s="120" t="s">
        <v>22</v>
      </c>
      <c r="E449" s="121" t="s">
        <v>23</v>
      </c>
      <c r="F449" s="119" t="s">
        <v>29</v>
      </c>
      <c r="G449" s="119" t="s">
        <v>5</v>
      </c>
      <c r="H449" s="119" t="s">
        <v>6</v>
      </c>
      <c r="I449" s="119" t="s">
        <v>7</v>
      </c>
      <c r="J449" s="122" t="s">
        <v>8</v>
      </c>
      <c r="K449" s="122" t="s">
        <v>9</v>
      </c>
      <c r="L449" s="122" t="s">
        <v>10</v>
      </c>
      <c r="M449" s="121" t="s">
        <v>11</v>
      </c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29.25" customHeight="1">
      <c r="A450" s="16"/>
      <c r="B450" s="16"/>
      <c r="C450" s="16"/>
      <c r="D450" s="59"/>
      <c r="E450" s="12"/>
      <c r="F450" s="12"/>
      <c r="G450" s="12"/>
      <c r="H450" s="12"/>
      <c r="I450" s="12"/>
      <c r="J450" s="12"/>
      <c r="K450" s="12"/>
      <c r="L450" s="12"/>
      <c r="M450" s="12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16"/>
      <c r="B451" s="16"/>
      <c r="C451" s="16"/>
      <c r="D451" s="123">
        <v>45309.0</v>
      </c>
      <c r="E451" s="124">
        <v>45330.0</v>
      </c>
      <c r="F451" s="132">
        <v>2.04</v>
      </c>
      <c r="G451" s="132">
        <v>2.04</v>
      </c>
      <c r="H451" s="132">
        <v>0.0</v>
      </c>
      <c r="I451" s="132">
        <v>968.85</v>
      </c>
      <c r="J451" s="133">
        <v>18680.0</v>
      </c>
      <c r="K451" s="126">
        <v>0.0</v>
      </c>
      <c r="L451" s="126">
        <v>564021.0</v>
      </c>
      <c r="M451" s="124">
        <v>45350.0</v>
      </c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16"/>
      <c r="B452" s="16"/>
      <c r="C452" s="16"/>
      <c r="D452" s="123">
        <v>45359.0</v>
      </c>
      <c r="E452" s="124">
        <v>45390.0</v>
      </c>
      <c r="F452" s="132">
        <v>2.0</v>
      </c>
      <c r="G452" s="132">
        <v>2.0</v>
      </c>
      <c r="H452" s="132">
        <v>0.0</v>
      </c>
      <c r="I452" s="132">
        <v>982.77</v>
      </c>
      <c r="J452" s="133">
        <v>19060.0</v>
      </c>
      <c r="K452" s="126">
        <v>0.0</v>
      </c>
      <c r="L452" s="126">
        <v>19060.0</v>
      </c>
      <c r="M452" s="124">
        <v>45406.0</v>
      </c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16"/>
      <c r="B453" s="16"/>
      <c r="C453" s="16"/>
      <c r="D453" s="123">
        <v>45391.0</v>
      </c>
      <c r="E453" s="124">
        <v>45420.0</v>
      </c>
      <c r="F453" s="132">
        <v>2.0</v>
      </c>
      <c r="G453" s="132">
        <v>2.0</v>
      </c>
      <c r="H453" s="132">
        <v>0.0</v>
      </c>
      <c r="I453" s="132">
        <v>992.7504</v>
      </c>
      <c r="J453" s="133">
        <v>19160.0</v>
      </c>
      <c r="K453" s="126">
        <v>0.0</v>
      </c>
      <c r="L453" s="126">
        <v>19190.0</v>
      </c>
      <c r="M453" s="124">
        <v>45437.0</v>
      </c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16"/>
      <c r="B454" s="16"/>
      <c r="C454" s="16"/>
      <c r="D454" s="123">
        <v>45421.0</v>
      </c>
      <c r="E454" s="124">
        <v>45450.0</v>
      </c>
      <c r="F454" s="132">
        <v>2.0</v>
      </c>
      <c r="G454" s="132">
        <v>2.0</v>
      </c>
      <c r="H454" s="132">
        <v>0.0</v>
      </c>
      <c r="I454" s="132">
        <v>1022.8</v>
      </c>
      <c r="J454" s="133">
        <v>19300.0</v>
      </c>
      <c r="K454" s="126">
        <v>0.0</v>
      </c>
      <c r="L454" s="126">
        <v>19300.0</v>
      </c>
      <c r="M454" s="124">
        <v>45469.0</v>
      </c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16"/>
      <c r="B455" s="16"/>
      <c r="C455" s="16"/>
      <c r="D455" s="123">
        <v>45451.0</v>
      </c>
      <c r="E455" s="124">
        <v>45481.0</v>
      </c>
      <c r="F455" s="132">
        <v>2.0</v>
      </c>
      <c r="G455" s="132">
        <v>2.0</v>
      </c>
      <c r="H455" s="132">
        <v>0.0</v>
      </c>
      <c r="I455" s="132">
        <v>998.64</v>
      </c>
      <c r="J455" s="133">
        <v>38690.0</v>
      </c>
      <c r="K455" s="126">
        <v>0.0</v>
      </c>
      <c r="L455" s="126">
        <v>38690.0</v>
      </c>
      <c r="M455" s="124">
        <v>45500.0</v>
      </c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16"/>
      <c r="B456" s="16"/>
      <c r="C456" s="16"/>
      <c r="D456" s="124">
        <v>45482.0</v>
      </c>
      <c r="E456" s="124">
        <v>45512.0</v>
      </c>
      <c r="F456" s="132">
        <v>2.0</v>
      </c>
      <c r="G456" s="132">
        <v>2.0</v>
      </c>
      <c r="H456" s="132">
        <v>0.0</v>
      </c>
      <c r="I456" s="132">
        <v>931.81</v>
      </c>
      <c r="J456" s="133">
        <v>19450.0</v>
      </c>
      <c r="K456" s="126">
        <v>0.0</v>
      </c>
      <c r="L456" s="126">
        <v>19450.0</v>
      </c>
      <c r="M456" s="124">
        <v>45532.0</v>
      </c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16"/>
      <c r="B457" s="16"/>
      <c r="C457" s="16"/>
      <c r="D457" s="124">
        <v>45513.0</v>
      </c>
      <c r="E457" s="124">
        <v>45542.0</v>
      </c>
      <c r="F457" s="132">
        <v>2.0</v>
      </c>
      <c r="G457" s="132">
        <v>2.0</v>
      </c>
      <c r="H457" s="132">
        <v>0.0</v>
      </c>
      <c r="I457" s="132">
        <v>915.13</v>
      </c>
      <c r="J457" s="133">
        <v>38940.0</v>
      </c>
      <c r="K457" s="126">
        <v>0.0</v>
      </c>
      <c r="L457" s="126">
        <v>38940.0</v>
      </c>
      <c r="M457" s="124">
        <v>45560.0</v>
      </c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16"/>
      <c r="B458" s="16"/>
      <c r="C458" s="16"/>
      <c r="D458" s="124">
        <v>45543.0</v>
      </c>
      <c r="E458" s="124">
        <v>45573.0</v>
      </c>
      <c r="F458" s="132">
        <v>2.0</v>
      </c>
      <c r="G458" s="132">
        <v>2.0</v>
      </c>
      <c r="H458" s="132">
        <v>0.0</v>
      </c>
      <c r="I458" s="132">
        <v>928.27</v>
      </c>
      <c r="J458" s="133">
        <v>58430.0</v>
      </c>
      <c r="K458" s="126">
        <v>0.0</v>
      </c>
      <c r="L458" s="126">
        <v>58430.0</v>
      </c>
      <c r="M458" s="124">
        <v>45591.0</v>
      </c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16"/>
      <c r="B459" s="16"/>
      <c r="C459" s="16"/>
      <c r="D459" s="124">
        <v>45605.0</v>
      </c>
      <c r="E459" s="124">
        <v>45636.0</v>
      </c>
      <c r="F459" s="132">
        <v>34.0</v>
      </c>
      <c r="G459" s="132">
        <v>16.0</v>
      </c>
      <c r="H459" s="132">
        <v>18.0</v>
      </c>
      <c r="I459" s="132">
        <v>999.33</v>
      </c>
      <c r="J459" s="133">
        <v>19510.0</v>
      </c>
      <c r="K459" s="126">
        <v>0.0</v>
      </c>
      <c r="L459" s="126">
        <v>41096.0</v>
      </c>
      <c r="M459" s="124">
        <v>45654.0</v>
      </c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16"/>
      <c r="B460" s="16"/>
      <c r="C460" s="16"/>
      <c r="D460" s="124">
        <v>45637.0</v>
      </c>
      <c r="E460" s="124">
        <v>45666.0</v>
      </c>
      <c r="F460" s="132">
        <v>51.0</v>
      </c>
      <c r="G460" s="132">
        <v>34.0</v>
      </c>
      <c r="H460" s="132">
        <v>17.0</v>
      </c>
      <c r="I460" s="132">
        <v>1008.75</v>
      </c>
      <c r="J460" s="133">
        <v>19560.0</v>
      </c>
      <c r="K460" s="126">
        <v>0.0</v>
      </c>
      <c r="L460" s="126">
        <v>40172.0</v>
      </c>
      <c r="M460" s="124">
        <v>45682.0</v>
      </c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16"/>
      <c r="B461" s="16"/>
      <c r="C461" s="16"/>
      <c r="D461" s="124"/>
      <c r="E461" s="124"/>
      <c r="F461" s="132"/>
      <c r="G461" s="132"/>
      <c r="H461" s="132"/>
      <c r="I461" s="132"/>
      <c r="J461" s="133"/>
      <c r="K461" s="126"/>
      <c r="L461" s="126"/>
      <c r="M461" s="124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12"/>
      <c r="B462" s="12"/>
      <c r="C462" s="12"/>
      <c r="D462" s="124"/>
      <c r="E462" s="124"/>
      <c r="F462" s="132"/>
      <c r="G462" s="132"/>
      <c r="H462" s="132"/>
      <c r="I462" s="132"/>
      <c r="J462" s="133"/>
      <c r="K462" s="126"/>
      <c r="L462" s="126"/>
      <c r="M462" s="124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134"/>
      <c r="B463" s="135"/>
      <c r="C463" s="135"/>
      <c r="D463" s="135"/>
      <c r="E463" s="135"/>
      <c r="F463" s="135"/>
      <c r="G463" s="135"/>
      <c r="H463" s="135"/>
      <c r="I463" s="135"/>
      <c r="J463" s="135"/>
      <c r="K463" s="136"/>
      <c r="L463" s="136"/>
      <c r="M463" s="135"/>
      <c r="N463" s="135"/>
      <c r="O463" s="135"/>
      <c r="P463" s="135"/>
      <c r="Q463" s="135"/>
      <c r="R463" s="135"/>
      <c r="S463" s="135"/>
      <c r="T463" s="135"/>
      <c r="U463" s="135"/>
      <c r="V463" s="135"/>
      <c r="W463" s="135"/>
      <c r="X463" s="135"/>
      <c r="Y463" s="135"/>
      <c r="Z463" s="135"/>
    </row>
    <row r="464" ht="14.25" customHeight="1">
      <c r="A464" s="118" t="s">
        <v>54</v>
      </c>
      <c r="B464" s="119" t="s">
        <v>62</v>
      </c>
      <c r="C464" s="119" t="s">
        <v>63</v>
      </c>
      <c r="D464" s="120" t="s">
        <v>22</v>
      </c>
      <c r="E464" s="121" t="s">
        <v>23</v>
      </c>
      <c r="F464" s="119" t="s">
        <v>29</v>
      </c>
      <c r="G464" s="119" t="s">
        <v>5</v>
      </c>
      <c r="H464" s="119" t="s">
        <v>6</v>
      </c>
      <c r="I464" s="119" t="s">
        <v>7</v>
      </c>
      <c r="J464" s="122" t="s">
        <v>8</v>
      </c>
      <c r="K464" s="122" t="s">
        <v>9</v>
      </c>
      <c r="L464" s="122" t="s">
        <v>10</v>
      </c>
      <c r="M464" s="121" t="s">
        <v>11</v>
      </c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29.25" customHeight="1">
      <c r="A465" s="16"/>
      <c r="B465" s="16"/>
      <c r="C465" s="16"/>
      <c r="D465" s="59"/>
      <c r="E465" s="12"/>
      <c r="F465" s="12"/>
      <c r="G465" s="12"/>
      <c r="H465" s="12"/>
      <c r="I465" s="12"/>
      <c r="J465" s="12"/>
      <c r="K465" s="12"/>
      <c r="L465" s="12"/>
      <c r="M465" s="12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16"/>
      <c r="B466" s="16"/>
      <c r="C466" s="16"/>
      <c r="D466" s="123">
        <v>45270.0</v>
      </c>
      <c r="E466" s="124">
        <v>45301.0</v>
      </c>
      <c r="F466" s="132">
        <v>85.0</v>
      </c>
      <c r="G466" s="132">
        <v>67.0</v>
      </c>
      <c r="H466" s="132">
        <v>18.0</v>
      </c>
      <c r="I466" s="132">
        <v>939.18</v>
      </c>
      <c r="J466" s="133">
        <v>18600.0</v>
      </c>
      <c r="K466" s="126">
        <v>0.0</v>
      </c>
      <c r="L466" s="126">
        <v>35505.0</v>
      </c>
      <c r="M466" s="124">
        <v>45318.0</v>
      </c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16"/>
      <c r="B467" s="16"/>
      <c r="C467" s="16"/>
      <c r="D467" s="123">
        <v>45359.0</v>
      </c>
      <c r="E467" s="124">
        <v>45390.0</v>
      </c>
      <c r="F467" s="132">
        <v>136.0</v>
      </c>
      <c r="G467" s="132">
        <v>117.0</v>
      </c>
      <c r="H467" s="132">
        <v>18.0</v>
      </c>
      <c r="I467" s="132">
        <v>962.77</v>
      </c>
      <c r="J467" s="133">
        <v>56590.0</v>
      </c>
      <c r="K467" s="126">
        <v>0.0</v>
      </c>
      <c r="L467" s="126">
        <v>106271.0</v>
      </c>
      <c r="M467" s="124" t="s">
        <v>18</v>
      </c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16"/>
      <c r="B468" s="16"/>
      <c r="C468" s="16"/>
      <c r="D468" s="123">
        <v>45391.0</v>
      </c>
      <c r="E468" s="124">
        <v>45420.0</v>
      </c>
      <c r="F468" s="132">
        <v>151.0</v>
      </c>
      <c r="G468" s="132">
        <v>135.0</v>
      </c>
      <c r="H468" s="132">
        <v>16.0</v>
      </c>
      <c r="I468" s="132">
        <v>992.75</v>
      </c>
      <c r="J468" s="133">
        <v>19190.0</v>
      </c>
      <c r="K468" s="126">
        <v>0.0</v>
      </c>
      <c r="L468" s="126">
        <v>38251.0</v>
      </c>
      <c r="M468" s="124">
        <v>45437.0</v>
      </c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16"/>
      <c r="B469" s="16"/>
      <c r="C469" s="16"/>
      <c r="D469" s="123">
        <v>45421.0</v>
      </c>
      <c r="E469" s="124">
        <v>45450.0</v>
      </c>
      <c r="F469" s="132">
        <v>167.0</v>
      </c>
      <c r="G469" s="132">
        <v>151.0</v>
      </c>
      <c r="H469" s="132">
        <v>16.0</v>
      </c>
      <c r="I469" s="132">
        <v>1022.8085</v>
      </c>
      <c r="J469" s="133">
        <v>19300.0</v>
      </c>
      <c r="K469" s="126">
        <v>0.0</v>
      </c>
      <c r="L469" s="126">
        <v>38938.0</v>
      </c>
      <c r="M469" s="124">
        <v>45469.0</v>
      </c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16"/>
      <c r="B470" s="16"/>
      <c r="C470" s="16"/>
      <c r="D470" s="123">
        <v>45451.0</v>
      </c>
      <c r="E470" s="124">
        <v>45481.0</v>
      </c>
      <c r="F470" s="132">
        <v>184.0</v>
      </c>
      <c r="G470" s="132">
        <v>167.0</v>
      </c>
      <c r="H470" s="132">
        <v>17.0</v>
      </c>
      <c r="I470" s="132">
        <v>998.64</v>
      </c>
      <c r="J470" s="133">
        <v>19390.0</v>
      </c>
      <c r="K470" s="126">
        <v>0.0</v>
      </c>
      <c r="L470" s="126">
        <v>39762.0</v>
      </c>
      <c r="M470" s="124">
        <v>45500.0</v>
      </c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16"/>
      <c r="B471" s="16"/>
      <c r="C471" s="16"/>
      <c r="D471" s="124">
        <v>45482.0</v>
      </c>
      <c r="E471" s="124">
        <v>45512.0</v>
      </c>
      <c r="F471" s="132">
        <v>206.0</v>
      </c>
      <c r="G471" s="132">
        <v>184.0</v>
      </c>
      <c r="H471" s="132">
        <v>22.0</v>
      </c>
      <c r="I471" s="132">
        <v>931.8139</v>
      </c>
      <c r="J471" s="133">
        <v>19450.0</v>
      </c>
      <c r="K471" s="126">
        <v>0.0</v>
      </c>
      <c r="L471" s="126">
        <v>44050.0</v>
      </c>
      <c r="M471" s="124">
        <v>45532.0</v>
      </c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16"/>
      <c r="B472" s="16"/>
      <c r="C472" s="16"/>
      <c r="D472" s="124">
        <v>45513.0</v>
      </c>
      <c r="E472" s="124">
        <v>45542.0</v>
      </c>
      <c r="F472" s="132">
        <v>226.0</v>
      </c>
      <c r="G472" s="132">
        <v>206.0</v>
      </c>
      <c r="H472" s="132">
        <v>20.0</v>
      </c>
      <c r="I472" s="132">
        <v>915.13</v>
      </c>
      <c r="J472" s="133">
        <v>19490.0</v>
      </c>
      <c r="K472" s="126">
        <v>0.0</v>
      </c>
      <c r="L472" s="126">
        <v>41454.0</v>
      </c>
      <c r="M472" s="124">
        <v>45560.0</v>
      </c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16"/>
      <c r="B473" s="16"/>
      <c r="C473" s="16"/>
      <c r="D473" s="124">
        <v>45543.0</v>
      </c>
      <c r="E473" s="124">
        <v>45573.0</v>
      </c>
      <c r="F473" s="132">
        <v>245.0</v>
      </c>
      <c r="G473" s="132">
        <v>226.0</v>
      </c>
      <c r="H473" s="132">
        <v>19.0</v>
      </c>
      <c r="I473" s="132">
        <v>928.27</v>
      </c>
      <c r="J473" s="133">
        <v>19490.0</v>
      </c>
      <c r="K473" s="126">
        <v>0.0</v>
      </c>
      <c r="L473" s="126">
        <v>40671.0</v>
      </c>
      <c r="M473" s="124">
        <v>45591.0</v>
      </c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16"/>
      <c r="B474" s="16"/>
      <c r="C474" s="16"/>
      <c r="D474" s="124">
        <v>45605.0</v>
      </c>
      <c r="E474" s="124">
        <v>45636.0</v>
      </c>
      <c r="F474" s="132">
        <v>23.0</v>
      </c>
      <c r="G474" s="132">
        <v>6.28</v>
      </c>
      <c r="H474" s="132">
        <v>20.0</v>
      </c>
      <c r="I474" s="132">
        <v>999.33</v>
      </c>
      <c r="J474" s="133">
        <v>19510.0</v>
      </c>
      <c r="K474" s="126">
        <v>0.0</v>
      </c>
      <c r="L474" s="126">
        <v>43494.0</v>
      </c>
      <c r="M474" s="124">
        <v>45654.0</v>
      </c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16"/>
      <c r="B475" s="16"/>
      <c r="C475" s="16"/>
      <c r="D475" s="124">
        <v>45637.0</v>
      </c>
      <c r="E475" s="124">
        <v>45666.0</v>
      </c>
      <c r="F475" s="132">
        <v>41.0</v>
      </c>
      <c r="G475" s="132">
        <v>23.0</v>
      </c>
      <c r="H475" s="132">
        <v>18.0</v>
      </c>
      <c r="I475" s="132">
        <v>1008.75</v>
      </c>
      <c r="J475" s="133">
        <v>19560.0</v>
      </c>
      <c r="K475" s="126">
        <v>0.0</v>
      </c>
      <c r="L475" s="126">
        <v>41387.0</v>
      </c>
      <c r="M475" s="124">
        <v>45682.0</v>
      </c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16"/>
      <c r="B476" s="16"/>
      <c r="C476" s="16"/>
      <c r="D476" s="124"/>
      <c r="E476" s="124"/>
      <c r="F476" s="132"/>
      <c r="G476" s="132"/>
      <c r="H476" s="132"/>
      <c r="I476" s="132"/>
      <c r="J476" s="133"/>
      <c r="K476" s="126"/>
      <c r="L476" s="126"/>
      <c r="M476" s="124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12"/>
      <c r="B477" s="12"/>
      <c r="C477" s="12"/>
      <c r="D477" s="124"/>
      <c r="E477" s="124"/>
      <c r="F477" s="132"/>
      <c r="G477" s="132"/>
      <c r="H477" s="132"/>
      <c r="I477" s="132"/>
      <c r="J477" s="133"/>
      <c r="K477" s="126"/>
      <c r="L477" s="126"/>
      <c r="M477" s="124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50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2"/>
      <c r="P478" s="53"/>
      <c r="Q478" s="53"/>
      <c r="R478" s="53"/>
      <c r="S478" s="53"/>
      <c r="T478" s="53"/>
      <c r="U478" s="53"/>
      <c r="V478" s="53"/>
      <c r="W478" s="53"/>
      <c r="X478" s="53"/>
      <c r="Y478" s="53"/>
      <c r="Z478" s="53"/>
    </row>
    <row r="479" ht="19.5" customHeight="1">
      <c r="A479" s="137" t="s">
        <v>64</v>
      </c>
      <c r="B479" s="137">
        <v>26682.0</v>
      </c>
      <c r="C479" s="138" t="s">
        <v>65</v>
      </c>
      <c r="D479" s="139" t="s">
        <v>22</v>
      </c>
      <c r="E479" s="139" t="s">
        <v>23</v>
      </c>
      <c r="F479" s="140" t="s">
        <v>4</v>
      </c>
      <c r="G479" s="140" t="s">
        <v>5</v>
      </c>
      <c r="H479" s="138" t="s">
        <v>6</v>
      </c>
      <c r="I479" s="138" t="s">
        <v>7</v>
      </c>
      <c r="J479" s="141" t="s">
        <v>8</v>
      </c>
      <c r="K479" s="141" t="s">
        <v>9</v>
      </c>
      <c r="L479" s="141" t="s">
        <v>10</v>
      </c>
      <c r="M479" s="139" t="s">
        <v>11</v>
      </c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24.0" customHeight="1">
      <c r="A480" s="16"/>
      <c r="B480" s="16"/>
      <c r="C480" s="16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16"/>
      <c r="B481" s="16"/>
      <c r="C481" s="16"/>
      <c r="D481" s="142">
        <v>45270.0</v>
      </c>
      <c r="E481" s="142">
        <v>45301.0</v>
      </c>
      <c r="F481" s="143">
        <v>60035.0</v>
      </c>
      <c r="G481" s="143">
        <v>52850.0</v>
      </c>
      <c r="H481" s="143">
        <v>7158.0</v>
      </c>
      <c r="I481" s="143">
        <v>867.74</v>
      </c>
      <c r="J481" s="144">
        <v>2756780.0</v>
      </c>
      <c r="K481" s="145">
        <v>63002.0</v>
      </c>
      <c r="L481" s="145">
        <v>9054559.0</v>
      </c>
      <c r="M481" s="142">
        <v>45320.0</v>
      </c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16"/>
      <c r="B482" s="16"/>
      <c r="C482" s="16"/>
      <c r="D482" s="142">
        <v>45302.0</v>
      </c>
      <c r="E482" s="142">
        <v>45330.0</v>
      </c>
      <c r="F482" s="143">
        <v>66247.0</v>
      </c>
      <c r="G482" s="143">
        <v>60035.0</v>
      </c>
      <c r="H482" s="143">
        <v>6212.0</v>
      </c>
      <c r="I482" s="143">
        <v>911.34</v>
      </c>
      <c r="J482" s="144">
        <v>2756780.0</v>
      </c>
      <c r="K482" s="145">
        <v>63002.0</v>
      </c>
      <c r="L482" s="145">
        <v>8523117.0</v>
      </c>
      <c r="M482" s="142">
        <v>45349.0</v>
      </c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16"/>
      <c r="B483" s="16"/>
      <c r="C483" s="16"/>
      <c r="D483" s="142">
        <v>45331.0</v>
      </c>
      <c r="E483" s="142">
        <v>45358.0</v>
      </c>
      <c r="F483" s="143">
        <v>72181.0</v>
      </c>
      <c r="G483" s="143">
        <v>66247.0</v>
      </c>
      <c r="H483" s="143">
        <v>5934.0</v>
      </c>
      <c r="I483" s="143">
        <v>884.23</v>
      </c>
      <c r="J483" s="144">
        <v>3059225.0</v>
      </c>
      <c r="K483" s="145">
        <v>64185.0</v>
      </c>
      <c r="L483" s="145">
        <v>9425348.0</v>
      </c>
      <c r="M483" s="142">
        <v>45377.0</v>
      </c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16"/>
      <c r="B484" s="16"/>
      <c r="C484" s="16"/>
      <c r="D484" s="142">
        <v>45359.0</v>
      </c>
      <c r="E484" s="142" t="s">
        <v>66</v>
      </c>
      <c r="F484" s="143">
        <v>79039.0</v>
      </c>
      <c r="G484" s="143">
        <v>72181.0</v>
      </c>
      <c r="H484" s="143">
        <v>6858.0</v>
      </c>
      <c r="I484" s="143">
        <v>924.99</v>
      </c>
      <c r="J484" s="144">
        <v>3059225.0</v>
      </c>
      <c r="K484" s="145">
        <v>64505.0</v>
      </c>
      <c r="L484" s="145">
        <v>1.0736049E7</v>
      </c>
      <c r="M484" s="142">
        <v>45408.0</v>
      </c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16"/>
      <c r="B485" s="16"/>
      <c r="C485" s="16"/>
      <c r="D485" s="142">
        <v>45391.0</v>
      </c>
      <c r="E485" s="142">
        <v>45420.0</v>
      </c>
      <c r="F485" s="143">
        <v>87755.0</v>
      </c>
      <c r="G485" s="143">
        <v>79039.0</v>
      </c>
      <c r="H485" s="143">
        <v>8716.0</v>
      </c>
      <c r="I485" s="143">
        <v>934.0</v>
      </c>
      <c r="J485" s="144">
        <v>3059225.0</v>
      </c>
      <c r="K485" s="145">
        <v>64508.0</v>
      </c>
      <c r="L485" s="145">
        <v>1.2892682E7</v>
      </c>
      <c r="M485" s="142">
        <v>45440.0</v>
      </c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16"/>
      <c r="B486" s="16"/>
      <c r="C486" s="16"/>
      <c r="D486" s="142">
        <v>45421.0</v>
      </c>
      <c r="E486" s="142">
        <v>45450.0</v>
      </c>
      <c r="F486" s="143">
        <v>95112.0</v>
      </c>
      <c r="G486" s="143">
        <v>87755.0</v>
      </c>
      <c r="H486" s="143">
        <v>7357.0</v>
      </c>
      <c r="I486" s="143">
        <v>964.5</v>
      </c>
      <c r="J486" s="144">
        <v>1628158.0</v>
      </c>
      <c r="K486" s="145">
        <v>64508.0</v>
      </c>
      <c r="L486" s="145">
        <v>1.0207674E7</v>
      </c>
      <c r="M486" s="142">
        <v>45470.0</v>
      </c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16"/>
      <c r="B487" s="16"/>
      <c r="C487" s="16"/>
      <c r="D487" s="142">
        <v>45451.0</v>
      </c>
      <c r="E487" s="142">
        <v>45481.0</v>
      </c>
      <c r="F487" s="143">
        <v>101546.0</v>
      </c>
      <c r="G487" s="143">
        <v>95112.0</v>
      </c>
      <c r="H487" s="143">
        <v>6434.0</v>
      </c>
      <c r="I487" s="143">
        <v>940.99</v>
      </c>
      <c r="J487" s="144">
        <v>3059225.0</v>
      </c>
      <c r="K487" s="145">
        <v>65613.0</v>
      </c>
      <c r="L487" s="145">
        <v>1.0390093E7</v>
      </c>
      <c r="M487" s="142">
        <v>45499.0</v>
      </c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16"/>
      <c r="B488" s="16"/>
      <c r="C488" s="16"/>
      <c r="D488" s="142">
        <v>45482.0</v>
      </c>
      <c r="E488" s="142">
        <v>45512.0</v>
      </c>
      <c r="F488" s="143">
        <v>109266.0</v>
      </c>
      <c r="G488" s="143">
        <v>101546.0</v>
      </c>
      <c r="H488" s="143">
        <v>7720.0</v>
      </c>
      <c r="I488" s="143">
        <v>874.11</v>
      </c>
      <c r="J488" s="144">
        <v>3059225.0</v>
      </c>
      <c r="K488" s="145">
        <v>65806.0</v>
      </c>
      <c r="L488" s="145">
        <v>1.1222803E7</v>
      </c>
      <c r="M488" s="142">
        <v>45531.0</v>
      </c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16"/>
      <c r="B489" s="16"/>
      <c r="C489" s="16"/>
      <c r="D489" s="142">
        <v>45513.0</v>
      </c>
      <c r="E489" s="142">
        <v>45542.0</v>
      </c>
      <c r="F489" s="143">
        <v>116619.0</v>
      </c>
      <c r="G489" s="143">
        <v>109266.0</v>
      </c>
      <c r="H489" s="143">
        <v>7353.0</v>
      </c>
      <c r="I489" s="143">
        <v>861.21</v>
      </c>
      <c r="J489" s="144">
        <v>3059225.0</v>
      </c>
      <c r="K489" s="145">
        <v>65184.0</v>
      </c>
      <c r="L489" s="145">
        <v>1.0350137E7</v>
      </c>
      <c r="M489" s="142">
        <v>45561.0</v>
      </c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16"/>
      <c r="B490" s="16"/>
      <c r="C490" s="16"/>
      <c r="D490" s="142">
        <v>45543.0</v>
      </c>
      <c r="E490" s="142">
        <v>45573.0</v>
      </c>
      <c r="F490" s="143">
        <v>123753.0</v>
      </c>
      <c r="G490" s="143">
        <v>116619.0</v>
      </c>
      <c r="H490" s="143">
        <v>7134.0</v>
      </c>
      <c r="I490" s="143">
        <v>879.4</v>
      </c>
      <c r="J490" s="144">
        <v>3059225.0</v>
      </c>
      <c r="K490" s="145">
        <v>65184.0</v>
      </c>
      <c r="L490" s="145">
        <v>1.0652857E7</v>
      </c>
      <c r="M490" s="142">
        <v>45593.0</v>
      </c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16"/>
      <c r="B491" s="16"/>
      <c r="C491" s="16"/>
      <c r="D491" s="142">
        <v>45605.0</v>
      </c>
      <c r="E491" s="142">
        <v>45636.0</v>
      </c>
      <c r="F491" s="143">
        <v>142094.0</v>
      </c>
      <c r="G491" s="143">
        <v>133053.0</v>
      </c>
      <c r="H491" s="143">
        <v>9041.0</v>
      </c>
      <c r="I491" s="143">
        <v>969.09</v>
      </c>
      <c r="J491" s="144">
        <v>1733042.0</v>
      </c>
      <c r="K491" s="145">
        <v>65184.0</v>
      </c>
      <c r="L491" s="145">
        <v>1.231218E7</v>
      </c>
      <c r="M491" s="142">
        <v>45653.0</v>
      </c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16"/>
      <c r="B492" s="16"/>
      <c r="C492" s="16"/>
      <c r="D492" s="142"/>
      <c r="E492" s="142"/>
      <c r="F492" s="143"/>
      <c r="G492" s="143"/>
      <c r="H492" s="143"/>
      <c r="I492" s="143"/>
      <c r="J492" s="144"/>
      <c r="K492" s="145"/>
      <c r="L492" s="145"/>
      <c r="M492" s="142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42.75" customHeight="1">
      <c r="A493" s="16"/>
      <c r="B493" s="16"/>
      <c r="C493" s="16"/>
      <c r="D493" s="17" t="s">
        <v>16</v>
      </c>
      <c r="E493" s="2"/>
      <c r="F493" s="2"/>
      <c r="G493" s="2"/>
      <c r="H493" s="2"/>
      <c r="I493" s="2"/>
      <c r="J493" s="2"/>
      <c r="K493" s="2"/>
      <c r="L493" s="2"/>
      <c r="M493" s="3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16"/>
      <c r="B494" s="16"/>
      <c r="C494" s="16"/>
      <c r="D494" s="142">
        <v>45637.0</v>
      </c>
      <c r="E494" s="142">
        <v>45666.0</v>
      </c>
      <c r="F494" s="143">
        <v>150028.0</v>
      </c>
      <c r="G494" s="143">
        <v>142094.0</v>
      </c>
      <c r="H494" s="143">
        <v>7934.0</v>
      </c>
      <c r="I494" s="143">
        <v>977.92</v>
      </c>
      <c r="J494" s="144">
        <v>1752325.0</v>
      </c>
      <c r="K494" s="145">
        <v>65184.0</v>
      </c>
      <c r="L494" s="145">
        <v>1.112817E7</v>
      </c>
      <c r="M494" s="142">
        <v>45684.0</v>
      </c>
      <c r="N494" s="18">
        <v>45658.0</v>
      </c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16"/>
      <c r="B495" s="16"/>
      <c r="C495" s="16"/>
      <c r="D495" s="146"/>
      <c r="E495" s="146"/>
      <c r="F495" s="146"/>
      <c r="G495" s="146"/>
      <c r="H495" s="146"/>
      <c r="I495" s="146"/>
      <c r="J495" s="146"/>
      <c r="K495" s="146"/>
      <c r="L495" s="146"/>
      <c r="M495" s="146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16"/>
      <c r="B496" s="16"/>
      <c r="C496" s="16"/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16"/>
      <c r="B497" s="16"/>
      <c r="C497" s="16"/>
      <c r="D497" s="142"/>
      <c r="E497" s="142"/>
      <c r="F497" s="143"/>
      <c r="G497" s="143"/>
      <c r="H497" s="143"/>
      <c r="I497" s="143"/>
      <c r="J497" s="144"/>
      <c r="K497" s="145"/>
      <c r="L497" s="145"/>
      <c r="M497" s="147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16"/>
      <c r="B498" s="16"/>
      <c r="C498" s="16"/>
      <c r="D498" s="142"/>
      <c r="E498" s="142"/>
      <c r="F498" s="143"/>
      <c r="G498" s="143"/>
      <c r="H498" s="143"/>
      <c r="I498" s="143"/>
      <c r="J498" s="144"/>
      <c r="K498" s="145"/>
      <c r="L498" s="145"/>
      <c r="M498" s="147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16"/>
      <c r="B499" s="16"/>
      <c r="C499" s="16"/>
      <c r="D499" s="142"/>
      <c r="E499" s="142"/>
      <c r="F499" s="143"/>
      <c r="G499" s="143"/>
      <c r="H499" s="143"/>
      <c r="I499" s="143"/>
      <c r="J499" s="144"/>
      <c r="K499" s="145"/>
      <c r="L499" s="145"/>
      <c r="M499" s="142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16"/>
      <c r="B500" s="16"/>
      <c r="C500" s="16"/>
      <c r="D500" s="142"/>
      <c r="E500" s="142"/>
      <c r="F500" s="143"/>
      <c r="G500" s="143"/>
      <c r="H500" s="143"/>
      <c r="I500" s="143"/>
      <c r="J500" s="144"/>
      <c r="K500" s="145"/>
      <c r="L500" s="145"/>
      <c r="M500" s="142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16"/>
      <c r="B501" s="16"/>
      <c r="C501" s="16"/>
      <c r="D501" s="142"/>
      <c r="E501" s="142"/>
      <c r="F501" s="143"/>
      <c r="G501" s="143"/>
      <c r="H501" s="143"/>
      <c r="I501" s="143"/>
      <c r="J501" s="144"/>
      <c r="K501" s="145"/>
      <c r="L501" s="145"/>
      <c r="M501" s="142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16"/>
      <c r="B502" s="16"/>
      <c r="C502" s="16"/>
      <c r="D502" s="142"/>
      <c r="E502" s="142"/>
      <c r="F502" s="143"/>
      <c r="G502" s="143"/>
      <c r="H502" s="143"/>
      <c r="I502" s="143"/>
      <c r="J502" s="144"/>
      <c r="K502" s="145"/>
      <c r="L502" s="145"/>
      <c r="M502" s="142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16"/>
      <c r="B503" s="16"/>
      <c r="C503" s="16"/>
      <c r="D503" s="142"/>
      <c r="E503" s="142"/>
      <c r="F503" s="143"/>
      <c r="G503" s="143"/>
      <c r="H503" s="143"/>
      <c r="I503" s="143"/>
      <c r="J503" s="144"/>
      <c r="K503" s="145"/>
      <c r="L503" s="145"/>
      <c r="M503" s="142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16"/>
      <c r="B504" s="16"/>
      <c r="C504" s="16"/>
      <c r="D504" s="142"/>
      <c r="E504" s="142"/>
      <c r="F504" s="143"/>
      <c r="G504" s="143"/>
      <c r="H504" s="143"/>
      <c r="I504" s="143"/>
      <c r="J504" s="144"/>
      <c r="K504" s="145"/>
      <c r="L504" s="145"/>
      <c r="M504" s="142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16"/>
      <c r="B505" s="16"/>
      <c r="C505" s="16"/>
      <c r="D505" s="142"/>
      <c r="E505" s="142"/>
      <c r="F505" s="143"/>
      <c r="G505" s="143"/>
      <c r="H505" s="143"/>
      <c r="I505" s="143"/>
      <c r="J505" s="144"/>
      <c r="K505" s="145"/>
      <c r="L505" s="145"/>
      <c r="M505" s="142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16"/>
      <c r="B506" s="16"/>
      <c r="C506" s="16"/>
      <c r="D506" s="142"/>
      <c r="E506" s="142"/>
      <c r="F506" s="143"/>
      <c r="G506" s="143"/>
      <c r="H506" s="143"/>
      <c r="I506" s="143"/>
      <c r="J506" s="144"/>
      <c r="K506" s="145"/>
      <c r="L506" s="145"/>
      <c r="M506" s="142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16"/>
      <c r="B507" s="16"/>
      <c r="C507" s="16"/>
      <c r="D507" s="142"/>
      <c r="E507" s="142"/>
      <c r="F507" s="143"/>
      <c r="G507" s="143"/>
      <c r="H507" s="143"/>
      <c r="I507" s="143"/>
      <c r="J507" s="144"/>
      <c r="K507" s="145"/>
      <c r="L507" s="145"/>
      <c r="M507" s="142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12"/>
      <c r="B508" s="12"/>
      <c r="C508" s="12"/>
      <c r="D508" s="143"/>
      <c r="E508" s="143"/>
      <c r="F508" s="143"/>
      <c r="G508" s="143"/>
      <c r="H508" s="143"/>
      <c r="I508" s="143"/>
      <c r="J508" s="144"/>
      <c r="K508" s="145"/>
      <c r="L508" s="145"/>
      <c r="M508" s="142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28"/>
      <c r="B509" s="29"/>
      <c r="C509" s="148"/>
      <c r="D509" s="34"/>
      <c r="E509" s="34"/>
      <c r="F509" s="35"/>
      <c r="G509" s="35"/>
      <c r="H509" s="35"/>
      <c r="I509" s="35"/>
      <c r="J509" s="36"/>
      <c r="K509" s="24"/>
      <c r="L509" s="24"/>
      <c r="M509" s="2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24.75" customHeight="1">
      <c r="A510" s="149" t="s">
        <v>64</v>
      </c>
      <c r="B510" s="140">
        <v>120946.0</v>
      </c>
      <c r="C510" s="150" t="s">
        <v>67</v>
      </c>
      <c r="D510" s="151" t="s">
        <v>22</v>
      </c>
      <c r="E510" s="151" t="s">
        <v>23</v>
      </c>
      <c r="F510" s="140" t="s">
        <v>4</v>
      </c>
      <c r="G510" s="140" t="s">
        <v>5</v>
      </c>
      <c r="H510" s="140" t="s">
        <v>6</v>
      </c>
      <c r="I510" s="140" t="s">
        <v>7</v>
      </c>
      <c r="J510" s="152" t="s">
        <v>8</v>
      </c>
      <c r="K510" s="152" t="s">
        <v>9</v>
      </c>
      <c r="L510" s="152" t="s">
        <v>10</v>
      </c>
      <c r="M510" s="139" t="s">
        <v>11</v>
      </c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24.0" customHeight="1">
      <c r="A511" s="16"/>
      <c r="B511" s="16"/>
      <c r="C511" s="16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16"/>
      <c r="B512" s="16"/>
      <c r="C512" s="16"/>
      <c r="D512" s="153">
        <v>45248.0</v>
      </c>
      <c r="E512" s="153">
        <v>45278.0</v>
      </c>
      <c r="F512" s="154">
        <v>12012.444</v>
      </c>
      <c r="G512" s="154">
        <v>11566.121</v>
      </c>
      <c r="H512" s="154">
        <v>58915.0</v>
      </c>
      <c r="I512" s="154">
        <v>779.25</v>
      </c>
      <c r="J512" s="155">
        <v>6835105.0</v>
      </c>
      <c r="K512" s="155">
        <v>0.0</v>
      </c>
      <c r="L512" s="145">
        <v>5.0565249E7</v>
      </c>
      <c r="M512" s="142">
        <v>45296.0</v>
      </c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16"/>
      <c r="B513" s="16"/>
      <c r="C513" s="16"/>
      <c r="D513" s="153">
        <v>45309.0</v>
      </c>
      <c r="E513" s="153">
        <v>45338.0</v>
      </c>
      <c r="F513" s="154">
        <v>12878.9</v>
      </c>
      <c r="G513" s="154">
        <v>12452.153</v>
      </c>
      <c r="H513" s="156">
        <v>56331.0</v>
      </c>
      <c r="I513" s="154">
        <v>805.15</v>
      </c>
      <c r="J513" s="155">
        <v>9100195.0</v>
      </c>
      <c r="K513" s="155">
        <v>0.0</v>
      </c>
      <c r="L513" s="145">
        <v>5.4455612E7</v>
      </c>
      <c r="M513" s="142">
        <v>45356.0</v>
      </c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16"/>
      <c r="B514" s="16"/>
      <c r="C514" s="16"/>
      <c r="D514" s="153">
        <v>45339.0</v>
      </c>
      <c r="E514" s="153">
        <v>45366.0</v>
      </c>
      <c r="F514" s="154">
        <v>13275.983</v>
      </c>
      <c r="G514" s="154">
        <v>12878.9</v>
      </c>
      <c r="H514" s="156">
        <v>52415.0</v>
      </c>
      <c r="I514" s="154">
        <v>782.74</v>
      </c>
      <c r="J514" s="155">
        <v>9071083.0</v>
      </c>
      <c r="K514" s="155">
        <v>0.0</v>
      </c>
      <c r="L514" s="145">
        <v>5.5610427E7</v>
      </c>
      <c r="M514" s="142">
        <v>45386.0</v>
      </c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16"/>
      <c r="B515" s="16"/>
      <c r="C515" s="16"/>
      <c r="D515" s="153">
        <v>45367.0</v>
      </c>
      <c r="E515" s="153">
        <v>45398.0</v>
      </c>
      <c r="F515" s="154">
        <v>13722.939</v>
      </c>
      <c r="G515" s="154">
        <v>13275.983</v>
      </c>
      <c r="H515" s="156">
        <v>58998.0</v>
      </c>
      <c r="I515" s="154">
        <v>816.31</v>
      </c>
      <c r="J515" s="155">
        <v>8205516.0</v>
      </c>
      <c r="K515" s="155">
        <v>0.0</v>
      </c>
      <c r="L515" s="145">
        <v>6.5998928E7</v>
      </c>
      <c r="M515" s="157">
        <v>45418.0</v>
      </c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16"/>
      <c r="B516" s="16"/>
      <c r="C516" s="16"/>
      <c r="D516" s="153">
        <v>45399.0</v>
      </c>
      <c r="E516" s="153">
        <v>45429.0</v>
      </c>
      <c r="F516" s="154">
        <v>13827.21</v>
      </c>
      <c r="G516" s="154">
        <v>13722.939</v>
      </c>
      <c r="H516" s="156">
        <v>13764.0</v>
      </c>
      <c r="I516" s="154">
        <v>827.32</v>
      </c>
      <c r="J516" s="155">
        <v>9632235.0</v>
      </c>
      <c r="K516" s="155">
        <v>0.0</v>
      </c>
      <c r="L516" s="145">
        <v>2.33517E7</v>
      </c>
      <c r="M516" s="157">
        <v>45387.0</v>
      </c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16"/>
      <c r="B517" s="16"/>
      <c r="C517" s="16"/>
      <c r="D517" s="153">
        <v>45430.0</v>
      </c>
      <c r="E517" s="153">
        <v>45461.0</v>
      </c>
      <c r="F517" s="154">
        <v>14215.536</v>
      </c>
      <c r="G517" s="154">
        <v>13827.21</v>
      </c>
      <c r="H517" s="156">
        <v>51259.0</v>
      </c>
      <c r="I517" s="154">
        <v>854.93</v>
      </c>
      <c r="J517" s="155">
        <v>9632235.0</v>
      </c>
      <c r="K517" s="155">
        <v>0.0</v>
      </c>
      <c r="L517" s="145">
        <v>8.9395315E7</v>
      </c>
      <c r="M517" s="157">
        <v>45481.0</v>
      </c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16"/>
      <c r="B518" s="16"/>
      <c r="C518" s="16"/>
      <c r="D518" s="153">
        <v>45462.0</v>
      </c>
      <c r="E518" s="153">
        <v>45489.0</v>
      </c>
      <c r="F518" s="154">
        <v>14572.221</v>
      </c>
      <c r="G518" s="154">
        <v>14215.536</v>
      </c>
      <c r="H518" s="156">
        <v>47082.0</v>
      </c>
      <c r="I518" s="154">
        <v>830.14</v>
      </c>
      <c r="J518" s="155">
        <v>8764637.0</v>
      </c>
      <c r="K518" s="155">
        <v>0.0</v>
      </c>
      <c r="L518" s="145">
        <v>5.5666716E7</v>
      </c>
      <c r="M518" s="157">
        <v>45510.0</v>
      </c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16"/>
      <c r="B519" s="16"/>
      <c r="C519" s="16"/>
      <c r="D519" s="153">
        <v>45522.0</v>
      </c>
      <c r="E519" s="153">
        <v>45552.0</v>
      </c>
      <c r="F519" s="154">
        <v>15426.841</v>
      </c>
      <c r="G519" s="154">
        <v>14994.3</v>
      </c>
      <c r="H519" s="156">
        <v>57095.0</v>
      </c>
      <c r="I519" s="154">
        <v>764.16</v>
      </c>
      <c r="J519" s="155">
        <v>7817013.0</v>
      </c>
      <c r="K519" s="155">
        <v>0.0</v>
      </c>
      <c r="L519" s="145">
        <v>5.7723051E7</v>
      </c>
      <c r="M519" s="157">
        <v>45569.0</v>
      </c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16"/>
      <c r="B520" s="16"/>
      <c r="C520" s="16"/>
      <c r="D520" s="153">
        <v>45553.0</v>
      </c>
      <c r="E520" s="153">
        <v>45583.0</v>
      </c>
      <c r="F520" s="154">
        <v>15784.842</v>
      </c>
      <c r="G520" s="154">
        <v>15426.841</v>
      </c>
      <c r="H520" s="156">
        <v>47256.0</v>
      </c>
      <c r="I520" s="154">
        <v>764.0</v>
      </c>
      <c r="J520" s="155">
        <v>8600278.0</v>
      </c>
      <c r="K520" s="155">
        <v>0.0</v>
      </c>
      <c r="L520" s="145">
        <v>5.1924959E7</v>
      </c>
      <c r="M520" s="157">
        <v>45603.0</v>
      </c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16"/>
      <c r="B521" s="16"/>
      <c r="C521" s="16"/>
      <c r="D521" s="153">
        <v>45584.0</v>
      </c>
      <c r="E521" s="153">
        <v>45614.0</v>
      </c>
      <c r="F521" s="154">
        <v>16193.774</v>
      </c>
      <c r="G521" s="154">
        <v>15784.842</v>
      </c>
      <c r="H521" s="156">
        <v>53979.0</v>
      </c>
      <c r="I521" s="154">
        <v>811.58</v>
      </c>
      <c r="J521" s="155">
        <v>8600278.0</v>
      </c>
      <c r="K521" s="155">
        <v>0.0</v>
      </c>
      <c r="L521" s="145">
        <v>5.8538591E7</v>
      </c>
      <c r="M521" s="157">
        <v>45631.0</v>
      </c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16"/>
      <c r="B522" s="16"/>
      <c r="C522" s="16"/>
      <c r="D522" s="153">
        <v>45615.0</v>
      </c>
      <c r="E522" s="153">
        <v>45644.0</v>
      </c>
      <c r="F522" s="154">
        <v>16597.846</v>
      </c>
      <c r="G522" s="154">
        <v>16193.774</v>
      </c>
      <c r="H522" s="153">
        <v>16193.774</v>
      </c>
      <c r="I522" s="154">
        <v>825.73</v>
      </c>
      <c r="J522" s="155">
        <v>7220780.0</v>
      </c>
      <c r="K522" s="155">
        <v>0.0</v>
      </c>
      <c r="L522" s="145">
        <v>6.0072597E7</v>
      </c>
      <c r="M522" s="157">
        <v>45665.0</v>
      </c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12"/>
      <c r="B523" s="12"/>
      <c r="C523" s="12"/>
      <c r="D523" s="153"/>
      <c r="E523" s="153"/>
      <c r="F523" s="154"/>
      <c r="G523" s="154"/>
      <c r="H523" s="156"/>
      <c r="I523" s="154"/>
      <c r="J523" s="155"/>
      <c r="K523" s="155"/>
      <c r="L523" s="145"/>
      <c r="M523" s="143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7.25" customHeight="1">
      <c r="A524" s="53"/>
      <c r="B524" s="158"/>
      <c r="C524" s="148"/>
      <c r="D524" s="34"/>
      <c r="E524" s="34"/>
      <c r="F524" s="35"/>
      <c r="G524" s="35"/>
      <c r="H524" s="35"/>
      <c r="I524" s="35"/>
      <c r="J524" s="36"/>
      <c r="K524" s="24"/>
      <c r="L524" s="24"/>
      <c r="M524" s="2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27.0" customHeight="1">
      <c r="A525" s="149" t="s">
        <v>64</v>
      </c>
      <c r="B525" s="140">
        <v>14.0</v>
      </c>
      <c r="C525" s="150" t="s">
        <v>68</v>
      </c>
      <c r="D525" s="159" t="s">
        <v>22</v>
      </c>
      <c r="E525" s="151" t="s">
        <v>23</v>
      </c>
      <c r="F525" s="140" t="s">
        <v>4</v>
      </c>
      <c r="G525" s="140" t="s">
        <v>5</v>
      </c>
      <c r="H525" s="140" t="s">
        <v>6</v>
      </c>
      <c r="I525" s="140" t="s">
        <v>7</v>
      </c>
      <c r="J525" s="152" t="s">
        <v>8</v>
      </c>
      <c r="K525" s="152" t="s">
        <v>9</v>
      </c>
      <c r="L525" s="141" t="s">
        <v>10</v>
      </c>
      <c r="M525" s="139" t="s">
        <v>11</v>
      </c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9.5" customHeight="1">
      <c r="A526" s="16"/>
      <c r="B526" s="16"/>
      <c r="C526" s="16"/>
      <c r="D526" s="59"/>
      <c r="E526" s="12"/>
      <c r="F526" s="12"/>
      <c r="G526" s="12"/>
      <c r="H526" s="12"/>
      <c r="I526" s="12"/>
      <c r="J526" s="12"/>
      <c r="K526" s="12"/>
      <c r="L526" s="12"/>
      <c r="M526" s="12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34.5" customHeight="1">
      <c r="A527" s="16"/>
      <c r="B527" s="16"/>
      <c r="C527" s="16"/>
      <c r="D527" s="160">
        <v>45248.0</v>
      </c>
      <c r="E527" s="153">
        <v>45278.0</v>
      </c>
      <c r="F527" s="154">
        <v>9238.088</v>
      </c>
      <c r="G527" s="154">
        <v>8992.167</v>
      </c>
      <c r="H527" s="154">
        <v>81154.0</v>
      </c>
      <c r="I527" s="154">
        <v>644.93</v>
      </c>
      <c r="J527" s="155">
        <v>1.0243277E7</v>
      </c>
      <c r="K527" s="161">
        <v>0.0</v>
      </c>
      <c r="L527" s="162">
        <v>6.4881883E7</v>
      </c>
      <c r="M527" s="142">
        <v>45296.0</v>
      </c>
      <c r="N527" s="163"/>
      <c r="O527" s="163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16"/>
      <c r="B528" s="16"/>
      <c r="C528" s="16"/>
      <c r="D528" s="160">
        <v>45309.0</v>
      </c>
      <c r="E528" s="153">
        <v>45338.0</v>
      </c>
      <c r="F528" s="154">
        <v>9718.5</v>
      </c>
      <c r="G528" s="154">
        <v>9482.12</v>
      </c>
      <c r="H528" s="154">
        <v>78005.0</v>
      </c>
      <c r="I528" s="154">
        <v>685.42</v>
      </c>
      <c r="J528" s="155">
        <v>1.0467729E7</v>
      </c>
      <c r="K528" s="155">
        <v>0.0</v>
      </c>
      <c r="L528" s="145">
        <v>6.6300465E7</v>
      </c>
      <c r="M528" s="142">
        <v>45356.0</v>
      </c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16"/>
      <c r="B529" s="16"/>
      <c r="C529" s="16"/>
      <c r="D529" s="153">
        <v>45339.0</v>
      </c>
      <c r="E529" s="153">
        <v>45366.0</v>
      </c>
      <c r="F529" s="154">
        <v>9934.224</v>
      </c>
      <c r="G529" s="154">
        <v>9718.5</v>
      </c>
      <c r="H529" s="154">
        <v>71189.0</v>
      </c>
      <c r="I529" s="154">
        <v>662.8</v>
      </c>
      <c r="J529" s="155">
        <v>1.0693243E7</v>
      </c>
      <c r="K529" s="155">
        <v>0.0</v>
      </c>
      <c r="L529" s="145">
        <v>6.9630062E7</v>
      </c>
      <c r="M529" s="142">
        <v>45387.0</v>
      </c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16"/>
      <c r="B530" s="16"/>
      <c r="C530" s="16"/>
      <c r="D530" s="153">
        <v>45367.0</v>
      </c>
      <c r="E530" s="153">
        <v>45398.0</v>
      </c>
      <c r="F530" s="154">
        <v>10180.476</v>
      </c>
      <c r="G530" s="154">
        <v>9934.224</v>
      </c>
      <c r="H530" s="154">
        <v>81263.0</v>
      </c>
      <c r="I530" s="154">
        <v>689.05</v>
      </c>
      <c r="J530" s="155">
        <v>1.0693243E7</v>
      </c>
      <c r="K530" s="155">
        <v>0.0</v>
      </c>
      <c r="L530" s="145">
        <v>8.013165E7</v>
      </c>
      <c r="M530" s="142">
        <v>45418.0</v>
      </c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16"/>
      <c r="B531" s="16"/>
      <c r="C531" s="16"/>
      <c r="D531" s="153">
        <v>45399.0</v>
      </c>
      <c r="E531" s="153">
        <v>45429.0</v>
      </c>
      <c r="F531" s="154">
        <v>10450.179</v>
      </c>
      <c r="G531" s="154">
        <v>10180.476</v>
      </c>
      <c r="H531" s="154">
        <v>89002.0</v>
      </c>
      <c r="I531" s="154">
        <v>692.59</v>
      </c>
      <c r="J531" s="155">
        <v>1.1198915E7</v>
      </c>
      <c r="K531" s="155">
        <v>0.0</v>
      </c>
      <c r="L531" s="145">
        <v>8.7292147E7</v>
      </c>
      <c r="M531" s="142">
        <v>45448.0</v>
      </c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16"/>
      <c r="B532" s="16"/>
      <c r="C532" s="16"/>
      <c r="D532" s="153">
        <v>45430.0</v>
      </c>
      <c r="E532" s="153">
        <v>45461.0</v>
      </c>
      <c r="F532" s="154">
        <v>10669.69</v>
      </c>
      <c r="G532" s="154">
        <v>10450.179</v>
      </c>
      <c r="H532" s="154">
        <v>72439.0</v>
      </c>
      <c r="I532" s="154">
        <v>748.5</v>
      </c>
      <c r="J532" s="155">
        <v>1.1198915E7</v>
      </c>
      <c r="K532" s="155">
        <v>0.0</v>
      </c>
      <c r="L532" s="145">
        <v>7.8632919E7</v>
      </c>
      <c r="M532" s="142">
        <v>45481.0</v>
      </c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16"/>
      <c r="B533" s="16"/>
      <c r="C533" s="16"/>
      <c r="D533" s="153">
        <v>45462.0</v>
      </c>
      <c r="E533" s="153">
        <v>45489.0</v>
      </c>
      <c r="F533" s="154">
        <v>10869.477</v>
      </c>
      <c r="G533" s="154">
        <v>10669.69</v>
      </c>
      <c r="H533" s="154">
        <v>65930.0</v>
      </c>
      <c r="I533" s="154">
        <v>722.06</v>
      </c>
      <c r="J533" s="155">
        <v>1.0844153E7</v>
      </c>
      <c r="K533" s="155">
        <v>0.0</v>
      </c>
      <c r="L533" s="145">
        <v>7.0536921E7</v>
      </c>
      <c r="M533" s="142">
        <v>45510.0</v>
      </c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16"/>
      <c r="B534" s="16"/>
      <c r="C534" s="16"/>
      <c r="D534" s="153">
        <v>45522.0</v>
      </c>
      <c r="E534" s="153">
        <v>45552.0</v>
      </c>
      <c r="F534" s="154">
        <v>11393.1</v>
      </c>
      <c r="G534" s="154">
        <v>11102.6</v>
      </c>
      <c r="H534" s="154">
        <v>95865.0</v>
      </c>
      <c r="I534" s="154">
        <v>622.63</v>
      </c>
      <c r="J534" s="155">
        <v>9521209.0</v>
      </c>
      <c r="K534" s="155">
        <v>0.0</v>
      </c>
      <c r="L534" s="145">
        <v>8.2925555E7</v>
      </c>
      <c r="M534" s="142">
        <v>45569.0</v>
      </c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16"/>
      <c r="B535" s="16"/>
      <c r="C535" s="16"/>
      <c r="D535" s="153">
        <v>45553.0</v>
      </c>
      <c r="E535" s="153">
        <v>45583.0</v>
      </c>
      <c r="F535" s="154">
        <v>11694.725</v>
      </c>
      <c r="G535" s="154">
        <v>11393.1</v>
      </c>
      <c r="H535" s="154">
        <v>99536.0</v>
      </c>
      <c r="I535" s="154">
        <v>642.94</v>
      </c>
      <c r="J535" s="155">
        <v>9979475.0</v>
      </c>
      <c r="K535" s="155">
        <v>0.0</v>
      </c>
      <c r="L535" s="145">
        <v>8.8848631E7</v>
      </c>
      <c r="M535" s="142">
        <v>45603.0</v>
      </c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16"/>
      <c r="B536" s="16"/>
      <c r="C536" s="16"/>
      <c r="D536" s="153">
        <v>45584.0</v>
      </c>
      <c r="E536" s="153">
        <v>45614.0</v>
      </c>
      <c r="F536" s="154">
        <v>11941.828</v>
      </c>
      <c r="G536" s="154">
        <v>11694.725</v>
      </c>
      <c r="H536" s="154">
        <v>81544.0</v>
      </c>
      <c r="I536" s="154">
        <v>685.42</v>
      </c>
      <c r="J536" s="155">
        <v>9979475.0</v>
      </c>
      <c r="K536" s="155">
        <v>0.0</v>
      </c>
      <c r="L536" s="145">
        <v>7.9697694E7</v>
      </c>
      <c r="M536" s="142">
        <v>45631.0</v>
      </c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16"/>
      <c r="B537" s="16"/>
      <c r="C537" s="16"/>
      <c r="D537" s="153">
        <v>45615.0</v>
      </c>
      <c r="E537" s="153">
        <v>45644.0</v>
      </c>
      <c r="F537" s="154">
        <v>12150.229</v>
      </c>
      <c r="G537" s="154">
        <v>11941.828</v>
      </c>
      <c r="H537" s="154">
        <v>68772.0</v>
      </c>
      <c r="I537" s="154">
        <v>698.07</v>
      </c>
      <c r="J537" s="155">
        <v>1.2799183E7</v>
      </c>
      <c r="K537" s="155">
        <v>0.0</v>
      </c>
      <c r="L537" s="145">
        <v>7.2656172E7</v>
      </c>
      <c r="M537" s="142">
        <v>45665.0</v>
      </c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12"/>
      <c r="B538" s="12"/>
      <c r="C538" s="12"/>
      <c r="D538" s="153"/>
      <c r="E538" s="153"/>
      <c r="F538" s="154"/>
      <c r="G538" s="154"/>
      <c r="H538" s="154"/>
      <c r="I538" s="154"/>
      <c r="J538" s="155"/>
      <c r="K538" s="155"/>
      <c r="L538" s="145"/>
      <c r="M538" s="142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164"/>
      <c r="P539" s="164"/>
      <c r="Q539" s="164"/>
      <c r="R539" s="164"/>
      <c r="S539" s="164"/>
      <c r="T539" s="164"/>
      <c r="U539" s="164"/>
      <c r="V539" s="164"/>
      <c r="W539" s="164"/>
      <c r="X539" s="164"/>
      <c r="Y539" s="164"/>
      <c r="Z539" s="164"/>
    </row>
    <row r="540" ht="49.5" customHeight="1">
      <c r="A540" s="149" t="s">
        <v>64</v>
      </c>
      <c r="B540" s="149">
        <v>26377.0</v>
      </c>
      <c r="C540" s="140" t="s">
        <v>69</v>
      </c>
      <c r="D540" s="165" t="s">
        <v>22</v>
      </c>
      <c r="E540" s="166" t="s">
        <v>23</v>
      </c>
      <c r="F540" s="167" t="s">
        <v>4</v>
      </c>
      <c r="G540" s="167" t="s">
        <v>5</v>
      </c>
      <c r="H540" s="168" t="s">
        <v>6</v>
      </c>
      <c r="I540" s="169" t="s">
        <v>7</v>
      </c>
      <c r="J540" s="170" t="s">
        <v>70</v>
      </c>
      <c r="K540" s="170" t="s">
        <v>9</v>
      </c>
      <c r="L540" s="170" t="s">
        <v>10</v>
      </c>
      <c r="M540" s="171" t="s">
        <v>11</v>
      </c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4.25" customHeight="1">
      <c r="A541" s="16"/>
      <c r="B541" s="16"/>
      <c r="C541" s="16"/>
      <c r="D541" s="160">
        <v>45636.0</v>
      </c>
      <c r="E541" s="153">
        <v>45301.0</v>
      </c>
      <c r="F541" s="156">
        <v>55395.0</v>
      </c>
      <c r="G541" s="156">
        <v>55349.0</v>
      </c>
      <c r="H541" s="154">
        <v>46.0</v>
      </c>
      <c r="I541" s="154">
        <v>939.18</v>
      </c>
      <c r="J541" s="155">
        <v>25447.0</v>
      </c>
      <c r="K541" s="155">
        <v>63002.0</v>
      </c>
      <c r="L541" s="155">
        <v>140291.0</v>
      </c>
      <c r="M541" s="142">
        <v>45320.0</v>
      </c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16"/>
      <c r="B542" s="16"/>
      <c r="C542" s="16"/>
      <c r="D542" s="160">
        <v>45302.0</v>
      </c>
      <c r="E542" s="153">
        <v>45330.0</v>
      </c>
      <c r="F542" s="154">
        <v>55435.0</v>
      </c>
      <c r="G542" s="154">
        <v>55395.0</v>
      </c>
      <c r="H542" s="154">
        <v>40.0</v>
      </c>
      <c r="I542" s="154">
        <v>968.85</v>
      </c>
      <c r="J542" s="155">
        <v>25447.0</v>
      </c>
      <c r="K542" s="155">
        <v>63002.0</v>
      </c>
      <c r="L542" s="155">
        <v>135297.0</v>
      </c>
      <c r="M542" s="142">
        <v>45349.0</v>
      </c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16"/>
      <c r="B543" s="16"/>
      <c r="C543" s="16"/>
      <c r="D543" s="153">
        <v>45331.0</v>
      </c>
      <c r="E543" s="153">
        <v>45358.0</v>
      </c>
      <c r="F543" s="154">
        <v>55477.0</v>
      </c>
      <c r="G543" s="154">
        <v>55435.0</v>
      </c>
      <c r="H543" s="154">
        <v>42.0</v>
      </c>
      <c r="I543" s="154">
        <v>941.79</v>
      </c>
      <c r="J543" s="155">
        <v>28239.0</v>
      </c>
      <c r="K543" s="155">
        <v>64185.0</v>
      </c>
      <c r="L543" s="155">
        <v>139934.0</v>
      </c>
      <c r="M543" s="142">
        <v>45377.0</v>
      </c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16"/>
      <c r="B544" s="16"/>
      <c r="C544" s="16"/>
      <c r="D544" s="153">
        <v>45359.0</v>
      </c>
      <c r="E544" s="153">
        <v>45390.0</v>
      </c>
      <c r="F544" s="154">
        <v>55523.0</v>
      </c>
      <c r="G544" s="154">
        <v>55477.0</v>
      </c>
      <c r="H544" s="154">
        <v>46.0</v>
      </c>
      <c r="I544" s="154">
        <v>982.77</v>
      </c>
      <c r="J544" s="155">
        <v>28239.0</v>
      </c>
      <c r="K544" s="155">
        <v>64366.0</v>
      </c>
      <c r="L544" s="155">
        <v>146855.0</v>
      </c>
      <c r="M544" s="142">
        <v>45408.0</v>
      </c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16"/>
      <c r="B545" s="16"/>
      <c r="C545" s="16"/>
      <c r="D545" s="153">
        <v>45391.0</v>
      </c>
      <c r="E545" s="153">
        <v>45420.0</v>
      </c>
      <c r="F545" s="154">
        <v>55579.0</v>
      </c>
      <c r="G545" s="154">
        <v>55523.0</v>
      </c>
      <c r="H545" s="154">
        <v>56.0</v>
      </c>
      <c r="I545" s="154">
        <v>992.75</v>
      </c>
      <c r="J545" s="155">
        <v>28239.0</v>
      </c>
      <c r="K545" s="155">
        <v>64508.0</v>
      </c>
      <c r="L545" s="155">
        <v>159460.0</v>
      </c>
      <c r="M545" s="142">
        <v>45440.0</v>
      </c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16"/>
      <c r="B546" s="16"/>
      <c r="C546" s="16"/>
      <c r="D546" s="153">
        <v>45421.0</v>
      </c>
      <c r="E546" s="153">
        <v>45450.0</v>
      </c>
      <c r="F546" s="154">
        <v>55634.0</v>
      </c>
      <c r="G546" s="154">
        <v>55579.0</v>
      </c>
      <c r="H546" s="154">
        <v>55.0</v>
      </c>
      <c r="I546" s="154">
        <v>1022.8</v>
      </c>
      <c r="J546" s="155">
        <v>28239.0</v>
      </c>
      <c r="K546" s="155">
        <v>64508.0</v>
      </c>
      <c r="L546" s="155">
        <v>160252.0</v>
      </c>
      <c r="M546" s="142">
        <v>45470.0</v>
      </c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16"/>
      <c r="B547" s="16"/>
      <c r="C547" s="16"/>
      <c r="D547" s="153">
        <v>45451.0</v>
      </c>
      <c r="E547" s="153">
        <v>45451.0</v>
      </c>
      <c r="F547" s="154">
        <v>55700.0</v>
      </c>
      <c r="G547" s="154">
        <v>55634.0</v>
      </c>
      <c r="H547" s="154">
        <v>66.0</v>
      </c>
      <c r="I547" s="154">
        <v>998.64</v>
      </c>
      <c r="J547" s="155">
        <v>28239.0</v>
      </c>
      <c r="K547" s="155">
        <v>65643.0</v>
      </c>
      <c r="L547" s="155">
        <v>172945.0</v>
      </c>
      <c r="M547" s="142">
        <v>45499.0</v>
      </c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16"/>
      <c r="B548" s="16"/>
      <c r="C548" s="16"/>
      <c r="D548" s="153">
        <v>45482.0</v>
      </c>
      <c r="E548" s="153">
        <v>45512.0</v>
      </c>
      <c r="F548" s="154">
        <v>55755.0</v>
      </c>
      <c r="G548" s="154">
        <v>55700.0</v>
      </c>
      <c r="H548" s="154">
        <v>55.0</v>
      </c>
      <c r="I548" s="154">
        <v>931.81</v>
      </c>
      <c r="J548" s="155">
        <v>28239.0</v>
      </c>
      <c r="K548" s="155">
        <v>65806.0</v>
      </c>
      <c r="L548" s="155">
        <v>155545.0</v>
      </c>
      <c r="M548" s="142">
        <v>45531.0</v>
      </c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16"/>
      <c r="B549" s="16"/>
      <c r="C549" s="16"/>
      <c r="D549" s="153">
        <v>45513.0</v>
      </c>
      <c r="E549" s="153">
        <v>45542.0</v>
      </c>
      <c r="F549" s="154">
        <v>55816.0</v>
      </c>
      <c r="G549" s="154">
        <v>55755.0</v>
      </c>
      <c r="H549" s="154">
        <v>61.0</v>
      </c>
      <c r="I549" s="154">
        <v>915.13</v>
      </c>
      <c r="J549" s="155">
        <v>28239.0</v>
      </c>
      <c r="K549" s="155">
        <v>65184.0</v>
      </c>
      <c r="L549" s="155">
        <v>160411.0</v>
      </c>
      <c r="M549" s="142">
        <v>45561.0</v>
      </c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16"/>
      <c r="B550" s="16"/>
      <c r="C550" s="16"/>
      <c r="D550" s="153">
        <v>45543.0</v>
      </c>
      <c r="E550" s="153">
        <v>45573.0</v>
      </c>
      <c r="F550" s="154">
        <v>55874.0</v>
      </c>
      <c r="G550" s="154">
        <v>55816.0</v>
      </c>
      <c r="H550" s="154">
        <v>58.0</v>
      </c>
      <c r="I550" s="154">
        <v>928.27</v>
      </c>
      <c r="J550" s="155">
        <v>28239.0</v>
      </c>
      <c r="K550" s="155">
        <v>65184.0</v>
      </c>
      <c r="L550" s="155">
        <v>158031.0</v>
      </c>
      <c r="M550" s="142">
        <v>45593.0</v>
      </c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16"/>
      <c r="B551" s="16"/>
      <c r="C551" s="16"/>
      <c r="D551" s="153">
        <v>45605.0</v>
      </c>
      <c r="E551" s="153">
        <v>45636.0</v>
      </c>
      <c r="F551" s="154">
        <v>56014.0</v>
      </c>
      <c r="G551" s="154">
        <v>55930.0</v>
      </c>
      <c r="H551" s="154">
        <v>84.0</v>
      </c>
      <c r="I551" s="154">
        <v>999.33</v>
      </c>
      <c r="J551" s="155">
        <v>28239.0</v>
      </c>
      <c r="K551" s="155">
        <v>65184.0</v>
      </c>
      <c r="L551" s="155">
        <v>194156.0</v>
      </c>
      <c r="M551" s="142">
        <v>45653.0</v>
      </c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16"/>
      <c r="B552" s="16"/>
      <c r="C552" s="16"/>
      <c r="D552" s="17" t="s">
        <v>16</v>
      </c>
      <c r="E552" s="2"/>
      <c r="F552" s="2"/>
      <c r="G552" s="2"/>
      <c r="H552" s="2"/>
      <c r="I552" s="2"/>
      <c r="J552" s="2"/>
      <c r="K552" s="2"/>
      <c r="L552" s="2"/>
      <c r="M552" s="3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16"/>
      <c r="B553" s="16"/>
      <c r="C553" s="16"/>
      <c r="D553" s="142">
        <v>45637.0</v>
      </c>
      <c r="E553" s="142">
        <v>45666.0</v>
      </c>
      <c r="F553" s="143">
        <v>56086.0</v>
      </c>
      <c r="G553" s="143">
        <v>56014.0</v>
      </c>
      <c r="H553" s="143">
        <v>72.0</v>
      </c>
      <c r="I553" s="143">
        <v>1008.75</v>
      </c>
      <c r="J553" s="144">
        <v>28239.0</v>
      </c>
      <c r="K553" s="145">
        <v>65184.0</v>
      </c>
      <c r="L553" s="145">
        <v>180579.0</v>
      </c>
      <c r="M553" s="142">
        <v>45684.0</v>
      </c>
      <c r="N553" s="18">
        <v>45658.0</v>
      </c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16"/>
      <c r="B554" s="16"/>
      <c r="C554" s="16"/>
      <c r="D554" s="153"/>
      <c r="E554" s="153"/>
      <c r="F554" s="154"/>
      <c r="G554" s="154"/>
      <c r="H554" s="154"/>
      <c r="I554" s="154"/>
      <c r="J554" s="155"/>
      <c r="K554" s="155"/>
      <c r="L554" s="155"/>
      <c r="M554" s="142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16"/>
      <c r="B555" s="16"/>
      <c r="C555" s="16"/>
      <c r="D555" s="153"/>
      <c r="E555" s="153"/>
      <c r="F555" s="154"/>
      <c r="G555" s="154"/>
      <c r="H555" s="154"/>
      <c r="I555" s="154"/>
      <c r="J555" s="155"/>
      <c r="K555" s="155"/>
      <c r="L555" s="155"/>
      <c r="M555" s="142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16"/>
      <c r="B556" s="16"/>
      <c r="C556" s="16"/>
      <c r="D556" s="153"/>
      <c r="E556" s="153"/>
      <c r="F556" s="154"/>
      <c r="G556" s="154"/>
      <c r="H556" s="154"/>
      <c r="I556" s="154"/>
      <c r="J556" s="155"/>
      <c r="K556" s="155"/>
      <c r="L556" s="155"/>
      <c r="M556" s="142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16"/>
      <c r="B557" s="16"/>
      <c r="C557" s="16"/>
      <c r="D557" s="153"/>
      <c r="E557" s="153"/>
      <c r="F557" s="154"/>
      <c r="G557" s="154"/>
      <c r="H557" s="154"/>
      <c r="I557" s="154"/>
      <c r="J557" s="155"/>
      <c r="K557" s="155"/>
      <c r="L557" s="155"/>
      <c r="M557" s="142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16"/>
      <c r="B558" s="16"/>
      <c r="C558" s="16"/>
      <c r="D558" s="153"/>
      <c r="E558" s="153"/>
      <c r="F558" s="154"/>
      <c r="G558" s="154"/>
      <c r="H558" s="154"/>
      <c r="I558" s="154"/>
      <c r="J558" s="155"/>
      <c r="K558" s="155"/>
      <c r="L558" s="155"/>
      <c r="M558" s="142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16"/>
      <c r="B559" s="16"/>
      <c r="C559" s="16"/>
      <c r="D559" s="153"/>
      <c r="E559" s="153"/>
      <c r="F559" s="154"/>
      <c r="G559" s="154"/>
      <c r="H559" s="154"/>
      <c r="I559" s="154"/>
      <c r="J559" s="155"/>
      <c r="K559" s="155"/>
      <c r="L559" s="155"/>
      <c r="M559" s="142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16"/>
      <c r="B560" s="16"/>
      <c r="C560" s="16"/>
      <c r="D560" s="153"/>
      <c r="E560" s="153"/>
      <c r="F560" s="154"/>
      <c r="G560" s="154"/>
      <c r="H560" s="154"/>
      <c r="I560" s="154"/>
      <c r="J560" s="155"/>
      <c r="K560" s="155"/>
      <c r="L560" s="155"/>
      <c r="M560" s="142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16"/>
      <c r="B561" s="16"/>
      <c r="C561" s="16"/>
      <c r="D561" s="153"/>
      <c r="E561" s="153"/>
      <c r="F561" s="154"/>
      <c r="G561" s="154"/>
      <c r="H561" s="154"/>
      <c r="I561" s="154"/>
      <c r="J561" s="155"/>
      <c r="K561" s="155"/>
      <c r="L561" s="155"/>
      <c r="M561" s="142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16"/>
      <c r="B562" s="16"/>
      <c r="C562" s="16"/>
      <c r="D562" s="153"/>
      <c r="E562" s="153"/>
      <c r="F562" s="154"/>
      <c r="G562" s="154"/>
      <c r="H562" s="154"/>
      <c r="I562" s="154"/>
      <c r="J562" s="155"/>
      <c r="K562" s="155"/>
      <c r="L562" s="155"/>
      <c r="M562" s="142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16"/>
      <c r="B563" s="16"/>
      <c r="C563" s="16"/>
      <c r="D563" s="153"/>
      <c r="E563" s="153"/>
      <c r="F563" s="154"/>
      <c r="G563" s="154"/>
      <c r="H563" s="154"/>
      <c r="I563" s="154"/>
      <c r="J563" s="155"/>
      <c r="K563" s="155"/>
      <c r="L563" s="155"/>
      <c r="M563" s="142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16"/>
      <c r="B564" s="16"/>
      <c r="C564" s="16"/>
      <c r="D564" s="153"/>
      <c r="E564" s="153"/>
      <c r="F564" s="154"/>
      <c r="G564" s="154"/>
      <c r="H564" s="154"/>
      <c r="I564" s="154"/>
      <c r="J564" s="155"/>
      <c r="K564" s="155"/>
      <c r="L564" s="155"/>
      <c r="M564" s="142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16"/>
      <c r="B565" s="16"/>
      <c r="C565" s="16"/>
      <c r="D565" s="153"/>
      <c r="E565" s="153"/>
      <c r="F565" s="154"/>
      <c r="G565" s="154"/>
      <c r="H565" s="154"/>
      <c r="I565" s="154"/>
      <c r="J565" s="155"/>
      <c r="K565" s="155"/>
      <c r="L565" s="155"/>
      <c r="M565" s="142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16"/>
      <c r="B566" s="16"/>
      <c r="C566" s="16"/>
      <c r="D566" s="153"/>
      <c r="E566" s="153"/>
      <c r="F566" s="154"/>
      <c r="G566" s="154"/>
      <c r="H566" s="154"/>
      <c r="I566" s="154"/>
      <c r="J566" s="155"/>
      <c r="K566" s="155"/>
      <c r="L566" s="155"/>
      <c r="M566" s="142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12"/>
      <c r="B567" s="12"/>
      <c r="C567" s="12"/>
      <c r="D567" s="153"/>
      <c r="E567" s="153"/>
      <c r="F567" s="154"/>
      <c r="G567" s="154"/>
      <c r="H567" s="154"/>
      <c r="I567" s="154"/>
      <c r="J567" s="155"/>
      <c r="K567" s="155"/>
      <c r="L567" s="155"/>
      <c r="M567" s="142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164"/>
      <c r="P568" s="172"/>
      <c r="Q568" s="172"/>
      <c r="R568" s="172"/>
      <c r="S568" s="172"/>
      <c r="T568" s="172"/>
      <c r="U568" s="172"/>
      <c r="V568" s="172"/>
      <c r="W568" s="172"/>
      <c r="X568" s="172"/>
      <c r="Y568" s="172"/>
      <c r="Z568" s="172"/>
    </row>
    <row r="569" ht="15.75" customHeight="1">
      <c r="A569" s="173"/>
      <c r="B569" s="174"/>
      <c r="C569" s="174"/>
      <c r="D569" s="175"/>
      <c r="E569" s="175"/>
      <c r="F569" s="176"/>
      <c r="G569" s="176"/>
      <c r="H569" s="176"/>
      <c r="I569" s="176"/>
      <c r="J569" s="177"/>
      <c r="K569" s="24"/>
      <c r="L569" s="24"/>
      <c r="M569" s="2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178" t="s">
        <v>71</v>
      </c>
      <c r="B570" s="179">
        <v>340319.0</v>
      </c>
      <c r="C570" s="178" t="s">
        <v>72</v>
      </c>
      <c r="D570" s="180" t="s">
        <v>22</v>
      </c>
      <c r="E570" s="180" t="s">
        <v>23</v>
      </c>
      <c r="F570" s="181" t="s">
        <v>4</v>
      </c>
      <c r="G570" s="181" t="s">
        <v>5</v>
      </c>
      <c r="H570" s="182" t="s">
        <v>6</v>
      </c>
      <c r="I570" s="182" t="s">
        <v>7</v>
      </c>
      <c r="J570" s="183" t="s">
        <v>8</v>
      </c>
      <c r="K570" s="184" t="s">
        <v>9</v>
      </c>
      <c r="L570" s="184" t="s">
        <v>10</v>
      </c>
      <c r="M570" s="180" t="s">
        <v>11</v>
      </c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16"/>
      <c r="B571" s="16"/>
      <c r="C571" s="16"/>
      <c r="D571" s="185">
        <v>45268.0</v>
      </c>
      <c r="E571" s="185">
        <v>45297.0</v>
      </c>
      <c r="F571" s="186">
        <v>49.0</v>
      </c>
      <c r="G571" s="187">
        <v>42.0</v>
      </c>
      <c r="H571" s="187">
        <v>7.0</v>
      </c>
      <c r="I571" s="187">
        <v>939.18</v>
      </c>
      <c r="J571" s="188">
        <v>991220.0</v>
      </c>
      <c r="K571" s="189">
        <v>0.0</v>
      </c>
      <c r="L571" s="189">
        <v>978954.0</v>
      </c>
      <c r="M571" s="185">
        <v>45316.0</v>
      </c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16"/>
      <c r="B572" s="16"/>
      <c r="C572" s="16"/>
      <c r="D572" s="185">
        <v>45330.0</v>
      </c>
      <c r="E572" s="185">
        <v>45357.0</v>
      </c>
      <c r="F572" s="186">
        <v>67.0</v>
      </c>
      <c r="G572" s="187">
        <v>57.0</v>
      </c>
      <c r="H572" s="187">
        <v>10.0</v>
      </c>
      <c r="I572" s="187">
        <v>941.0</v>
      </c>
      <c r="J572" s="188" t="s">
        <v>73</v>
      </c>
      <c r="K572" s="189">
        <v>0.0</v>
      </c>
      <c r="L572" s="189">
        <v>2187297.0</v>
      </c>
      <c r="M572" s="185" t="s">
        <v>18</v>
      </c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16"/>
      <c r="B573" s="16"/>
      <c r="C573" s="16"/>
      <c r="D573" s="185">
        <v>45358.0</v>
      </c>
      <c r="E573" s="185">
        <v>45388.0</v>
      </c>
      <c r="F573" s="186">
        <v>74.0</v>
      </c>
      <c r="G573" s="187">
        <v>67.0</v>
      </c>
      <c r="H573" s="187">
        <v>7.0</v>
      </c>
      <c r="I573" s="187">
        <v>982.77</v>
      </c>
      <c r="J573" s="188">
        <v>1083200.0</v>
      </c>
      <c r="K573" s="189">
        <v>0.0</v>
      </c>
      <c r="L573" s="189">
        <v>1091455.0</v>
      </c>
      <c r="M573" s="185">
        <v>45407.0</v>
      </c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16"/>
      <c r="B574" s="16"/>
      <c r="C574" s="16"/>
      <c r="D574" s="185">
        <v>45389.0</v>
      </c>
      <c r="E574" s="185">
        <v>45419.0</v>
      </c>
      <c r="F574" s="186">
        <v>82.0</v>
      </c>
      <c r="G574" s="187">
        <v>74.0</v>
      </c>
      <c r="H574" s="187">
        <v>8.0</v>
      </c>
      <c r="I574" s="187">
        <v>992.75</v>
      </c>
      <c r="J574" s="188">
        <v>1083200.0</v>
      </c>
      <c r="K574" s="189">
        <v>0.0</v>
      </c>
      <c r="L574" s="189">
        <v>1092730.0</v>
      </c>
      <c r="M574" s="185">
        <v>45438.0</v>
      </c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16"/>
      <c r="B575" s="16"/>
      <c r="C575" s="16"/>
      <c r="D575" s="185">
        <v>45420.0</v>
      </c>
      <c r="E575" s="185">
        <v>45451.0</v>
      </c>
      <c r="F575" s="186">
        <v>90.0</v>
      </c>
      <c r="G575" s="187">
        <v>82.0</v>
      </c>
      <c r="H575" s="187">
        <v>8.0</v>
      </c>
      <c r="I575" s="187">
        <v>1022.8</v>
      </c>
      <c r="J575" s="188">
        <v>1083200.0</v>
      </c>
      <c r="K575" s="189">
        <v>0.0</v>
      </c>
      <c r="L575" s="189">
        <v>1093018.0</v>
      </c>
      <c r="M575" s="185">
        <v>45470.0</v>
      </c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16"/>
      <c r="B576" s="16"/>
      <c r="C576" s="16"/>
      <c r="D576" s="185">
        <v>45452.0</v>
      </c>
      <c r="E576" s="185">
        <v>45483.0</v>
      </c>
      <c r="F576" s="186">
        <v>97.0</v>
      </c>
      <c r="G576" s="187">
        <v>90.0</v>
      </c>
      <c r="H576" s="187">
        <v>7.0</v>
      </c>
      <c r="I576" s="187">
        <v>998.64</v>
      </c>
      <c r="J576" s="188">
        <v>1083200.0</v>
      </c>
      <c r="K576" s="189">
        <v>0.0</v>
      </c>
      <c r="L576" s="189">
        <v>1091598.0</v>
      </c>
      <c r="M576" s="185">
        <v>45498.0</v>
      </c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16"/>
      <c r="B577" s="16"/>
      <c r="C577" s="16"/>
      <c r="D577" s="185">
        <v>45484.0</v>
      </c>
      <c r="E577" s="185">
        <v>45514.0</v>
      </c>
      <c r="F577" s="186">
        <v>104.0</v>
      </c>
      <c r="G577" s="187">
        <v>97.0</v>
      </c>
      <c r="H577" s="187">
        <v>7.0</v>
      </c>
      <c r="I577" s="187">
        <v>931.81</v>
      </c>
      <c r="J577" s="188">
        <v>1083200.0</v>
      </c>
      <c r="K577" s="189">
        <v>0.0</v>
      </c>
      <c r="L577" s="189">
        <v>1091028.0</v>
      </c>
      <c r="M577" s="185">
        <v>45528.0</v>
      </c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16"/>
      <c r="B578" s="16"/>
      <c r="C578" s="16"/>
      <c r="D578" s="185">
        <v>45515.0</v>
      </c>
      <c r="E578" s="185">
        <v>45546.0</v>
      </c>
      <c r="F578" s="186">
        <v>111.0</v>
      </c>
      <c r="G578" s="187">
        <v>104.0</v>
      </c>
      <c r="H578" s="187">
        <v>7.0</v>
      </c>
      <c r="I578" s="187">
        <v>915.13</v>
      </c>
      <c r="J578" s="188">
        <v>2166400.0</v>
      </c>
      <c r="K578" s="189">
        <v>0.0</v>
      </c>
      <c r="L578" s="189">
        <v>2182097.0</v>
      </c>
      <c r="M578" s="185" t="s">
        <v>18</v>
      </c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16"/>
      <c r="B579" s="16"/>
      <c r="C579" s="16"/>
      <c r="D579" s="185">
        <v>45577.0</v>
      </c>
      <c r="E579" s="185">
        <v>45574.0</v>
      </c>
      <c r="F579" s="186">
        <v>116.0</v>
      </c>
      <c r="G579" s="187">
        <v>111.0</v>
      </c>
      <c r="H579" s="187">
        <v>5.0</v>
      </c>
      <c r="I579" s="187">
        <v>928.27</v>
      </c>
      <c r="J579" s="188">
        <v>3249600.0</v>
      </c>
      <c r="K579" s="189">
        <v>0.0</v>
      </c>
      <c r="L579" s="189">
        <v>3271225.0</v>
      </c>
      <c r="M579" s="185" t="s">
        <v>18</v>
      </c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16"/>
      <c r="B580" s="16"/>
      <c r="C580" s="16"/>
      <c r="D580" s="185">
        <v>45575.0</v>
      </c>
      <c r="E580" s="185">
        <v>45603.0</v>
      </c>
      <c r="F580" s="186">
        <v>121.0</v>
      </c>
      <c r="G580" s="187">
        <v>116.0</v>
      </c>
      <c r="H580" s="187">
        <v>5.0</v>
      </c>
      <c r="I580" s="187">
        <v>976.89</v>
      </c>
      <c r="J580" s="188">
        <v>4332800.0</v>
      </c>
      <c r="K580" s="189">
        <v>0.0</v>
      </c>
      <c r="L580" s="189">
        <v>4360775.0</v>
      </c>
      <c r="M580" s="185" t="s">
        <v>18</v>
      </c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12"/>
      <c r="B581" s="12"/>
      <c r="C581" s="12"/>
      <c r="D581" s="185">
        <v>45604.0</v>
      </c>
      <c r="E581" s="185">
        <v>45635.0</v>
      </c>
      <c r="F581" s="186">
        <v>124.0</v>
      </c>
      <c r="G581" s="187">
        <v>121.0</v>
      </c>
      <c r="H581" s="187">
        <v>3.0</v>
      </c>
      <c r="I581" s="187">
        <v>999.33</v>
      </c>
      <c r="J581" s="188">
        <v>1083200.0</v>
      </c>
      <c r="K581" s="189">
        <v>0.0</v>
      </c>
      <c r="L581" s="189">
        <v>1086798.0</v>
      </c>
      <c r="M581" s="185">
        <v>45652.0</v>
      </c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190"/>
      <c r="B582" s="191"/>
      <c r="C582" s="190"/>
      <c r="D582" s="185">
        <v>45636.0</v>
      </c>
      <c r="E582" s="185">
        <v>45665.0</v>
      </c>
      <c r="F582" s="186">
        <v>133.0</v>
      </c>
      <c r="G582" s="187">
        <v>124.0</v>
      </c>
      <c r="H582" s="187">
        <v>9.0</v>
      </c>
      <c r="I582" s="187">
        <v>1008.75</v>
      </c>
      <c r="J582" s="188">
        <v>1083200.0</v>
      </c>
      <c r="K582" s="189">
        <v>0.0</v>
      </c>
      <c r="L582" s="189">
        <v>1094106.0</v>
      </c>
      <c r="M582" s="185">
        <v>45682.0</v>
      </c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19"/>
      <c r="B583" s="29"/>
      <c r="C583" s="29"/>
      <c r="D583" s="175"/>
      <c r="E583" s="175"/>
      <c r="F583" s="176"/>
      <c r="G583" s="176"/>
      <c r="H583" s="176"/>
      <c r="I583" s="176"/>
      <c r="J583" s="177"/>
      <c r="K583" s="24"/>
      <c r="L583" s="24"/>
      <c r="M583" s="2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56.25" customHeight="1">
      <c r="A584" s="178" t="s">
        <v>71</v>
      </c>
      <c r="B584" s="178">
        <v>133796.0</v>
      </c>
      <c r="C584" s="179" t="s">
        <v>74</v>
      </c>
      <c r="D584" s="180" t="s">
        <v>22</v>
      </c>
      <c r="E584" s="180" t="s">
        <v>23</v>
      </c>
      <c r="F584" s="181" t="s">
        <v>4</v>
      </c>
      <c r="G584" s="181" t="s">
        <v>5</v>
      </c>
      <c r="H584" s="181" t="s">
        <v>75</v>
      </c>
      <c r="I584" s="181" t="s">
        <v>7</v>
      </c>
      <c r="J584" s="184" t="s">
        <v>70</v>
      </c>
      <c r="K584" s="184" t="s">
        <v>9</v>
      </c>
      <c r="L584" s="184" t="s">
        <v>10</v>
      </c>
      <c r="M584" s="180" t="s">
        <v>11</v>
      </c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4.25" customHeight="1">
      <c r="A585" s="16"/>
      <c r="B585" s="16"/>
      <c r="C585" s="16"/>
      <c r="D585" s="185">
        <v>45268.0</v>
      </c>
      <c r="E585" s="185">
        <v>45297.0</v>
      </c>
      <c r="F585" s="192">
        <v>14064.0</v>
      </c>
      <c r="G585" s="192">
        <v>13990.0</v>
      </c>
      <c r="H585" s="192">
        <v>74.0</v>
      </c>
      <c r="I585" s="192">
        <v>867.74</v>
      </c>
      <c r="J585" s="189">
        <v>495610.0</v>
      </c>
      <c r="K585" s="189">
        <v>31225.0</v>
      </c>
      <c r="L585" s="189">
        <v>573127.0</v>
      </c>
      <c r="M585" s="185">
        <v>45316.0</v>
      </c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16"/>
      <c r="B586" s="16"/>
      <c r="C586" s="16"/>
      <c r="D586" s="185">
        <v>45298.0</v>
      </c>
      <c r="E586" s="185">
        <v>45329.0</v>
      </c>
      <c r="F586" s="192">
        <v>14144.0</v>
      </c>
      <c r="G586" s="192">
        <v>14064.0</v>
      </c>
      <c r="H586" s="192">
        <v>80.0</v>
      </c>
      <c r="I586" s="192">
        <v>911.34</v>
      </c>
      <c r="J586" s="189">
        <v>541600.0</v>
      </c>
      <c r="K586" s="189">
        <v>31227.0</v>
      </c>
      <c r="L586" s="189">
        <v>645735.0</v>
      </c>
      <c r="M586" s="185">
        <v>45346.0</v>
      </c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16"/>
      <c r="B587" s="16"/>
      <c r="C587" s="16"/>
      <c r="D587" s="185">
        <v>45330.0</v>
      </c>
      <c r="E587" s="185">
        <v>45357.0</v>
      </c>
      <c r="F587" s="192">
        <v>14207.0</v>
      </c>
      <c r="G587" s="192">
        <v>14144.0</v>
      </c>
      <c r="H587" s="192">
        <v>63.0</v>
      </c>
      <c r="I587" s="192">
        <v>884.23</v>
      </c>
      <c r="J587" s="189">
        <v>541600.0</v>
      </c>
      <c r="K587" s="189">
        <v>31105.0</v>
      </c>
      <c r="L587" s="189">
        <v>639553.0</v>
      </c>
      <c r="M587" s="185">
        <v>45374.0</v>
      </c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16"/>
      <c r="B588" s="16"/>
      <c r="C588" s="16"/>
      <c r="D588" s="185">
        <v>45358.0</v>
      </c>
      <c r="E588" s="185">
        <v>45388.0</v>
      </c>
      <c r="F588" s="192">
        <v>14279.0</v>
      </c>
      <c r="G588" s="192">
        <v>14207.0</v>
      </c>
      <c r="H588" s="192">
        <v>72.0</v>
      </c>
      <c r="I588" s="192">
        <v>924.99</v>
      </c>
      <c r="J588" s="189">
        <v>541600.0</v>
      </c>
      <c r="K588" s="189">
        <v>31127.0</v>
      </c>
      <c r="L588" s="189">
        <v>652836.0</v>
      </c>
      <c r="M588" s="185">
        <v>45407.0</v>
      </c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16"/>
      <c r="B589" s="16"/>
      <c r="C589" s="16"/>
      <c r="D589" s="185">
        <v>45389.0</v>
      </c>
      <c r="E589" s="185">
        <v>45419.0</v>
      </c>
      <c r="F589" s="192">
        <v>14362.0</v>
      </c>
      <c r="G589" s="192">
        <v>14279.0</v>
      </c>
      <c r="H589" s="192">
        <v>83.0</v>
      </c>
      <c r="I589" s="192">
        <v>934.0</v>
      </c>
      <c r="J589" s="189">
        <v>541600.0</v>
      </c>
      <c r="K589" s="189">
        <v>31833.0</v>
      </c>
      <c r="L589" s="189">
        <v>666459.0</v>
      </c>
      <c r="M589" s="185">
        <v>45437.0</v>
      </c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16"/>
      <c r="B590" s="16"/>
      <c r="C590" s="16"/>
      <c r="D590" s="185">
        <v>45420.0</v>
      </c>
      <c r="E590" s="185">
        <v>45451.0</v>
      </c>
      <c r="F590" s="192">
        <v>14444.0</v>
      </c>
      <c r="G590" s="192">
        <v>14362.0</v>
      </c>
      <c r="H590" s="192">
        <v>82.0</v>
      </c>
      <c r="I590" s="192">
        <v>964.5</v>
      </c>
      <c r="J590" s="189">
        <v>541600.0</v>
      </c>
      <c r="K590" s="189">
        <v>31814.0</v>
      </c>
      <c r="L590" s="189">
        <v>668321.0</v>
      </c>
      <c r="M590" s="185">
        <v>45471.0</v>
      </c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16"/>
      <c r="B591" s="16"/>
      <c r="C591" s="16"/>
      <c r="D591" s="185">
        <v>45451.0</v>
      </c>
      <c r="E591" s="185">
        <v>45483.0</v>
      </c>
      <c r="F591" s="192">
        <v>24524.0</v>
      </c>
      <c r="G591" s="192">
        <v>14444.0</v>
      </c>
      <c r="H591" s="192">
        <v>80.0</v>
      </c>
      <c r="I591" s="192">
        <v>940.99</v>
      </c>
      <c r="J591" s="189">
        <v>541600.0</v>
      </c>
      <c r="K591" s="189">
        <v>31820.0</v>
      </c>
      <c r="L591" s="189">
        <v>663756.0</v>
      </c>
      <c r="M591" s="185">
        <v>45498.0</v>
      </c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16"/>
      <c r="B592" s="16"/>
      <c r="C592" s="16"/>
      <c r="D592" s="185">
        <v>45484.0</v>
      </c>
      <c r="E592" s="185">
        <v>45514.0</v>
      </c>
      <c r="F592" s="192">
        <v>14603.0</v>
      </c>
      <c r="G592" s="192">
        <v>14524.0</v>
      </c>
      <c r="H592" s="192">
        <v>79.0</v>
      </c>
      <c r="I592" s="192">
        <v>874.11</v>
      </c>
      <c r="J592" s="189">
        <v>541600.0</v>
      </c>
      <c r="K592" s="189">
        <v>31829.0</v>
      </c>
      <c r="L592" s="189">
        <v>656295.0</v>
      </c>
      <c r="M592" s="185">
        <v>45528.0</v>
      </c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16"/>
      <c r="B593" s="16"/>
      <c r="C593" s="16"/>
      <c r="D593" s="185">
        <v>45515.0</v>
      </c>
      <c r="E593" s="185">
        <v>45546.0</v>
      </c>
      <c r="F593" s="192">
        <v>14686.0</v>
      </c>
      <c r="G593" s="192">
        <v>14603.0</v>
      </c>
      <c r="H593" s="192">
        <v>83.0</v>
      </c>
      <c r="I593" s="192">
        <v>861.21</v>
      </c>
      <c r="J593" s="189">
        <v>541600.0</v>
      </c>
      <c r="K593" s="189">
        <v>39153.0</v>
      </c>
      <c r="L593" s="189">
        <v>666530.0</v>
      </c>
      <c r="M593" s="185">
        <v>45562.0</v>
      </c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16"/>
      <c r="B594" s="16"/>
      <c r="C594" s="16"/>
      <c r="D594" s="185">
        <v>45547.0</v>
      </c>
      <c r="E594" s="185">
        <v>45574.0</v>
      </c>
      <c r="F594" s="192">
        <v>14753.0</v>
      </c>
      <c r="G594" s="192">
        <v>14686.0</v>
      </c>
      <c r="H594" s="192">
        <v>67.0</v>
      </c>
      <c r="I594" s="192">
        <v>879.4</v>
      </c>
      <c r="J594" s="189">
        <v>541600.0</v>
      </c>
      <c r="K594" s="189">
        <v>39153.0</v>
      </c>
      <c r="L594" s="189">
        <v>651457.0</v>
      </c>
      <c r="M594" s="185">
        <v>45589.0</v>
      </c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16"/>
      <c r="B595" s="16"/>
      <c r="C595" s="16"/>
      <c r="D595" s="185">
        <v>45604.0</v>
      </c>
      <c r="E595" s="185">
        <v>45635.0</v>
      </c>
      <c r="F595" s="192">
        <v>14901.0</v>
      </c>
      <c r="G595" s="192">
        <v>14825.0</v>
      </c>
      <c r="H595" s="192">
        <v>76.0</v>
      </c>
      <c r="I595" s="192">
        <v>969.09</v>
      </c>
      <c r="J595" s="189">
        <v>541600.0</v>
      </c>
      <c r="K595" s="189">
        <v>38990.0</v>
      </c>
      <c r="L595" s="189">
        <v>665149.0</v>
      </c>
      <c r="M595" s="185">
        <v>45652.0</v>
      </c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12"/>
      <c r="B596" s="12"/>
      <c r="C596" s="12"/>
      <c r="D596" s="185">
        <v>45636.0</v>
      </c>
      <c r="E596" s="185">
        <v>45665.0</v>
      </c>
      <c r="F596" s="192">
        <v>14978.0</v>
      </c>
      <c r="G596" s="192">
        <v>14901.0</v>
      </c>
      <c r="H596" s="192">
        <v>77.0</v>
      </c>
      <c r="I596" s="192">
        <v>977.92</v>
      </c>
      <c r="J596" s="189">
        <v>541600.0</v>
      </c>
      <c r="K596" s="189">
        <v>39039.0</v>
      </c>
      <c r="L596" s="189">
        <v>670998.0</v>
      </c>
      <c r="M596" s="185" t="s">
        <v>76</v>
      </c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19"/>
      <c r="B597" s="29"/>
      <c r="C597" s="29"/>
      <c r="D597" s="34"/>
      <c r="E597" s="34"/>
      <c r="F597" s="35"/>
      <c r="G597" s="35"/>
      <c r="H597" s="35"/>
      <c r="I597" s="35"/>
      <c r="J597" s="36"/>
      <c r="K597" s="24"/>
      <c r="L597" s="24"/>
      <c r="M597" s="2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45.0" customHeight="1">
      <c r="A598" s="193" t="s">
        <v>77</v>
      </c>
      <c r="B598" s="193">
        <v>19297.0</v>
      </c>
      <c r="C598" s="194" t="s">
        <v>78</v>
      </c>
      <c r="D598" s="195" t="s">
        <v>22</v>
      </c>
      <c r="E598" s="195" t="s">
        <v>23</v>
      </c>
      <c r="F598" s="196" t="s">
        <v>29</v>
      </c>
      <c r="G598" s="196" t="s">
        <v>79</v>
      </c>
      <c r="H598" s="196" t="s">
        <v>75</v>
      </c>
      <c r="I598" s="197" t="s">
        <v>7</v>
      </c>
      <c r="J598" s="198" t="s">
        <v>70</v>
      </c>
      <c r="K598" s="199" t="s">
        <v>9</v>
      </c>
      <c r="L598" s="199" t="s">
        <v>10</v>
      </c>
      <c r="M598" s="195" t="s">
        <v>26</v>
      </c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4.25" customHeight="1">
      <c r="A599" s="16"/>
      <c r="B599" s="16"/>
      <c r="C599" s="16"/>
      <c r="D599" s="200">
        <v>45268.0</v>
      </c>
      <c r="E599" s="200">
        <v>45297.0</v>
      </c>
      <c r="F599" s="201">
        <v>38736.0</v>
      </c>
      <c r="G599" s="201">
        <v>38687.0</v>
      </c>
      <c r="H599" s="201">
        <v>49.0</v>
      </c>
      <c r="I599" s="201">
        <v>939.18</v>
      </c>
      <c r="J599" s="202">
        <v>696000.0</v>
      </c>
      <c r="K599" s="203">
        <v>31418.0</v>
      </c>
      <c r="L599" s="203">
        <v>764361.0</v>
      </c>
      <c r="M599" s="200">
        <v>45318.0</v>
      </c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16"/>
      <c r="B600" s="16"/>
      <c r="C600" s="16"/>
      <c r="D600" s="200">
        <v>45298.0</v>
      </c>
      <c r="E600" s="200">
        <v>45329.0</v>
      </c>
      <c r="F600" s="201">
        <v>38789.0</v>
      </c>
      <c r="G600" s="201">
        <v>38736.0</v>
      </c>
      <c r="H600" s="201">
        <v>53.0</v>
      </c>
      <c r="I600" s="201">
        <v>968.85</v>
      </c>
      <c r="J600" s="202">
        <v>696000.0</v>
      </c>
      <c r="K600" s="203">
        <v>31418.0</v>
      </c>
      <c r="L600" s="203">
        <v>789037.0</v>
      </c>
      <c r="M600" s="200">
        <v>45349.0</v>
      </c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16"/>
      <c r="B601" s="16"/>
      <c r="C601" s="16"/>
      <c r="D601" s="200">
        <v>45330.0</v>
      </c>
      <c r="E601" s="200">
        <v>45357.0</v>
      </c>
      <c r="F601" s="201">
        <v>38836.0</v>
      </c>
      <c r="G601" s="201">
        <v>38789.0</v>
      </c>
      <c r="H601" s="201">
        <v>47.0</v>
      </c>
      <c r="I601" s="201">
        <v>941.79</v>
      </c>
      <c r="J601" s="202">
        <v>780000.0</v>
      </c>
      <c r="K601" s="203">
        <v>31296.0</v>
      </c>
      <c r="L601" s="203">
        <v>864413.0</v>
      </c>
      <c r="M601" s="200">
        <v>45377.0</v>
      </c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16"/>
      <c r="B602" s="16"/>
      <c r="C602" s="16"/>
      <c r="D602" s="204">
        <v>45358.0</v>
      </c>
      <c r="E602" s="204">
        <v>45388.0</v>
      </c>
      <c r="F602" s="205">
        <v>38886.0</v>
      </c>
      <c r="G602" s="205">
        <v>38836.0</v>
      </c>
      <c r="H602" s="205">
        <v>50.0</v>
      </c>
      <c r="I602" s="201">
        <v>982.77</v>
      </c>
      <c r="J602" s="202">
        <v>780000.0</v>
      </c>
      <c r="K602" s="203">
        <v>31343.0</v>
      </c>
      <c r="L602" s="203">
        <v>870310.0</v>
      </c>
      <c r="M602" s="200">
        <v>45409.0</v>
      </c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16"/>
      <c r="B603" s="16"/>
      <c r="C603" s="16"/>
      <c r="D603" s="204">
        <v>45389.0</v>
      </c>
      <c r="E603" s="204">
        <v>45419.0</v>
      </c>
      <c r="F603" s="205">
        <v>38937.0</v>
      </c>
      <c r="G603" s="205">
        <v>38886.0</v>
      </c>
      <c r="H603" s="205">
        <v>51.0</v>
      </c>
      <c r="I603" s="201">
        <v>992.75</v>
      </c>
      <c r="J603" s="202">
        <v>780000.0</v>
      </c>
      <c r="K603" s="203">
        <v>32193.0</v>
      </c>
      <c r="L603" s="203">
        <v>872949.0</v>
      </c>
      <c r="M603" s="200">
        <v>45440.0</v>
      </c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16"/>
      <c r="B604" s="16"/>
      <c r="C604" s="16"/>
      <c r="D604" s="204">
        <v>45420.0</v>
      </c>
      <c r="E604" s="204">
        <v>45451.0</v>
      </c>
      <c r="F604" s="205">
        <v>38991.0</v>
      </c>
      <c r="G604" s="205">
        <v>38937.0</v>
      </c>
      <c r="H604" s="205">
        <v>54.0</v>
      </c>
      <c r="I604" s="201">
        <v>1022.8</v>
      </c>
      <c r="J604" s="202">
        <v>780000.0</v>
      </c>
      <c r="K604" s="203">
        <v>32193.0</v>
      </c>
      <c r="L604" s="203">
        <v>878471.0</v>
      </c>
      <c r="M604" s="200">
        <v>45471.0</v>
      </c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16"/>
      <c r="B605" s="16"/>
      <c r="C605" s="16"/>
      <c r="D605" s="204">
        <v>45452.0</v>
      </c>
      <c r="E605" s="204">
        <v>45483.0</v>
      </c>
      <c r="F605" s="205">
        <v>39042.0</v>
      </c>
      <c r="G605" s="205">
        <v>38991.0</v>
      </c>
      <c r="H605" s="205">
        <v>51.0</v>
      </c>
      <c r="I605" s="201">
        <v>998.64</v>
      </c>
      <c r="J605" s="202">
        <v>780000.0</v>
      </c>
      <c r="K605" s="203">
        <v>32193.0</v>
      </c>
      <c r="L605" s="203">
        <v>873310.0</v>
      </c>
      <c r="M605" s="200">
        <v>45500.0</v>
      </c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16"/>
      <c r="B606" s="16"/>
      <c r="C606" s="16"/>
      <c r="D606" s="204">
        <v>45484.0</v>
      </c>
      <c r="E606" s="204">
        <v>45514.0</v>
      </c>
      <c r="F606" s="205">
        <v>39091.0</v>
      </c>
      <c r="G606" s="205">
        <v>39042.0</v>
      </c>
      <c r="H606" s="205">
        <v>49.0</v>
      </c>
      <c r="I606" s="201">
        <v>931.81</v>
      </c>
      <c r="J606" s="202">
        <v>780000.0</v>
      </c>
      <c r="K606" s="203">
        <v>32193.0</v>
      </c>
      <c r="L606" s="203">
        <v>866984.0</v>
      </c>
      <c r="M606" s="200">
        <v>45532.0</v>
      </c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16"/>
      <c r="B607" s="16"/>
      <c r="C607" s="16"/>
      <c r="D607" s="204">
        <v>45515.0</v>
      </c>
      <c r="E607" s="204">
        <v>45546.0</v>
      </c>
      <c r="F607" s="205">
        <v>39139.0</v>
      </c>
      <c r="G607" s="205">
        <v>39091.0</v>
      </c>
      <c r="H607" s="205">
        <v>48.0</v>
      </c>
      <c r="I607" s="201">
        <v>915.13</v>
      </c>
      <c r="J607" s="202">
        <v>780000.0</v>
      </c>
      <c r="K607" s="203">
        <v>40750.0</v>
      </c>
      <c r="L607" s="203">
        <v>873462.0</v>
      </c>
      <c r="M607" s="200">
        <v>45559.0</v>
      </c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16"/>
      <c r="B608" s="16"/>
      <c r="C608" s="16"/>
      <c r="D608" s="204">
        <v>45547.0</v>
      </c>
      <c r="E608" s="204">
        <v>45574.0</v>
      </c>
      <c r="F608" s="205">
        <v>39184.0</v>
      </c>
      <c r="G608" s="205">
        <v>39139.0</v>
      </c>
      <c r="H608" s="205">
        <v>45.0</v>
      </c>
      <c r="I608" s="201">
        <v>928.27</v>
      </c>
      <c r="J608" s="202">
        <v>780000.0</v>
      </c>
      <c r="K608" s="203">
        <v>40750.0</v>
      </c>
      <c r="L608" s="203">
        <v>870917.0</v>
      </c>
      <c r="M608" s="200">
        <v>45591.0</v>
      </c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16"/>
      <c r="B609" s="16"/>
      <c r="C609" s="16"/>
      <c r="D609" s="204">
        <v>45604.0</v>
      </c>
      <c r="E609" s="204">
        <v>45635.0</v>
      </c>
      <c r="F609" s="205">
        <v>39274.0</v>
      </c>
      <c r="G609" s="205">
        <v>39227.0</v>
      </c>
      <c r="H609" s="205">
        <v>47.0</v>
      </c>
      <c r="I609" s="201">
        <v>999.33</v>
      </c>
      <c r="J609" s="202">
        <v>780000.0</v>
      </c>
      <c r="K609" s="203">
        <v>40750.0</v>
      </c>
      <c r="L609" s="203">
        <v>874276.0</v>
      </c>
      <c r="M609" s="200">
        <v>45654.0</v>
      </c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16"/>
      <c r="B610" s="16"/>
      <c r="C610" s="16"/>
      <c r="D610" s="17" t="s">
        <v>16</v>
      </c>
      <c r="E610" s="2"/>
      <c r="F610" s="2"/>
      <c r="G610" s="2"/>
      <c r="H610" s="2"/>
      <c r="I610" s="2"/>
      <c r="J610" s="2"/>
      <c r="K610" s="2"/>
      <c r="L610" s="2"/>
      <c r="M610" s="3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16"/>
      <c r="B611" s="16"/>
      <c r="C611" s="16"/>
      <c r="D611" s="200">
        <v>45636.0</v>
      </c>
      <c r="E611" s="200">
        <v>45665.0</v>
      </c>
      <c r="F611" s="201">
        <v>39320.0</v>
      </c>
      <c r="G611" s="201">
        <v>39274.0</v>
      </c>
      <c r="H611" s="201">
        <v>46.0</v>
      </c>
      <c r="I611" s="201">
        <v>1008.75</v>
      </c>
      <c r="J611" s="202">
        <v>780000.0</v>
      </c>
      <c r="K611" s="203">
        <v>40750.0</v>
      </c>
      <c r="L611" s="203">
        <v>876434.0</v>
      </c>
      <c r="M611" s="200">
        <v>45685.0</v>
      </c>
      <c r="N611" s="18">
        <v>45658.0</v>
      </c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16"/>
      <c r="B612" s="16"/>
      <c r="C612" s="16"/>
      <c r="D612" s="204"/>
      <c r="E612" s="204"/>
      <c r="F612" s="205"/>
      <c r="G612" s="205"/>
      <c r="H612" s="205"/>
      <c r="I612" s="201"/>
      <c r="J612" s="202"/>
      <c r="K612" s="203"/>
      <c r="L612" s="203"/>
      <c r="M612" s="200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16"/>
      <c r="B613" s="16"/>
      <c r="C613" s="16"/>
      <c r="D613" s="204"/>
      <c r="E613" s="204"/>
      <c r="F613" s="205"/>
      <c r="G613" s="205"/>
      <c r="H613" s="205"/>
      <c r="I613" s="201"/>
      <c r="J613" s="202"/>
      <c r="K613" s="203"/>
      <c r="L613" s="203"/>
      <c r="M613" s="200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16"/>
      <c r="B614" s="16"/>
      <c r="C614" s="16"/>
      <c r="D614" s="204"/>
      <c r="E614" s="204"/>
      <c r="F614" s="205"/>
      <c r="G614" s="205"/>
      <c r="H614" s="205"/>
      <c r="I614" s="201"/>
      <c r="J614" s="202"/>
      <c r="K614" s="203"/>
      <c r="L614" s="203"/>
      <c r="M614" s="200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16"/>
      <c r="B615" s="16"/>
      <c r="C615" s="16"/>
      <c r="D615" s="204"/>
      <c r="E615" s="204"/>
      <c r="F615" s="205"/>
      <c r="G615" s="205"/>
      <c r="H615" s="205"/>
      <c r="I615" s="201"/>
      <c r="J615" s="202"/>
      <c r="K615" s="203"/>
      <c r="L615" s="203"/>
      <c r="M615" s="200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16"/>
      <c r="B616" s="16"/>
      <c r="C616" s="16"/>
      <c r="D616" s="204"/>
      <c r="E616" s="204"/>
      <c r="F616" s="205"/>
      <c r="G616" s="205"/>
      <c r="H616" s="205"/>
      <c r="I616" s="201"/>
      <c r="J616" s="202"/>
      <c r="K616" s="203"/>
      <c r="L616" s="203"/>
      <c r="M616" s="200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16"/>
      <c r="B617" s="16"/>
      <c r="C617" s="16"/>
      <c r="D617" s="204"/>
      <c r="E617" s="204"/>
      <c r="F617" s="205"/>
      <c r="G617" s="205"/>
      <c r="H617" s="205"/>
      <c r="I617" s="201"/>
      <c r="J617" s="202"/>
      <c r="K617" s="203"/>
      <c r="L617" s="203"/>
      <c r="M617" s="200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16"/>
      <c r="B618" s="16"/>
      <c r="C618" s="16"/>
      <c r="D618" s="204"/>
      <c r="E618" s="204"/>
      <c r="F618" s="205"/>
      <c r="G618" s="205"/>
      <c r="H618" s="205"/>
      <c r="I618" s="201"/>
      <c r="J618" s="202"/>
      <c r="K618" s="203"/>
      <c r="L618" s="203"/>
      <c r="M618" s="200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16"/>
      <c r="B619" s="16"/>
      <c r="C619" s="16"/>
      <c r="D619" s="204"/>
      <c r="E619" s="204"/>
      <c r="F619" s="205"/>
      <c r="G619" s="205"/>
      <c r="H619" s="205"/>
      <c r="I619" s="201"/>
      <c r="J619" s="202"/>
      <c r="K619" s="203"/>
      <c r="L619" s="203"/>
      <c r="M619" s="200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16"/>
      <c r="B620" s="16"/>
      <c r="C620" s="16"/>
      <c r="D620" s="204"/>
      <c r="E620" s="204"/>
      <c r="F620" s="205"/>
      <c r="G620" s="205"/>
      <c r="H620" s="205"/>
      <c r="I620" s="201"/>
      <c r="J620" s="202"/>
      <c r="K620" s="203"/>
      <c r="L620" s="203"/>
      <c r="M620" s="200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16"/>
      <c r="B621" s="16"/>
      <c r="C621" s="16"/>
      <c r="D621" s="204"/>
      <c r="E621" s="204"/>
      <c r="F621" s="205"/>
      <c r="G621" s="205"/>
      <c r="H621" s="205"/>
      <c r="I621" s="201"/>
      <c r="J621" s="202"/>
      <c r="K621" s="203"/>
      <c r="L621" s="203"/>
      <c r="M621" s="200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16"/>
      <c r="B622" s="16"/>
      <c r="C622" s="16"/>
      <c r="D622" s="204"/>
      <c r="E622" s="204"/>
      <c r="F622" s="205"/>
      <c r="G622" s="205"/>
      <c r="H622" s="205"/>
      <c r="I622" s="201"/>
      <c r="J622" s="202"/>
      <c r="K622" s="203"/>
      <c r="L622" s="203"/>
      <c r="M622" s="200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16"/>
      <c r="B623" s="16"/>
      <c r="C623" s="16"/>
      <c r="D623" s="204"/>
      <c r="E623" s="204"/>
      <c r="F623" s="205"/>
      <c r="G623" s="205"/>
      <c r="H623" s="205"/>
      <c r="I623" s="201"/>
      <c r="J623" s="202"/>
      <c r="K623" s="203"/>
      <c r="L623" s="203"/>
      <c r="M623" s="200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12"/>
      <c r="B624" s="12"/>
      <c r="C624" s="12"/>
      <c r="D624" s="204"/>
      <c r="E624" s="204"/>
      <c r="F624" s="205"/>
      <c r="G624" s="205"/>
      <c r="H624" s="205"/>
      <c r="I624" s="201"/>
      <c r="J624" s="202"/>
      <c r="K624" s="203"/>
      <c r="L624" s="203"/>
      <c r="M624" s="200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173"/>
      <c r="B625" s="174"/>
      <c r="C625" s="174"/>
      <c r="D625" s="175"/>
      <c r="E625" s="175"/>
      <c r="F625" s="176"/>
      <c r="G625" s="176"/>
      <c r="H625" s="176"/>
      <c r="I625" s="176"/>
      <c r="J625" s="177"/>
      <c r="K625" s="24"/>
      <c r="L625" s="24"/>
      <c r="M625" s="2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42.75" customHeight="1">
      <c r="A626" s="193" t="s">
        <v>77</v>
      </c>
      <c r="B626" s="193">
        <v>19699.0</v>
      </c>
      <c r="C626" s="194" t="s">
        <v>80</v>
      </c>
      <c r="D626" s="195" t="s">
        <v>22</v>
      </c>
      <c r="E626" s="195" t="s">
        <v>23</v>
      </c>
      <c r="F626" s="196" t="s">
        <v>4</v>
      </c>
      <c r="G626" s="196" t="s">
        <v>5</v>
      </c>
      <c r="H626" s="196" t="s">
        <v>75</v>
      </c>
      <c r="I626" s="196" t="s">
        <v>7</v>
      </c>
      <c r="J626" s="198" t="s">
        <v>70</v>
      </c>
      <c r="K626" s="199" t="s">
        <v>9</v>
      </c>
      <c r="L626" s="199" t="s">
        <v>10</v>
      </c>
      <c r="M626" s="195" t="s">
        <v>11</v>
      </c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16"/>
      <c r="B627" s="16"/>
      <c r="C627" s="16"/>
      <c r="D627" s="200">
        <v>45268.0</v>
      </c>
      <c r="E627" s="200">
        <v>45297.0</v>
      </c>
      <c r="F627" s="201">
        <v>250508.0</v>
      </c>
      <c r="G627" s="201">
        <v>249400.0</v>
      </c>
      <c r="H627" s="201">
        <v>1108.0</v>
      </c>
      <c r="I627" s="201">
        <v>867.74</v>
      </c>
      <c r="J627" s="202">
        <v>31333.0</v>
      </c>
      <c r="K627" s="203">
        <v>31418.0</v>
      </c>
      <c r="L627" s="203">
        <v>1034016.0</v>
      </c>
      <c r="M627" s="200">
        <v>45318.0</v>
      </c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16"/>
      <c r="B628" s="16"/>
      <c r="C628" s="16"/>
      <c r="D628" s="200">
        <v>45298.0</v>
      </c>
      <c r="E628" s="200">
        <v>45329.0</v>
      </c>
      <c r="F628" s="201">
        <v>251655.0</v>
      </c>
      <c r="G628" s="201">
        <v>250508.0</v>
      </c>
      <c r="H628" s="201">
        <v>1147.0</v>
      </c>
      <c r="I628" s="201">
        <v>911.34</v>
      </c>
      <c r="J628" s="202">
        <v>31333.0</v>
      </c>
      <c r="K628" s="203">
        <v>31418.0</v>
      </c>
      <c r="L628" s="203">
        <v>1108067.0</v>
      </c>
      <c r="M628" s="200">
        <v>45349.0</v>
      </c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16"/>
      <c r="B629" s="16"/>
      <c r="C629" s="16"/>
      <c r="D629" s="200">
        <v>45330.0</v>
      </c>
      <c r="E629" s="200">
        <v>45357.0</v>
      </c>
      <c r="F629" s="201">
        <v>252687.0</v>
      </c>
      <c r="G629" s="201">
        <v>251655.0</v>
      </c>
      <c r="H629" s="201">
        <v>1032.0</v>
      </c>
      <c r="I629" s="201">
        <v>884.23</v>
      </c>
      <c r="J629" s="202">
        <v>57625.0</v>
      </c>
      <c r="K629" s="203">
        <v>31296.0</v>
      </c>
      <c r="L629" s="203">
        <v>1183962.0</v>
      </c>
      <c r="M629" s="200">
        <v>45377.0</v>
      </c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16"/>
      <c r="B630" s="16"/>
      <c r="C630" s="16"/>
      <c r="D630" s="200">
        <v>45358.0</v>
      </c>
      <c r="E630" s="200">
        <v>45388.0</v>
      </c>
      <c r="F630" s="201">
        <v>253821.0</v>
      </c>
      <c r="G630" s="201">
        <v>252687.0</v>
      </c>
      <c r="H630" s="201">
        <v>1134.0</v>
      </c>
      <c r="I630" s="201">
        <v>924.99</v>
      </c>
      <c r="J630" s="202">
        <v>780000.0</v>
      </c>
      <c r="K630" s="203">
        <v>31343.0</v>
      </c>
      <c r="L630" s="203">
        <v>2070073.0</v>
      </c>
      <c r="M630" s="200">
        <v>45409.0</v>
      </c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16"/>
      <c r="B631" s="16"/>
      <c r="C631" s="16"/>
      <c r="D631" s="200">
        <v>45389.0</v>
      </c>
      <c r="E631" s="200">
        <v>45419.0</v>
      </c>
      <c r="F631" s="201">
        <v>254946.0</v>
      </c>
      <c r="G631" s="201">
        <v>253821.0</v>
      </c>
      <c r="H631" s="201">
        <v>1125.0</v>
      </c>
      <c r="I631" s="201">
        <v>934.0</v>
      </c>
      <c r="J631" s="202">
        <v>32340.0</v>
      </c>
      <c r="K631" s="203">
        <v>32193.0</v>
      </c>
      <c r="L631" s="203">
        <v>1325440.0</v>
      </c>
      <c r="M631" s="200">
        <v>45440.0</v>
      </c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16"/>
      <c r="B632" s="16"/>
      <c r="C632" s="16"/>
      <c r="D632" s="200">
        <v>45420.0</v>
      </c>
      <c r="E632" s="200">
        <v>45451.0</v>
      </c>
      <c r="F632" s="201">
        <v>256056.0</v>
      </c>
      <c r="G632" s="201">
        <v>254946.0</v>
      </c>
      <c r="H632" s="201">
        <v>1110.0</v>
      </c>
      <c r="I632" s="201">
        <v>964.5</v>
      </c>
      <c r="J632" s="202">
        <v>780000.0</v>
      </c>
      <c r="K632" s="203">
        <v>32193.0</v>
      </c>
      <c r="L632" s="203">
        <v>2096909.0</v>
      </c>
      <c r="M632" s="200">
        <v>45468.0</v>
      </c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16"/>
      <c r="B633" s="16"/>
      <c r="C633" s="16"/>
      <c r="D633" s="200">
        <v>45452.0</v>
      </c>
      <c r="E633" s="200">
        <v>45483.0</v>
      </c>
      <c r="F633" s="201">
        <v>257123.0</v>
      </c>
      <c r="G633" s="201">
        <v>256056.0</v>
      </c>
      <c r="H633" s="201">
        <v>1067.0</v>
      </c>
      <c r="I633" s="201">
        <v>940.99</v>
      </c>
      <c r="J633" s="202">
        <v>32670.0</v>
      </c>
      <c r="K633" s="203">
        <v>32193.0</v>
      </c>
      <c r="L633" s="203">
        <v>1269716.0</v>
      </c>
      <c r="M633" s="200">
        <v>45500.0</v>
      </c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16"/>
      <c r="B634" s="16"/>
      <c r="C634" s="16"/>
      <c r="D634" s="200">
        <v>45484.0</v>
      </c>
      <c r="E634" s="200">
        <v>45514.0</v>
      </c>
      <c r="F634" s="201">
        <v>258179.0</v>
      </c>
      <c r="G634" s="201">
        <v>257123.0</v>
      </c>
      <c r="H634" s="201">
        <v>1056.0</v>
      </c>
      <c r="I634" s="201">
        <v>874.11</v>
      </c>
      <c r="J634" s="202">
        <v>32770.0</v>
      </c>
      <c r="K634" s="203">
        <v>32193.0</v>
      </c>
      <c r="L634" s="203">
        <v>1172637.0</v>
      </c>
      <c r="M634" s="200">
        <v>45531.0</v>
      </c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16"/>
      <c r="B635" s="16"/>
      <c r="C635" s="16"/>
      <c r="D635" s="200">
        <v>45515.0</v>
      </c>
      <c r="E635" s="200">
        <v>45546.0</v>
      </c>
      <c r="F635" s="201">
        <v>259266.0</v>
      </c>
      <c r="G635" s="201">
        <v>258179.0</v>
      </c>
      <c r="H635" s="201">
        <v>1087.0</v>
      </c>
      <c r="I635" s="201">
        <v>861.21</v>
      </c>
      <c r="J635" s="202">
        <v>32800.0</v>
      </c>
      <c r="K635" s="203">
        <v>40750.0</v>
      </c>
      <c r="L635" s="203">
        <v>1196922.0</v>
      </c>
      <c r="M635" s="200">
        <v>45559.0</v>
      </c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16"/>
      <c r="B636" s="16"/>
      <c r="C636" s="16"/>
      <c r="D636" s="200">
        <v>45547.0</v>
      </c>
      <c r="E636" s="200">
        <v>45574.0</v>
      </c>
      <c r="F636" s="201">
        <v>260279.0</v>
      </c>
      <c r="G636" s="201">
        <v>259266.0</v>
      </c>
      <c r="H636" s="201">
        <v>1013.0</v>
      </c>
      <c r="I636" s="201">
        <v>879.4</v>
      </c>
      <c r="J636" s="202">
        <v>32840.0</v>
      </c>
      <c r="K636" s="203">
        <v>40750.0</v>
      </c>
      <c r="L636" s="203">
        <v>1143468.0</v>
      </c>
      <c r="M636" s="200">
        <v>45591.0</v>
      </c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16"/>
      <c r="B637" s="16"/>
      <c r="C637" s="16"/>
      <c r="D637" s="200">
        <v>45604.0</v>
      </c>
      <c r="E637" s="200">
        <v>45635.0</v>
      </c>
      <c r="F637" s="201">
        <v>262419.0</v>
      </c>
      <c r="G637" s="201">
        <v>261286.0</v>
      </c>
      <c r="H637" s="201">
        <v>1133.0</v>
      </c>
      <c r="I637" s="201">
        <v>969.09</v>
      </c>
      <c r="J637" s="202">
        <v>32870.0</v>
      </c>
      <c r="K637" s="203">
        <v>40750.0</v>
      </c>
      <c r="L637" s="203">
        <v>1391208.0</v>
      </c>
      <c r="M637" s="200">
        <v>45654.0</v>
      </c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16"/>
      <c r="B638" s="16"/>
      <c r="C638" s="16"/>
      <c r="D638" s="17" t="s">
        <v>16</v>
      </c>
      <c r="E638" s="2"/>
      <c r="F638" s="2"/>
      <c r="G638" s="2"/>
      <c r="H638" s="2"/>
      <c r="I638" s="2"/>
      <c r="J638" s="2"/>
      <c r="K638" s="2"/>
      <c r="L638" s="2"/>
      <c r="M638" s="3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16"/>
      <c r="B639" s="16"/>
      <c r="C639" s="16"/>
      <c r="D639" s="200">
        <v>45636.0</v>
      </c>
      <c r="E639" s="200">
        <v>45665.0</v>
      </c>
      <c r="F639" s="201">
        <v>263496.0</v>
      </c>
      <c r="G639" s="201">
        <v>262419.0</v>
      </c>
      <c r="H639" s="201">
        <v>1077.0</v>
      </c>
      <c r="I639" s="201">
        <v>977.92</v>
      </c>
      <c r="J639" s="202">
        <v>32960.0</v>
      </c>
      <c r="K639" s="203">
        <v>40750.0</v>
      </c>
      <c r="L639" s="203">
        <v>1337585.0</v>
      </c>
      <c r="M639" s="200">
        <v>45685.0</v>
      </c>
      <c r="N639" s="18">
        <v>45658.0</v>
      </c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16"/>
      <c r="B640" s="16"/>
      <c r="C640" s="16"/>
      <c r="D640" s="200"/>
      <c r="E640" s="200"/>
      <c r="F640" s="201"/>
      <c r="G640" s="201"/>
      <c r="H640" s="201"/>
      <c r="I640" s="201"/>
      <c r="J640" s="202"/>
      <c r="K640" s="203"/>
      <c r="L640" s="203"/>
      <c r="M640" s="200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16"/>
      <c r="B641" s="16"/>
      <c r="C641" s="16"/>
      <c r="D641" s="200"/>
      <c r="E641" s="200"/>
      <c r="F641" s="201"/>
      <c r="G641" s="201"/>
      <c r="H641" s="201"/>
      <c r="I641" s="201"/>
      <c r="J641" s="202"/>
      <c r="K641" s="203"/>
      <c r="L641" s="203"/>
      <c r="M641" s="200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16"/>
      <c r="B642" s="16"/>
      <c r="C642" s="16"/>
      <c r="D642" s="200"/>
      <c r="E642" s="200"/>
      <c r="F642" s="201"/>
      <c r="G642" s="201"/>
      <c r="H642" s="201"/>
      <c r="I642" s="201"/>
      <c r="J642" s="202"/>
      <c r="K642" s="203"/>
      <c r="L642" s="203"/>
      <c r="M642" s="200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16"/>
      <c r="B643" s="16"/>
      <c r="C643" s="16"/>
      <c r="D643" s="200"/>
      <c r="E643" s="200"/>
      <c r="F643" s="201"/>
      <c r="G643" s="201"/>
      <c r="H643" s="201"/>
      <c r="I643" s="201"/>
      <c r="J643" s="202"/>
      <c r="K643" s="203"/>
      <c r="L643" s="203"/>
      <c r="M643" s="200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16"/>
      <c r="B644" s="16"/>
      <c r="C644" s="16"/>
      <c r="D644" s="200"/>
      <c r="E644" s="200"/>
      <c r="F644" s="201"/>
      <c r="G644" s="201"/>
      <c r="H644" s="201"/>
      <c r="I644" s="201"/>
      <c r="J644" s="202"/>
      <c r="K644" s="203"/>
      <c r="L644" s="203"/>
      <c r="M644" s="200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16"/>
      <c r="B645" s="16"/>
      <c r="C645" s="16"/>
      <c r="D645" s="200"/>
      <c r="E645" s="200"/>
      <c r="F645" s="201"/>
      <c r="G645" s="201"/>
      <c r="H645" s="201"/>
      <c r="I645" s="201"/>
      <c r="J645" s="202"/>
      <c r="K645" s="203"/>
      <c r="L645" s="203"/>
      <c r="M645" s="200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16"/>
      <c r="B646" s="16"/>
      <c r="C646" s="16"/>
      <c r="D646" s="200"/>
      <c r="E646" s="200"/>
      <c r="F646" s="201"/>
      <c r="G646" s="201"/>
      <c r="H646" s="201"/>
      <c r="I646" s="201"/>
      <c r="J646" s="202"/>
      <c r="K646" s="203"/>
      <c r="L646" s="203"/>
      <c r="M646" s="200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16"/>
      <c r="B647" s="16"/>
      <c r="C647" s="16"/>
      <c r="D647" s="200"/>
      <c r="E647" s="200"/>
      <c r="F647" s="201"/>
      <c r="G647" s="201"/>
      <c r="H647" s="201"/>
      <c r="I647" s="201"/>
      <c r="J647" s="202"/>
      <c r="K647" s="203"/>
      <c r="L647" s="203"/>
      <c r="M647" s="200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16"/>
      <c r="B648" s="16"/>
      <c r="C648" s="16"/>
      <c r="D648" s="200"/>
      <c r="E648" s="200"/>
      <c r="F648" s="201"/>
      <c r="G648" s="201"/>
      <c r="H648" s="201"/>
      <c r="I648" s="201"/>
      <c r="J648" s="202"/>
      <c r="K648" s="203"/>
      <c r="L648" s="203"/>
      <c r="M648" s="200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16"/>
      <c r="B649" s="16"/>
      <c r="C649" s="16"/>
      <c r="D649" s="200"/>
      <c r="E649" s="200"/>
      <c r="F649" s="201"/>
      <c r="G649" s="201"/>
      <c r="H649" s="201"/>
      <c r="I649" s="201"/>
      <c r="J649" s="202"/>
      <c r="K649" s="203"/>
      <c r="L649" s="203"/>
      <c r="M649" s="200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16"/>
      <c r="B650" s="16"/>
      <c r="C650" s="16"/>
      <c r="D650" s="200"/>
      <c r="E650" s="200"/>
      <c r="F650" s="200"/>
      <c r="G650" s="200"/>
      <c r="H650" s="200"/>
      <c r="I650" s="200"/>
      <c r="J650" s="200"/>
      <c r="K650" s="200"/>
      <c r="L650" s="200"/>
      <c r="M650" s="200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12"/>
      <c r="B651" s="12"/>
      <c r="C651" s="12"/>
      <c r="D651" s="200"/>
      <c r="E651" s="200"/>
      <c r="F651" s="200"/>
      <c r="G651" s="200"/>
      <c r="H651" s="200"/>
      <c r="I651" s="200"/>
      <c r="J651" s="200"/>
      <c r="K651" s="200"/>
      <c r="L651" s="200"/>
      <c r="M651" s="200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19"/>
      <c r="B652" s="29"/>
      <c r="C652" s="29"/>
      <c r="D652" s="34"/>
      <c r="E652" s="34"/>
      <c r="F652" s="35"/>
      <c r="G652" s="35"/>
      <c r="H652" s="35"/>
      <c r="I652" s="35"/>
      <c r="J652" s="36"/>
      <c r="K652" s="24"/>
      <c r="L652" s="24"/>
      <c r="M652" s="2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30.0" customHeight="1">
      <c r="A653" s="206" t="s">
        <v>81</v>
      </c>
      <c r="B653" s="207" t="s">
        <v>82</v>
      </c>
      <c r="C653" s="207" t="s">
        <v>83</v>
      </c>
      <c r="D653" s="208" t="s">
        <v>22</v>
      </c>
      <c r="E653" s="208" t="s">
        <v>23</v>
      </c>
      <c r="F653" s="207" t="s">
        <v>4</v>
      </c>
      <c r="G653" s="207" t="s">
        <v>5</v>
      </c>
      <c r="H653" s="207" t="s">
        <v>6</v>
      </c>
      <c r="I653" s="207" t="s">
        <v>7</v>
      </c>
      <c r="J653" s="209" t="s">
        <v>8</v>
      </c>
      <c r="K653" s="209" t="s">
        <v>9</v>
      </c>
      <c r="L653" s="209" t="s">
        <v>10</v>
      </c>
      <c r="M653" s="208" t="s">
        <v>11</v>
      </c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0" customHeight="1">
      <c r="A654" s="16"/>
      <c r="B654" s="16"/>
      <c r="C654" s="16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16"/>
      <c r="B655" s="16"/>
      <c r="C655" s="16"/>
      <c r="D655" s="210">
        <v>45268.0</v>
      </c>
      <c r="E655" s="210">
        <v>45297.0</v>
      </c>
      <c r="F655" s="211">
        <v>86.0</v>
      </c>
      <c r="G655" s="211">
        <v>69.0</v>
      </c>
      <c r="H655" s="211">
        <v>17.0</v>
      </c>
      <c r="I655" s="211">
        <v>939.18</v>
      </c>
      <c r="J655" s="212">
        <v>18450.0</v>
      </c>
      <c r="K655" s="213">
        <v>0.0</v>
      </c>
      <c r="L655" s="213">
        <v>34878.0</v>
      </c>
      <c r="M655" s="210">
        <v>45318.0</v>
      </c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16"/>
      <c r="B656" s="16"/>
      <c r="C656" s="16"/>
      <c r="D656" s="210">
        <v>45298.0</v>
      </c>
      <c r="E656" s="210">
        <v>45329.0</v>
      </c>
      <c r="F656" s="211">
        <v>105.0</v>
      </c>
      <c r="G656" s="211">
        <v>86.0</v>
      </c>
      <c r="H656" s="211">
        <v>19.0</v>
      </c>
      <c r="I656" s="211">
        <v>968.0</v>
      </c>
      <c r="J656" s="212">
        <v>18450.0</v>
      </c>
      <c r="K656" s="213">
        <v>0.0</v>
      </c>
      <c r="L656" s="213">
        <v>40651.0</v>
      </c>
      <c r="M656" s="210">
        <v>45346.0</v>
      </c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16"/>
      <c r="B657" s="16"/>
      <c r="C657" s="16"/>
      <c r="D657" s="210">
        <v>45358.0</v>
      </c>
      <c r="E657" s="210">
        <v>45388.0</v>
      </c>
      <c r="F657" s="211">
        <v>140.0</v>
      </c>
      <c r="G657" s="211">
        <v>121.0</v>
      </c>
      <c r="H657" s="211">
        <v>13.0</v>
      </c>
      <c r="I657" s="211">
        <v>982.77</v>
      </c>
      <c r="J657" s="212">
        <v>37400.0</v>
      </c>
      <c r="K657" s="213">
        <v>0.0</v>
      </c>
      <c r="L657" s="213">
        <v>78403.0</v>
      </c>
      <c r="M657" s="210" t="s">
        <v>18</v>
      </c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16"/>
      <c r="B658" s="16"/>
      <c r="C658" s="16"/>
      <c r="D658" s="210">
        <v>45389.0</v>
      </c>
      <c r="E658" s="210">
        <v>45419.0</v>
      </c>
      <c r="F658" s="211">
        <v>157.0</v>
      </c>
      <c r="G658" s="211">
        <v>140.0</v>
      </c>
      <c r="H658" s="211">
        <v>17.0</v>
      </c>
      <c r="I658" s="211">
        <v>992.75</v>
      </c>
      <c r="J658" s="212">
        <v>19040.0</v>
      </c>
      <c r="K658" s="213">
        <v>0.0</v>
      </c>
      <c r="L658" s="213">
        <v>39292.0</v>
      </c>
      <c r="M658" s="210">
        <v>45437.0</v>
      </c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16"/>
      <c r="B659" s="16"/>
      <c r="C659" s="16"/>
      <c r="D659" s="210">
        <v>45452.0</v>
      </c>
      <c r="E659" s="210">
        <v>45483.0</v>
      </c>
      <c r="F659" s="211">
        <v>200.0</v>
      </c>
      <c r="G659" s="211">
        <v>181.0</v>
      </c>
      <c r="H659" s="211">
        <v>19.0</v>
      </c>
      <c r="I659" s="211">
        <v>908.64</v>
      </c>
      <c r="J659" s="212">
        <v>38380.0</v>
      </c>
      <c r="K659" s="213">
        <v>0.0</v>
      </c>
      <c r="L659" s="213">
        <v>91440.0</v>
      </c>
      <c r="M659" s="210" t="s">
        <v>18</v>
      </c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16"/>
      <c r="B660" s="16"/>
      <c r="C660" s="16"/>
      <c r="D660" s="210">
        <v>45484.0</v>
      </c>
      <c r="E660" s="210">
        <v>45515.0</v>
      </c>
      <c r="F660" s="211">
        <v>219.0</v>
      </c>
      <c r="G660" s="211">
        <v>200.0</v>
      </c>
      <c r="H660" s="211">
        <v>19.0</v>
      </c>
      <c r="I660" s="211">
        <v>931.81</v>
      </c>
      <c r="J660" s="212">
        <v>19290.0</v>
      </c>
      <c r="K660" s="213">
        <v>0.0</v>
      </c>
      <c r="L660" s="213">
        <v>40535.0</v>
      </c>
      <c r="M660" s="210">
        <v>45532.0</v>
      </c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16"/>
      <c r="B661" s="16"/>
      <c r="C661" s="16"/>
      <c r="D661" s="210">
        <v>45515.0</v>
      </c>
      <c r="E661" s="210">
        <v>45546.0</v>
      </c>
      <c r="F661" s="211">
        <v>237.0</v>
      </c>
      <c r="G661" s="211">
        <v>219.0</v>
      </c>
      <c r="H661" s="211">
        <v>18.0</v>
      </c>
      <c r="I661" s="211">
        <v>915.13</v>
      </c>
      <c r="J661" s="212">
        <v>19330.0</v>
      </c>
      <c r="K661" s="213">
        <v>0.0</v>
      </c>
      <c r="L661" s="213">
        <v>39194.0</v>
      </c>
      <c r="M661" s="210">
        <v>45560.0</v>
      </c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16"/>
      <c r="B662" s="16"/>
      <c r="C662" s="16"/>
      <c r="D662" s="210">
        <v>45547.0</v>
      </c>
      <c r="E662" s="210">
        <v>45574.0</v>
      </c>
      <c r="F662" s="211">
        <v>253.0</v>
      </c>
      <c r="G662" s="211">
        <v>237.0</v>
      </c>
      <c r="H662" s="211">
        <v>16.0</v>
      </c>
      <c r="I662" s="211">
        <v>928.27</v>
      </c>
      <c r="J662" s="212">
        <v>38660.0</v>
      </c>
      <c r="K662" s="213">
        <v>0.0</v>
      </c>
      <c r="L662" s="213">
        <v>76805.0</v>
      </c>
      <c r="M662" s="210" t="s">
        <v>18</v>
      </c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16"/>
      <c r="B663" s="16"/>
      <c r="C663" s="16"/>
      <c r="D663" s="210">
        <v>45604.0</v>
      </c>
      <c r="E663" s="210">
        <v>45635.0</v>
      </c>
      <c r="F663" s="211">
        <v>287.0</v>
      </c>
      <c r="G663" s="211">
        <v>270.0</v>
      </c>
      <c r="H663" s="211">
        <v>17.0</v>
      </c>
      <c r="I663" s="211">
        <v>999.33</v>
      </c>
      <c r="J663" s="212">
        <v>19350.0</v>
      </c>
      <c r="K663" s="213">
        <v>0.0</v>
      </c>
      <c r="L663" s="213">
        <v>39737.0</v>
      </c>
      <c r="M663" s="210">
        <v>45654.0</v>
      </c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16"/>
      <c r="B664" s="16"/>
      <c r="C664" s="16"/>
      <c r="D664" s="44" t="s">
        <v>84</v>
      </c>
      <c r="E664" s="210"/>
      <c r="F664" s="211"/>
      <c r="G664" s="211"/>
      <c r="H664" s="211"/>
      <c r="I664" s="211"/>
      <c r="J664" s="212"/>
      <c r="K664" s="213"/>
      <c r="L664" s="213"/>
      <c r="M664" s="210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16"/>
      <c r="B665" s="16"/>
      <c r="C665" s="16"/>
      <c r="D665" s="210"/>
      <c r="E665" s="210"/>
      <c r="F665" s="211"/>
      <c r="G665" s="211"/>
      <c r="H665" s="211"/>
      <c r="I665" s="211"/>
      <c r="J665" s="212"/>
      <c r="K665" s="213"/>
      <c r="L665" s="213"/>
      <c r="M665" s="210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12"/>
      <c r="B666" s="12"/>
      <c r="C666" s="12"/>
      <c r="D666" s="210"/>
      <c r="E666" s="210"/>
      <c r="F666" s="211"/>
      <c r="G666" s="211"/>
      <c r="H666" s="211"/>
      <c r="I666" s="211"/>
      <c r="J666" s="212"/>
      <c r="K666" s="213"/>
      <c r="L666" s="213"/>
      <c r="M666" s="210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19"/>
      <c r="B667" s="29"/>
      <c r="C667" s="29"/>
      <c r="D667" s="34"/>
      <c r="E667" s="34"/>
      <c r="F667" s="35"/>
      <c r="G667" s="35"/>
      <c r="H667" s="35"/>
      <c r="I667" s="35"/>
      <c r="J667" s="36"/>
      <c r="K667" s="24"/>
      <c r="L667" s="24"/>
      <c r="M667" s="2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4.25" customHeight="1">
      <c r="A668" s="206" t="s">
        <v>81</v>
      </c>
      <c r="B668" s="207" t="s">
        <v>85</v>
      </c>
      <c r="C668" s="207" t="s">
        <v>86</v>
      </c>
      <c r="D668" s="208" t="s">
        <v>22</v>
      </c>
      <c r="E668" s="208" t="s">
        <v>23</v>
      </c>
      <c r="F668" s="207" t="s">
        <v>4</v>
      </c>
      <c r="G668" s="207" t="s">
        <v>5</v>
      </c>
      <c r="H668" s="207" t="s">
        <v>75</v>
      </c>
      <c r="I668" s="207" t="s">
        <v>7</v>
      </c>
      <c r="J668" s="209" t="s">
        <v>8</v>
      </c>
      <c r="K668" s="209" t="s">
        <v>9</v>
      </c>
      <c r="L668" s="209" t="s">
        <v>10</v>
      </c>
      <c r="M668" s="208" t="s">
        <v>11</v>
      </c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30.0" customHeight="1">
      <c r="A669" s="16"/>
      <c r="B669" s="16"/>
      <c r="C669" s="16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16"/>
      <c r="B670" s="16"/>
      <c r="C670" s="16"/>
      <c r="D670" s="210">
        <v>45268.0</v>
      </c>
      <c r="E670" s="210">
        <v>45297.0</v>
      </c>
      <c r="F670" s="211">
        <v>17.0</v>
      </c>
      <c r="G670" s="211">
        <v>17.0</v>
      </c>
      <c r="H670" s="211">
        <v>0.0</v>
      </c>
      <c r="I670" s="211">
        <v>939.18</v>
      </c>
      <c r="J670" s="212">
        <v>18450.0</v>
      </c>
      <c r="K670" s="213">
        <v>0.0</v>
      </c>
      <c r="L670" s="213">
        <v>18450.0</v>
      </c>
      <c r="M670" s="210">
        <v>45318.0</v>
      </c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16"/>
      <c r="B671" s="16"/>
      <c r="C671" s="16"/>
      <c r="D671" s="210">
        <v>45298.0</v>
      </c>
      <c r="E671" s="210">
        <v>45329.0</v>
      </c>
      <c r="F671" s="211">
        <v>17.0</v>
      </c>
      <c r="G671" s="211">
        <v>17.0</v>
      </c>
      <c r="H671" s="211">
        <v>0.0</v>
      </c>
      <c r="I671" s="211">
        <v>968.0</v>
      </c>
      <c r="J671" s="212">
        <v>18530.0</v>
      </c>
      <c r="K671" s="213">
        <v>0.0</v>
      </c>
      <c r="L671" s="213">
        <v>18530.0</v>
      </c>
      <c r="M671" s="210">
        <v>45346.0</v>
      </c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16"/>
      <c r="B672" s="16"/>
      <c r="C672" s="16"/>
      <c r="D672" s="210">
        <v>45330.0</v>
      </c>
      <c r="E672" s="210">
        <v>45357.0</v>
      </c>
      <c r="F672" s="211">
        <v>17.0</v>
      </c>
      <c r="G672" s="211">
        <v>17.0</v>
      </c>
      <c r="H672" s="211">
        <v>0.0</v>
      </c>
      <c r="I672" s="211">
        <v>941.79</v>
      </c>
      <c r="J672" s="212">
        <v>18700.0</v>
      </c>
      <c r="K672" s="213">
        <v>0.0</v>
      </c>
      <c r="L672" s="213">
        <v>18700.0</v>
      </c>
      <c r="M672" s="210">
        <v>45374.0</v>
      </c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16"/>
      <c r="B673" s="16"/>
      <c r="C673" s="16"/>
      <c r="D673" s="210">
        <v>45358.0</v>
      </c>
      <c r="E673" s="210">
        <v>45388.0</v>
      </c>
      <c r="F673" s="211">
        <v>17.0</v>
      </c>
      <c r="G673" s="211">
        <v>17.0</v>
      </c>
      <c r="H673" s="211">
        <v>0.0</v>
      </c>
      <c r="I673" s="211">
        <v>982.77</v>
      </c>
      <c r="J673" s="212">
        <v>18700.0</v>
      </c>
      <c r="K673" s="213">
        <v>0.0</v>
      </c>
      <c r="L673" s="213">
        <v>18700.0</v>
      </c>
      <c r="M673" s="210">
        <v>45406.0</v>
      </c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16"/>
      <c r="B674" s="16"/>
      <c r="C674" s="16"/>
      <c r="D674" s="210">
        <v>45389.0</v>
      </c>
      <c r="E674" s="210">
        <v>45419.0</v>
      </c>
      <c r="F674" s="211">
        <v>17.0</v>
      </c>
      <c r="G674" s="211">
        <v>17.0</v>
      </c>
      <c r="H674" s="211">
        <v>0.0</v>
      </c>
      <c r="I674" s="211">
        <v>992.7504</v>
      </c>
      <c r="J674" s="212">
        <v>19040.0</v>
      </c>
      <c r="K674" s="213">
        <v>0.0</v>
      </c>
      <c r="L674" s="213">
        <v>19040.0</v>
      </c>
      <c r="M674" s="210">
        <v>45437.0</v>
      </c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16"/>
      <c r="B675" s="16"/>
      <c r="C675" s="16"/>
      <c r="D675" s="210">
        <v>45420.0</v>
      </c>
      <c r="E675" s="210">
        <v>45451.0</v>
      </c>
      <c r="F675" s="211">
        <v>17.0</v>
      </c>
      <c r="G675" s="211">
        <v>17.0</v>
      </c>
      <c r="H675" s="211">
        <v>0.0</v>
      </c>
      <c r="I675" s="211">
        <v>1022.8085</v>
      </c>
      <c r="J675" s="212">
        <v>19150.0</v>
      </c>
      <c r="K675" s="213">
        <v>0.0</v>
      </c>
      <c r="L675" s="213">
        <v>19150.0</v>
      </c>
      <c r="M675" s="210">
        <v>45469.0</v>
      </c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16"/>
      <c r="B676" s="16"/>
      <c r="C676" s="16"/>
      <c r="D676" s="210">
        <v>45452.0</v>
      </c>
      <c r="E676" s="210">
        <v>45483.0</v>
      </c>
      <c r="F676" s="211">
        <v>17.0</v>
      </c>
      <c r="G676" s="211">
        <v>17.0</v>
      </c>
      <c r="H676" s="211">
        <v>0.0</v>
      </c>
      <c r="I676" s="211">
        <v>998.64</v>
      </c>
      <c r="J676" s="212">
        <v>13230.0</v>
      </c>
      <c r="K676" s="213">
        <v>0.0</v>
      </c>
      <c r="L676" s="213">
        <v>19230.0</v>
      </c>
      <c r="M676" s="210">
        <v>45500.0</v>
      </c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16"/>
      <c r="B677" s="16"/>
      <c r="C677" s="16"/>
      <c r="D677" s="210">
        <v>45484.0</v>
      </c>
      <c r="E677" s="210">
        <v>45514.0</v>
      </c>
      <c r="F677" s="211">
        <v>17.0</v>
      </c>
      <c r="G677" s="211">
        <v>17.0</v>
      </c>
      <c r="H677" s="211">
        <v>0.0</v>
      </c>
      <c r="I677" s="211">
        <v>931.81</v>
      </c>
      <c r="J677" s="212">
        <v>19290.0</v>
      </c>
      <c r="K677" s="213">
        <v>0.0</v>
      </c>
      <c r="L677" s="213">
        <v>19290.0</v>
      </c>
      <c r="M677" s="210">
        <v>45532.0</v>
      </c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16"/>
      <c r="B678" s="16"/>
      <c r="C678" s="16"/>
      <c r="D678" s="210">
        <v>45515.0</v>
      </c>
      <c r="E678" s="210">
        <v>44450.0</v>
      </c>
      <c r="F678" s="211">
        <v>17.0</v>
      </c>
      <c r="G678" s="211">
        <v>17.0</v>
      </c>
      <c r="H678" s="211">
        <v>0.0</v>
      </c>
      <c r="I678" s="211">
        <v>915.13</v>
      </c>
      <c r="J678" s="212">
        <v>38620.0</v>
      </c>
      <c r="K678" s="213">
        <v>0.0</v>
      </c>
      <c r="L678" s="213">
        <v>38620.0</v>
      </c>
      <c r="M678" s="210">
        <v>45560.0</v>
      </c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16"/>
      <c r="B679" s="16"/>
      <c r="C679" s="16"/>
      <c r="D679" s="210">
        <v>45547.0</v>
      </c>
      <c r="E679" s="210">
        <v>45574.0</v>
      </c>
      <c r="F679" s="211">
        <v>17.0</v>
      </c>
      <c r="G679" s="211">
        <v>17.0</v>
      </c>
      <c r="H679" s="211">
        <v>0.0</v>
      </c>
      <c r="I679" s="211">
        <v>928.27</v>
      </c>
      <c r="J679" s="212">
        <v>57950.0</v>
      </c>
      <c r="K679" s="213">
        <v>0.0</v>
      </c>
      <c r="L679" s="213">
        <v>57950.0</v>
      </c>
      <c r="M679" s="210">
        <v>45591.0</v>
      </c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16"/>
      <c r="B680" s="16"/>
      <c r="C680" s="16"/>
      <c r="D680" s="210">
        <v>45604.0</v>
      </c>
      <c r="E680" s="210">
        <v>45635.0</v>
      </c>
      <c r="F680" s="211">
        <v>17.0</v>
      </c>
      <c r="G680" s="211">
        <v>17.0</v>
      </c>
      <c r="H680" s="211">
        <v>0.0</v>
      </c>
      <c r="I680" s="211">
        <v>999.33</v>
      </c>
      <c r="J680" s="212">
        <v>19350.0</v>
      </c>
      <c r="K680" s="213">
        <v>0.0</v>
      </c>
      <c r="L680" s="213">
        <v>19350.0</v>
      </c>
      <c r="M680" s="210">
        <v>45654.0</v>
      </c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12"/>
      <c r="B681" s="12"/>
      <c r="C681" s="12"/>
      <c r="D681" s="44" t="s">
        <v>84</v>
      </c>
      <c r="E681" s="210"/>
      <c r="F681" s="211"/>
      <c r="G681" s="211"/>
      <c r="H681" s="211"/>
      <c r="I681" s="211"/>
      <c r="J681" s="212"/>
      <c r="K681" s="213"/>
      <c r="L681" s="213"/>
      <c r="M681" s="210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19"/>
      <c r="B682" s="29"/>
      <c r="C682" s="29"/>
      <c r="D682" s="34"/>
      <c r="E682" s="34"/>
      <c r="F682" s="35"/>
      <c r="G682" s="35"/>
      <c r="H682" s="35"/>
      <c r="I682" s="35"/>
      <c r="J682" s="36"/>
      <c r="K682" s="24"/>
      <c r="L682" s="24"/>
      <c r="M682" s="2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29.25" customHeight="1">
      <c r="A683" s="206" t="s">
        <v>81</v>
      </c>
      <c r="B683" s="207" t="s">
        <v>87</v>
      </c>
      <c r="C683" s="207" t="s">
        <v>88</v>
      </c>
      <c r="D683" s="208" t="s">
        <v>22</v>
      </c>
      <c r="E683" s="208" t="s">
        <v>23</v>
      </c>
      <c r="F683" s="207" t="s">
        <v>4</v>
      </c>
      <c r="G683" s="207" t="s">
        <v>5</v>
      </c>
      <c r="H683" s="207" t="s">
        <v>75</v>
      </c>
      <c r="I683" s="207" t="s">
        <v>7</v>
      </c>
      <c r="J683" s="209" t="s">
        <v>8</v>
      </c>
      <c r="K683" s="209" t="s">
        <v>9</v>
      </c>
      <c r="L683" s="209" t="s">
        <v>10</v>
      </c>
      <c r="M683" s="208" t="s">
        <v>11</v>
      </c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4.25" customHeight="1">
      <c r="A684" s="16"/>
      <c r="B684" s="16"/>
      <c r="C684" s="16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16"/>
      <c r="B685" s="16"/>
      <c r="C685" s="16"/>
      <c r="D685" s="210">
        <v>45268.0</v>
      </c>
      <c r="E685" s="210">
        <v>45297.0</v>
      </c>
      <c r="F685" s="211">
        <v>78.0</v>
      </c>
      <c r="G685" s="211">
        <v>62.0</v>
      </c>
      <c r="H685" s="211">
        <v>16.0</v>
      </c>
      <c r="I685" s="211">
        <v>939.18</v>
      </c>
      <c r="J685" s="212">
        <v>18450.0</v>
      </c>
      <c r="K685" s="213">
        <v>0.0</v>
      </c>
      <c r="L685" s="213">
        <v>33939.0</v>
      </c>
      <c r="M685" s="210">
        <v>45318.0</v>
      </c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16"/>
      <c r="B686" s="16"/>
      <c r="C686" s="16"/>
      <c r="D686" s="210">
        <v>45298.0</v>
      </c>
      <c r="E686" s="210">
        <v>45329.0</v>
      </c>
      <c r="F686" s="211">
        <v>96.0</v>
      </c>
      <c r="G686" s="211">
        <v>78.0</v>
      </c>
      <c r="H686" s="211">
        <v>18.0</v>
      </c>
      <c r="I686" s="211">
        <v>968.0</v>
      </c>
      <c r="J686" s="212">
        <v>18530.0</v>
      </c>
      <c r="K686" s="213">
        <v>0.0</v>
      </c>
      <c r="L686" s="213">
        <v>39486.0</v>
      </c>
      <c r="M686" s="210">
        <v>45346.0</v>
      </c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16"/>
      <c r="B687" s="16"/>
      <c r="C687" s="16"/>
      <c r="D687" s="210">
        <v>45358.0</v>
      </c>
      <c r="E687" s="210">
        <v>45388.0</v>
      </c>
      <c r="F687" s="211">
        <v>130.0</v>
      </c>
      <c r="G687" s="211">
        <v>112.0</v>
      </c>
      <c r="H687" s="211">
        <v>18.0</v>
      </c>
      <c r="I687" s="211">
        <v>982.77</v>
      </c>
      <c r="J687" s="212">
        <v>37400.0</v>
      </c>
      <c r="K687" s="213">
        <v>0.0</v>
      </c>
      <c r="L687" s="213">
        <v>77223.0</v>
      </c>
      <c r="M687" s="210" t="s">
        <v>18</v>
      </c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16"/>
      <c r="B688" s="16"/>
      <c r="C688" s="16"/>
      <c r="D688" s="210">
        <v>45389.0</v>
      </c>
      <c r="E688" s="210">
        <v>45419.0</v>
      </c>
      <c r="F688" s="211">
        <v>152.0</v>
      </c>
      <c r="G688" s="211">
        <v>130.0</v>
      </c>
      <c r="H688" s="211">
        <v>22.0</v>
      </c>
      <c r="I688" s="211">
        <v>992.75</v>
      </c>
      <c r="J688" s="212">
        <v>19040.0</v>
      </c>
      <c r="K688" s="213">
        <v>0.0</v>
      </c>
      <c r="L688" s="213">
        <v>45249.0</v>
      </c>
      <c r="M688" s="210">
        <v>45437.0</v>
      </c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16"/>
      <c r="B689" s="16"/>
      <c r="C689" s="16"/>
      <c r="D689" s="210">
        <v>45452.0</v>
      </c>
      <c r="E689" s="210">
        <v>45483.0</v>
      </c>
      <c r="F689" s="211">
        <v>193.0</v>
      </c>
      <c r="G689" s="211">
        <v>173.0</v>
      </c>
      <c r="H689" s="211">
        <v>20.0</v>
      </c>
      <c r="I689" s="211">
        <v>998.64</v>
      </c>
      <c r="J689" s="212">
        <v>38930.0</v>
      </c>
      <c r="K689" s="213">
        <v>0.0</v>
      </c>
      <c r="L689" s="213">
        <v>88854.0</v>
      </c>
      <c r="M689" s="210" t="s">
        <v>18</v>
      </c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16"/>
      <c r="B690" s="16"/>
      <c r="C690" s="16"/>
      <c r="D690" s="210">
        <v>45484.0</v>
      </c>
      <c r="E690" s="210">
        <v>45514.0</v>
      </c>
      <c r="F690" s="211">
        <v>212.0</v>
      </c>
      <c r="G690" s="211">
        <v>193.0</v>
      </c>
      <c r="H690" s="211">
        <v>19.0</v>
      </c>
      <c r="I690" s="211">
        <v>931.8139</v>
      </c>
      <c r="J690" s="212">
        <v>19290.0</v>
      </c>
      <c r="K690" s="213">
        <v>0.0</v>
      </c>
      <c r="L690" s="213">
        <v>40535.0</v>
      </c>
      <c r="M690" s="210">
        <v>45532.0</v>
      </c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16"/>
      <c r="B691" s="16"/>
      <c r="C691" s="16"/>
      <c r="D691" s="210">
        <v>45515.0</v>
      </c>
      <c r="E691" s="210">
        <v>45546.0</v>
      </c>
      <c r="F691" s="211">
        <v>231.0</v>
      </c>
      <c r="G691" s="211">
        <v>212.0</v>
      </c>
      <c r="H691" s="211">
        <v>19.0</v>
      </c>
      <c r="I691" s="211">
        <v>915.13</v>
      </c>
      <c r="J691" s="212">
        <v>19330.0</v>
      </c>
      <c r="K691" s="213">
        <v>0.0</v>
      </c>
      <c r="L691" s="213">
        <v>40196.0</v>
      </c>
      <c r="M691" s="210">
        <v>45560.0</v>
      </c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16"/>
      <c r="B692" s="16"/>
      <c r="C692" s="16"/>
      <c r="D692" s="210">
        <v>45547.0</v>
      </c>
      <c r="E692" s="210">
        <v>45574.0</v>
      </c>
      <c r="F692" s="211">
        <v>248.0</v>
      </c>
      <c r="G692" s="211">
        <v>231.0</v>
      </c>
      <c r="H692" s="211">
        <v>17.0</v>
      </c>
      <c r="I692" s="211">
        <v>928.27</v>
      </c>
      <c r="J692" s="212">
        <v>38660.0</v>
      </c>
      <c r="K692" s="213">
        <v>0.0</v>
      </c>
      <c r="L692" s="213">
        <v>78947.0</v>
      </c>
      <c r="M692" s="210" t="s">
        <v>18</v>
      </c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16"/>
      <c r="B693" s="16"/>
      <c r="C693" s="16"/>
      <c r="D693" s="210">
        <v>45604.0</v>
      </c>
      <c r="E693" s="210">
        <v>45635.0</v>
      </c>
      <c r="F693" s="211">
        <v>285.0</v>
      </c>
      <c r="G693" s="211">
        <v>265.0</v>
      </c>
      <c r="H693" s="211">
        <v>20.0</v>
      </c>
      <c r="I693" s="211">
        <v>999.33</v>
      </c>
      <c r="J693" s="212">
        <v>19350.0</v>
      </c>
      <c r="K693" s="213">
        <v>0.0</v>
      </c>
      <c r="L693" s="213">
        <v>43334.0</v>
      </c>
      <c r="M693" s="210">
        <v>45654.0</v>
      </c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16"/>
      <c r="B694" s="16"/>
      <c r="C694" s="16"/>
      <c r="D694" s="44" t="s">
        <v>84</v>
      </c>
      <c r="E694" s="210"/>
      <c r="F694" s="211"/>
      <c r="G694" s="211"/>
      <c r="H694" s="211"/>
      <c r="I694" s="211"/>
      <c r="J694" s="212"/>
      <c r="K694" s="213"/>
      <c r="L694" s="213"/>
      <c r="M694" s="210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16"/>
      <c r="B695" s="16"/>
      <c r="C695" s="16"/>
      <c r="D695" s="210"/>
      <c r="E695" s="210"/>
      <c r="F695" s="211"/>
      <c r="G695" s="211"/>
      <c r="H695" s="211"/>
      <c r="I695" s="211"/>
      <c r="J695" s="212"/>
      <c r="K695" s="213"/>
      <c r="L695" s="213"/>
      <c r="M695" s="210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12"/>
      <c r="B696" s="12"/>
      <c r="C696" s="12"/>
      <c r="D696" s="210"/>
      <c r="E696" s="210"/>
      <c r="F696" s="211"/>
      <c r="G696" s="211"/>
      <c r="H696" s="211"/>
      <c r="I696" s="211"/>
      <c r="J696" s="212"/>
      <c r="K696" s="213"/>
      <c r="L696" s="213"/>
      <c r="M696" s="210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19"/>
      <c r="B697" s="29"/>
      <c r="C697" s="29"/>
      <c r="D697" s="34"/>
      <c r="E697" s="34"/>
      <c r="F697" s="35"/>
      <c r="G697" s="35"/>
      <c r="H697" s="35"/>
      <c r="I697" s="35"/>
      <c r="J697" s="36"/>
      <c r="K697" s="24"/>
      <c r="L697" s="24"/>
      <c r="M697" s="2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25.5" customHeight="1">
      <c r="A698" s="206" t="s">
        <v>81</v>
      </c>
      <c r="B698" s="207" t="s">
        <v>89</v>
      </c>
      <c r="C698" s="207" t="s">
        <v>90</v>
      </c>
      <c r="D698" s="208" t="s">
        <v>22</v>
      </c>
      <c r="E698" s="208" t="s">
        <v>23</v>
      </c>
      <c r="F698" s="207" t="s">
        <v>4</v>
      </c>
      <c r="G698" s="207" t="s">
        <v>5</v>
      </c>
      <c r="H698" s="207" t="s">
        <v>75</v>
      </c>
      <c r="I698" s="207" t="s">
        <v>7</v>
      </c>
      <c r="J698" s="209" t="s">
        <v>8</v>
      </c>
      <c r="K698" s="209" t="s">
        <v>9</v>
      </c>
      <c r="L698" s="209" t="s">
        <v>10</v>
      </c>
      <c r="M698" s="208" t="s">
        <v>11</v>
      </c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4.25" customHeight="1">
      <c r="A699" s="16"/>
      <c r="B699" s="16"/>
      <c r="C699" s="16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16"/>
      <c r="B700" s="16"/>
      <c r="C700" s="16"/>
      <c r="D700" s="210">
        <v>45240.0</v>
      </c>
      <c r="E700" s="210">
        <v>45300.0</v>
      </c>
      <c r="F700" s="211">
        <v>26098.0</v>
      </c>
      <c r="G700" s="211">
        <v>25938.0</v>
      </c>
      <c r="H700" s="211">
        <v>160.0</v>
      </c>
      <c r="I700" s="211">
        <v>933.58</v>
      </c>
      <c r="J700" s="212">
        <v>1006500.0</v>
      </c>
      <c r="K700" s="213">
        <v>67993.0</v>
      </c>
      <c r="L700" s="213">
        <v>1221170.0</v>
      </c>
      <c r="M700" s="210">
        <v>45343.0</v>
      </c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16"/>
      <c r="B701" s="16"/>
      <c r="C701" s="16"/>
      <c r="D701" s="210">
        <v>45301.0</v>
      </c>
      <c r="E701" s="210">
        <v>45359.0</v>
      </c>
      <c r="F701" s="211">
        <v>26317.0</v>
      </c>
      <c r="G701" s="211">
        <v>26098.0</v>
      </c>
      <c r="H701" s="211">
        <v>219.0</v>
      </c>
      <c r="I701" s="211">
        <v>968.85</v>
      </c>
      <c r="J701" s="212">
        <v>1018140.0</v>
      </c>
      <c r="K701" s="213">
        <v>68615.0</v>
      </c>
      <c r="L701" s="213">
        <v>1341370.0</v>
      </c>
      <c r="M701" s="210">
        <v>45399.0</v>
      </c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16"/>
      <c r="B702" s="16"/>
      <c r="C702" s="16"/>
      <c r="D702" s="210">
        <v>45360.0</v>
      </c>
      <c r="E702" s="210">
        <v>45421.0</v>
      </c>
      <c r="F702" s="211">
        <v>26451.0</v>
      </c>
      <c r="G702" s="211">
        <v>26317.0</v>
      </c>
      <c r="H702" s="211">
        <v>134.0</v>
      </c>
      <c r="I702" s="211">
        <v>982.77</v>
      </c>
      <c r="J702" s="212">
        <v>1031980.0</v>
      </c>
      <c r="K702" s="213">
        <v>69369.0</v>
      </c>
      <c r="L702" s="213">
        <v>1259379.0</v>
      </c>
      <c r="M702" s="210">
        <v>45462.0</v>
      </c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16"/>
      <c r="B703" s="16"/>
      <c r="C703" s="16"/>
      <c r="D703" s="210">
        <v>45422.0</v>
      </c>
      <c r="E703" s="210">
        <v>45482.0</v>
      </c>
      <c r="F703" s="211">
        <v>26797.0</v>
      </c>
      <c r="G703" s="211">
        <v>26451.0</v>
      </c>
      <c r="H703" s="211">
        <v>346.0</v>
      </c>
      <c r="I703" s="211">
        <v>1022.8</v>
      </c>
      <c r="J703" s="212">
        <v>1049550.0</v>
      </c>
      <c r="K703" s="213">
        <v>70299.0</v>
      </c>
      <c r="L703" s="213">
        <v>1544519.0</v>
      </c>
      <c r="M703" s="210">
        <v>45525.0</v>
      </c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16"/>
      <c r="B704" s="16"/>
      <c r="C704" s="16"/>
      <c r="D704" s="210">
        <v>45483.0</v>
      </c>
      <c r="E704" s="210">
        <v>45544.0</v>
      </c>
      <c r="F704" s="211">
        <v>26896.0</v>
      </c>
      <c r="G704" s="211">
        <v>26797.0</v>
      </c>
      <c r="H704" s="211">
        <v>98.0</v>
      </c>
      <c r="I704" s="211">
        <v>931.81</v>
      </c>
      <c r="J704" s="212">
        <v>1056220.0</v>
      </c>
      <c r="K704" s="213">
        <v>76380.0</v>
      </c>
      <c r="L704" s="213">
        <v>1242182.0</v>
      </c>
      <c r="M704" s="210">
        <v>45584.0</v>
      </c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16"/>
      <c r="B705" s="16"/>
      <c r="C705" s="16"/>
      <c r="D705" s="210">
        <v>45545.0</v>
      </c>
      <c r="E705" s="210">
        <v>45605.0</v>
      </c>
      <c r="F705" s="211">
        <v>26983.0</v>
      </c>
      <c r="G705" s="211">
        <v>26895.0</v>
      </c>
      <c r="H705" s="211">
        <v>88.0</v>
      </c>
      <c r="I705" s="211">
        <v>928.27</v>
      </c>
      <c r="J705" s="212">
        <v>1058590.0</v>
      </c>
      <c r="K705" s="213">
        <v>82716.0</v>
      </c>
      <c r="L705" s="213">
        <v>1239332.0</v>
      </c>
      <c r="M705" s="210">
        <v>45647.0</v>
      </c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16"/>
      <c r="B706" s="16"/>
      <c r="C706" s="16"/>
      <c r="D706" s="44" t="s">
        <v>91</v>
      </c>
      <c r="E706" s="210"/>
      <c r="F706" s="211"/>
      <c r="G706" s="211"/>
      <c r="H706" s="211"/>
      <c r="I706" s="211"/>
      <c r="J706" s="212"/>
      <c r="K706" s="213"/>
      <c r="L706" s="213"/>
      <c r="M706" s="210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16"/>
      <c r="B707" s="16"/>
      <c r="C707" s="16"/>
      <c r="D707" s="210"/>
      <c r="E707" s="210"/>
      <c r="F707" s="211"/>
      <c r="G707" s="211"/>
      <c r="H707" s="211"/>
      <c r="I707" s="211"/>
      <c r="J707" s="212"/>
      <c r="K707" s="213"/>
      <c r="L707" s="213"/>
      <c r="M707" s="210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16"/>
      <c r="B708" s="16"/>
      <c r="C708" s="16"/>
      <c r="D708" s="210"/>
      <c r="E708" s="210"/>
      <c r="F708" s="211"/>
      <c r="G708" s="211"/>
      <c r="H708" s="211"/>
      <c r="I708" s="211"/>
      <c r="J708" s="212"/>
      <c r="K708" s="213"/>
      <c r="L708" s="213"/>
      <c r="M708" s="210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16"/>
      <c r="B709" s="16"/>
      <c r="C709" s="16"/>
      <c r="D709" s="210"/>
      <c r="E709" s="210"/>
      <c r="F709" s="211"/>
      <c r="G709" s="211"/>
      <c r="H709" s="211"/>
      <c r="I709" s="211"/>
      <c r="J709" s="212"/>
      <c r="K709" s="213"/>
      <c r="L709" s="213"/>
      <c r="M709" s="210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16"/>
      <c r="B710" s="16"/>
      <c r="C710" s="16"/>
      <c r="D710" s="210"/>
      <c r="E710" s="210"/>
      <c r="F710" s="211"/>
      <c r="G710" s="211"/>
      <c r="H710" s="211"/>
      <c r="I710" s="211"/>
      <c r="J710" s="212"/>
      <c r="K710" s="213"/>
      <c r="L710" s="213"/>
      <c r="M710" s="210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12"/>
      <c r="B711" s="12"/>
      <c r="C711" s="12"/>
      <c r="D711" s="210"/>
      <c r="E711" s="210"/>
      <c r="F711" s="211"/>
      <c r="G711" s="211"/>
      <c r="H711" s="211"/>
      <c r="I711" s="211"/>
      <c r="J711" s="212"/>
      <c r="K711" s="213"/>
      <c r="L711" s="213"/>
      <c r="M711" s="214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158"/>
      <c r="B712" s="158"/>
      <c r="C712" s="215"/>
      <c r="D712" s="34"/>
      <c r="E712" s="216"/>
      <c r="F712" s="217"/>
      <c r="G712" s="217"/>
      <c r="H712" s="217"/>
      <c r="I712" s="217"/>
      <c r="J712" s="218"/>
      <c r="K712" s="24"/>
      <c r="L712" s="24"/>
      <c r="M712" s="2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45.0" customHeight="1">
      <c r="A713" s="206" t="s">
        <v>81</v>
      </c>
      <c r="B713" s="207" t="s">
        <v>92</v>
      </c>
      <c r="C713" s="207" t="s">
        <v>93</v>
      </c>
      <c r="D713" s="208" t="s">
        <v>22</v>
      </c>
      <c r="E713" s="208" t="s">
        <v>23</v>
      </c>
      <c r="F713" s="207" t="s">
        <v>4</v>
      </c>
      <c r="G713" s="207" t="s">
        <v>5</v>
      </c>
      <c r="H713" s="207" t="s">
        <v>6</v>
      </c>
      <c r="I713" s="207" t="s">
        <v>7</v>
      </c>
      <c r="J713" s="209" t="s">
        <v>8</v>
      </c>
      <c r="K713" s="209" t="s">
        <v>9</v>
      </c>
      <c r="L713" s="209" t="s">
        <v>10</v>
      </c>
      <c r="M713" s="208" t="s">
        <v>11</v>
      </c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0" customHeight="1">
      <c r="A714" s="16"/>
      <c r="B714" s="16"/>
      <c r="C714" s="16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16"/>
      <c r="B715" s="16"/>
      <c r="C715" s="16"/>
      <c r="D715" s="210">
        <v>45268.0</v>
      </c>
      <c r="E715" s="210">
        <v>45297.0</v>
      </c>
      <c r="F715" s="219">
        <v>84.0</v>
      </c>
      <c r="G715" s="219">
        <v>68.0</v>
      </c>
      <c r="H715" s="219">
        <v>16.0</v>
      </c>
      <c r="I715" s="219">
        <v>939.18</v>
      </c>
      <c r="J715" s="213">
        <v>18450.0</v>
      </c>
      <c r="K715" s="213">
        <v>0.0</v>
      </c>
      <c r="L715" s="213">
        <v>33967.0</v>
      </c>
      <c r="M715" s="210">
        <v>45318.0</v>
      </c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16"/>
      <c r="B716" s="16"/>
      <c r="C716" s="16"/>
      <c r="D716" s="210">
        <v>45298.0</v>
      </c>
      <c r="E716" s="210">
        <v>45329.0</v>
      </c>
      <c r="F716" s="219">
        <v>102.0</v>
      </c>
      <c r="G716" s="219">
        <v>84.0</v>
      </c>
      <c r="H716" s="219">
        <v>18.0</v>
      </c>
      <c r="I716" s="219">
        <v>968.0</v>
      </c>
      <c r="J716" s="213">
        <v>18530.0</v>
      </c>
      <c r="K716" s="213">
        <v>0.0</v>
      </c>
      <c r="L716" s="213">
        <v>35998.0</v>
      </c>
      <c r="M716" s="210">
        <v>44981.0</v>
      </c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16"/>
      <c r="B717" s="16"/>
      <c r="C717" s="16"/>
      <c r="D717" s="210">
        <v>45358.0</v>
      </c>
      <c r="E717" s="210">
        <v>45388.0</v>
      </c>
      <c r="F717" s="219">
        <v>135.0</v>
      </c>
      <c r="G717" s="219">
        <v>117.0</v>
      </c>
      <c r="H717" s="219">
        <v>18.0</v>
      </c>
      <c r="I717" s="219">
        <v>982.77</v>
      </c>
      <c r="J717" s="213">
        <v>37400.0</v>
      </c>
      <c r="K717" s="213">
        <v>0.0</v>
      </c>
      <c r="L717" s="213">
        <v>68581.0</v>
      </c>
      <c r="M717" s="210" t="s">
        <v>18</v>
      </c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16"/>
      <c r="B718" s="16"/>
      <c r="C718" s="16"/>
      <c r="D718" s="210">
        <v>45389.0</v>
      </c>
      <c r="E718" s="210">
        <v>45419.0</v>
      </c>
      <c r="F718" s="219">
        <v>154.0</v>
      </c>
      <c r="G718" s="219">
        <v>135.0</v>
      </c>
      <c r="H718" s="219">
        <v>19.0</v>
      </c>
      <c r="I718" s="219">
        <v>992.75</v>
      </c>
      <c r="J718" s="213">
        <v>19040.0</v>
      </c>
      <c r="K718" s="213">
        <v>0.0</v>
      </c>
      <c r="L718" s="213">
        <v>41674.0</v>
      </c>
      <c r="M718" s="210">
        <v>45437.0</v>
      </c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16"/>
      <c r="B719" s="16"/>
      <c r="C719" s="16"/>
      <c r="D719" s="210">
        <v>45420.0</v>
      </c>
      <c r="E719" s="210">
        <v>45451.0</v>
      </c>
      <c r="F719" s="219">
        <v>174.0</v>
      </c>
      <c r="G719" s="219">
        <v>154.0</v>
      </c>
      <c r="H719" s="219">
        <v>20.0</v>
      </c>
      <c r="I719" s="219">
        <v>1022.8085</v>
      </c>
      <c r="J719" s="213">
        <v>19150.0</v>
      </c>
      <c r="K719" s="213">
        <v>0.0</v>
      </c>
      <c r="L719" s="213">
        <v>42484.0</v>
      </c>
      <c r="M719" s="210">
        <v>45469.0</v>
      </c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16"/>
      <c r="B720" s="16"/>
      <c r="C720" s="16"/>
      <c r="D720" s="210">
        <v>45452.0</v>
      </c>
      <c r="E720" s="210">
        <v>45483.0</v>
      </c>
      <c r="F720" s="219">
        <v>194.0</v>
      </c>
      <c r="G720" s="219">
        <v>174.0</v>
      </c>
      <c r="H720" s="219">
        <v>20.0</v>
      </c>
      <c r="I720" s="219">
        <v>998.64</v>
      </c>
      <c r="J720" s="213">
        <v>19230.0</v>
      </c>
      <c r="K720" s="213">
        <v>0.0</v>
      </c>
      <c r="L720" s="213">
        <v>40690.0</v>
      </c>
      <c r="M720" s="210">
        <v>45500.0</v>
      </c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16"/>
      <c r="B721" s="16"/>
      <c r="C721" s="16"/>
      <c r="D721" s="210">
        <v>45484.0</v>
      </c>
      <c r="E721" s="210">
        <v>45514.0</v>
      </c>
      <c r="F721" s="219">
        <v>212.0</v>
      </c>
      <c r="G721" s="219">
        <v>194.0</v>
      </c>
      <c r="H721" s="219">
        <v>18.0</v>
      </c>
      <c r="I721" s="219">
        <v>931.81</v>
      </c>
      <c r="J721" s="213">
        <v>19290.0</v>
      </c>
      <c r="K721" s="213">
        <v>0.0</v>
      </c>
      <c r="L721" s="213">
        <v>39418.0</v>
      </c>
      <c r="M721" s="210">
        <v>45532.0</v>
      </c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16"/>
      <c r="B722" s="16"/>
      <c r="C722" s="16"/>
      <c r="D722" s="210">
        <v>45515.0</v>
      </c>
      <c r="E722" s="210">
        <v>45546.0</v>
      </c>
      <c r="F722" s="219">
        <v>233.0</v>
      </c>
      <c r="G722" s="219">
        <v>212.0</v>
      </c>
      <c r="H722" s="219">
        <v>21.0</v>
      </c>
      <c r="I722" s="219">
        <v>915.13</v>
      </c>
      <c r="J722" s="213">
        <v>38620.0</v>
      </c>
      <c r="K722" s="213">
        <v>0.0</v>
      </c>
      <c r="L722" s="213">
        <v>82277.0</v>
      </c>
      <c r="M722" s="210" t="s">
        <v>18</v>
      </c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16"/>
      <c r="B723" s="16"/>
      <c r="C723" s="16"/>
      <c r="D723" s="210">
        <v>45547.0</v>
      </c>
      <c r="E723" s="210">
        <v>45574.0</v>
      </c>
      <c r="F723" s="219">
        <v>250.0</v>
      </c>
      <c r="G723" s="219">
        <v>233.0</v>
      </c>
      <c r="H723" s="219">
        <v>17.0</v>
      </c>
      <c r="I723" s="219">
        <v>928.27</v>
      </c>
      <c r="J723" s="213">
        <v>57950.0</v>
      </c>
      <c r="K723" s="213">
        <v>0.0</v>
      </c>
      <c r="L723" s="213">
        <v>121546.0</v>
      </c>
      <c r="M723" s="210" t="s">
        <v>18</v>
      </c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16"/>
      <c r="B724" s="16"/>
      <c r="C724" s="16"/>
      <c r="D724" s="210">
        <v>45604.0</v>
      </c>
      <c r="E724" s="210">
        <v>45635.0</v>
      </c>
      <c r="F724" s="219">
        <v>285.0</v>
      </c>
      <c r="G724" s="219">
        <v>267.0</v>
      </c>
      <c r="H724" s="219">
        <v>18.0</v>
      </c>
      <c r="I724" s="219">
        <v>999.33</v>
      </c>
      <c r="J724" s="213">
        <v>19350.0</v>
      </c>
      <c r="K724" s="213">
        <v>0.0</v>
      </c>
      <c r="L724" s="213">
        <v>40936.0</v>
      </c>
      <c r="M724" s="210">
        <v>45654.0</v>
      </c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16"/>
      <c r="B725" s="16"/>
      <c r="C725" s="16"/>
      <c r="D725" s="210">
        <v>45636.0</v>
      </c>
      <c r="E725" s="210">
        <v>45665.0</v>
      </c>
      <c r="F725" s="219">
        <v>302.0</v>
      </c>
      <c r="G725" s="219">
        <v>285.0</v>
      </c>
      <c r="H725" s="219">
        <v>17.0</v>
      </c>
      <c r="I725" s="219">
        <v>1008.75</v>
      </c>
      <c r="J725" s="213">
        <v>19400.0</v>
      </c>
      <c r="K725" s="213">
        <v>0.0</v>
      </c>
      <c r="L725" s="213">
        <v>40012.0</v>
      </c>
      <c r="M725" s="210">
        <v>45682.0</v>
      </c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12"/>
      <c r="B726" s="12"/>
      <c r="C726" s="12"/>
      <c r="D726" s="210"/>
      <c r="E726" s="210"/>
      <c r="F726" s="219"/>
      <c r="G726" s="219"/>
      <c r="H726" s="219"/>
      <c r="I726" s="219"/>
      <c r="J726" s="213"/>
      <c r="K726" s="213"/>
      <c r="L726" s="213"/>
      <c r="M726" s="210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158"/>
      <c r="B727" s="158"/>
      <c r="C727" s="215"/>
      <c r="D727" s="34"/>
      <c r="E727" s="216"/>
      <c r="F727" s="217"/>
      <c r="G727" s="217"/>
      <c r="H727" s="217"/>
      <c r="I727" s="217"/>
      <c r="J727" s="218"/>
      <c r="K727" s="24"/>
      <c r="L727" s="24"/>
      <c r="M727" s="2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4.25" customHeight="1">
      <c r="A728" s="206" t="s">
        <v>81</v>
      </c>
      <c r="B728" s="207" t="s">
        <v>94</v>
      </c>
      <c r="C728" s="207" t="s">
        <v>95</v>
      </c>
      <c r="D728" s="220" t="s">
        <v>22</v>
      </c>
      <c r="E728" s="208" t="s">
        <v>23</v>
      </c>
      <c r="F728" s="207" t="s">
        <v>4</v>
      </c>
      <c r="G728" s="207" t="s">
        <v>5</v>
      </c>
      <c r="H728" s="207" t="s">
        <v>6</v>
      </c>
      <c r="I728" s="207" t="s">
        <v>7</v>
      </c>
      <c r="J728" s="209" t="s">
        <v>8</v>
      </c>
      <c r="K728" s="209" t="s">
        <v>9</v>
      </c>
      <c r="L728" s="209" t="s">
        <v>10</v>
      </c>
      <c r="M728" s="208" t="s">
        <v>11</v>
      </c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34.5" customHeight="1">
      <c r="A729" s="16"/>
      <c r="B729" s="16"/>
      <c r="C729" s="16"/>
      <c r="D729" s="59"/>
      <c r="E729" s="12"/>
      <c r="F729" s="12"/>
      <c r="G729" s="12"/>
      <c r="H729" s="12"/>
      <c r="I729" s="12"/>
      <c r="J729" s="12"/>
      <c r="K729" s="12"/>
      <c r="L729" s="12"/>
      <c r="M729" s="12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4.25" customHeight="1">
      <c r="A730" s="16"/>
      <c r="B730" s="16"/>
      <c r="C730" s="16"/>
      <c r="D730" s="210">
        <v>45240.0</v>
      </c>
      <c r="E730" s="210">
        <v>45300.0</v>
      </c>
      <c r="F730" s="211">
        <v>95.0</v>
      </c>
      <c r="G730" s="211">
        <v>58.0</v>
      </c>
      <c r="H730" s="211">
        <v>37.0</v>
      </c>
      <c r="I730" s="211">
        <v>933.58</v>
      </c>
      <c r="J730" s="212">
        <v>36900.0</v>
      </c>
      <c r="K730" s="213">
        <v>0.0</v>
      </c>
      <c r="L730" s="213">
        <v>5681.0</v>
      </c>
      <c r="M730" s="210">
        <v>45343.0</v>
      </c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4.25" customHeight="1">
      <c r="A731" s="16"/>
      <c r="B731" s="16"/>
      <c r="C731" s="16"/>
      <c r="D731" s="210">
        <v>45301.0</v>
      </c>
      <c r="E731" s="210">
        <v>45359.0</v>
      </c>
      <c r="F731" s="211">
        <v>131.0</v>
      </c>
      <c r="G731" s="211">
        <v>95.0</v>
      </c>
      <c r="H731" s="211">
        <v>36.0</v>
      </c>
      <c r="I731" s="211">
        <v>968.85</v>
      </c>
      <c r="J731" s="212">
        <v>37400.0</v>
      </c>
      <c r="K731" s="213">
        <v>0.0</v>
      </c>
      <c r="L731" s="213">
        <v>72279.0</v>
      </c>
      <c r="M731" s="210">
        <v>45399.0</v>
      </c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4.25" customHeight="1">
      <c r="A732" s="16"/>
      <c r="B732" s="16"/>
      <c r="C732" s="16"/>
      <c r="D732" s="210">
        <v>45360.0</v>
      </c>
      <c r="E732" s="210">
        <v>45421.0</v>
      </c>
      <c r="F732" s="211">
        <v>167.0</v>
      </c>
      <c r="G732" s="211">
        <v>131.0</v>
      </c>
      <c r="H732" s="211">
        <v>36.0</v>
      </c>
      <c r="I732" s="211">
        <v>982.775</v>
      </c>
      <c r="J732" s="212">
        <v>38080.0</v>
      </c>
      <c r="K732" s="213">
        <v>0.0</v>
      </c>
      <c r="L732" s="213">
        <v>80536.0</v>
      </c>
      <c r="M732" s="210">
        <v>45463.0</v>
      </c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4.25" customHeight="1">
      <c r="A733" s="16"/>
      <c r="B733" s="16"/>
      <c r="C733" s="16"/>
      <c r="D733" s="210">
        <v>45422.0</v>
      </c>
      <c r="E733" s="210">
        <v>45482.0</v>
      </c>
      <c r="F733" s="211">
        <v>206.0</v>
      </c>
      <c r="G733" s="211">
        <v>167.0</v>
      </c>
      <c r="H733" s="211">
        <v>39.0</v>
      </c>
      <c r="I733" s="211">
        <v>1022.8</v>
      </c>
      <c r="J733" s="212">
        <v>38460.0</v>
      </c>
      <c r="K733" s="213">
        <v>0.0</v>
      </c>
      <c r="L733" s="213">
        <v>86328.0</v>
      </c>
      <c r="M733" s="210">
        <v>45525.0</v>
      </c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4.25" customHeight="1">
      <c r="A734" s="16"/>
      <c r="B734" s="16"/>
      <c r="C734" s="16"/>
      <c r="D734" s="210">
        <v>45483.0</v>
      </c>
      <c r="E734" s="210">
        <v>45544.0</v>
      </c>
      <c r="F734" s="211">
        <v>244.0</v>
      </c>
      <c r="G734" s="211">
        <v>206.0</v>
      </c>
      <c r="H734" s="211">
        <v>38.0</v>
      </c>
      <c r="I734" s="211">
        <v>931.81</v>
      </c>
      <c r="J734" s="212">
        <v>38660.0</v>
      </c>
      <c r="K734" s="213">
        <v>0.0</v>
      </c>
      <c r="L734" s="213">
        <v>81151.0</v>
      </c>
      <c r="M734" s="210">
        <v>45584.0</v>
      </c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4.25" customHeight="1">
      <c r="A735" s="16"/>
      <c r="B735" s="16"/>
      <c r="C735" s="16"/>
      <c r="D735" s="210">
        <v>45545.0</v>
      </c>
      <c r="E735" s="210">
        <v>45605.0</v>
      </c>
      <c r="F735" s="211">
        <v>291.0</v>
      </c>
      <c r="G735" s="211">
        <v>244.0</v>
      </c>
      <c r="H735" s="211">
        <v>47.0</v>
      </c>
      <c r="I735" s="211">
        <v>928.27</v>
      </c>
      <c r="J735" s="212">
        <v>38760.0</v>
      </c>
      <c r="K735" s="213">
        <v>0.0</v>
      </c>
      <c r="L735" s="213">
        <v>91115.0</v>
      </c>
      <c r="M735" s="210">
        <v>45647.0</v>
      </c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4.25" customHeight="1">
      <c r="A736" s="16"/>
      <c r="B736" s="16"/>
      <c r="C736" s="16"/>
      <c r="D736" s="210">
        <v>45606.0</v>
      </c>
      <c r="E736" s="210">
        <v>45668.0</v>
      </c>
      <c r="F736" s="221" t="s">
        <v>96</v>
      </c>
      <c r="G736" s="211"/>
      <c r="H736" s="211"/>
      <c r="I736" s="211"/>
      <c r="J736" s="212"/>
      <c r="K736" s="213"/>
      <c r="L736" s="213"/>
      <c r="M736" s="210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4.25" customHeight="1">
      <c r="A737" s="16"/>
      <c r="B737" s="16"/>
      <c r="C737" s="16"/>
      <c r="D737" s="210"/>
      <c r="E737" s="210"/>
      <c r="F737" s="211"/>
      <c r="G737" s="211"/>
      <c r="H737" s="211"/>
      <c r="I737" s="211"/>
      <c r="J737" s="212"/>
      <c r="K737" s="213"/>
      <c r="L737" s="213"/>
      <c r="M737" s="210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4.25" customHeight="1">
      <c r="A738" s="12"/>
      <c r="B738" s="12"/>
      <c r="C738" s="12"/>
      <c r="D738" s="210"/>
      <c r="E738" s="210"/>
      <c r="F738" s="211"/>
      <c r="G738" s="211"/>
      <c r="H738" s="211"/>
      <c r="I738" s="211"/>
      <c r="J738" s="212"/>
      <c r="K738" s="213"/>
      <c r="L738" s="213"/>
      <c r="M738" s="210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4.25" customHeight="1">
      <c r="A739" s="164"/>
      <c r="P739" s="164"/>
      <c r="Q739" s="164"/>
      <c r="R739" s="164"/>
      <c r="S739" s="164"/>
      <c r="T739" s="164"/>
      <c r="U739" s="164"/>
      <c r="V739" s="164"/>
      <c r="W739" s="164"/>
      <c r="X739" s="164"/>
      <c r="Y739" s="164"/>
      <c r="Z739" s="164"/>
    </row>
    <row r="740" ht="14.25" customHeight="1">
      <c r="A740" s="206" t="s">
        <v>81</v>
      </c>
      <c r="B740" s="207">
        <v>229534.0</v>
      </c>
      <c r="C740" s="207" t="s">
        <v>97</v>
      </c>
      <c r="D740" s="220" t="s">
        <v>22</v>
      </c>
      <c r="E740" s="208" t="s">
        <v>23</v>
      </c>
      <c r="F740" s="207" t="s">
        <v>4</v>
      </c>
      <c r="G740" s="207" t="s">
        <v>5</v>
      </c>
      <c r="H740" s="207" t="s">
        <v>6</v>
      </c>
      <c r="I740" s="207" t="s">
        <v>7</v>
      </c>
      <c r="J740" s="209" t="s">
        <v>8</v>
      </c>
      <c r="K740" s="209" t="s">
        <v>9</v>
      </c>
      <c r="L740" s="209" t="s">
        <v>10</v>
      </c>
      <c r="M740" s="208" t="s">
        <v>11</v>
      </c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34.5" customHeight="1">
      <c r="A741" s="16"/>
      <c r="B741" s="16"/>
      <c r="C741" s="16"/>
      <c r="D741" s="59"/>
      <c r="E741" s="12"/>
      <c r="F741" s="12"/>
      <c r="G741" s="12"/>
      <c r="H741" s="12"/>
      <c r="I741" s="12"/>
      <c r="J741" s="12"/>
      <c r="K741" s="12"/>
      <c r="L741" s="12"/>
      <c r="M741" s="12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16"/>
      <c r="B742" s="16"/>
      <c r="C742" s="16"/>
      <c r="D742" s="210">
        <v>45240.0</v>
      </c>
      <c r="E742" s="210">
        <v>45300.0</v>
      </c>
      <c r="F742" s="211">
        <v>2234.0</v>
      </c>
      <c r="G742" s="211">
        <v>2234.0</v>
      </c>
      <c r="H742" s="211">
        <v>0.0</v>
      </c>
      <c r="I742" s="211">
        <v>933.58</v>
      </c>
      <c r="J742" s="212">
        <v>36900.0</v>
      </c>
      <c r="K742" s="213">
        <v>19620.0</v>
      </c>
      <c r="L742" s="213">
        <v>56520.0</v>
      </c>
      <c r="M742" s="210">
        <v>45343.0</v>
      </c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16"/>
      <c r="B743" s="16"/>
      <c r="C743" s="16"/>
      <c r="D743" s="210">
        <v>45301.0</v>
      </c>
      <c r="E743" s="210">
        <v>45359.0</v>
      </c>
      <c r="F743" s="211">
        <v>2241.0</v>
      </c>
      <c r="G743" s="211">
        <v>2234.0</v>
      </c>
      <c r="H743" s="211">
        <v>7.0</v>
      </c>
      <c r="I743" s="211">
        <v>968.85</v>
      </c>
      <c r="J743" s="212">
        <v>74300.0</v>
      </c>
      <c r="K743" s="213">
        <v>39541.0</v>
      </c>
      <c r="L743" s="213">
        <v>120623.0</v>
      </c>
      <c r="M743" s="210">
        <v>45399.0</v>
      </c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16"/>
      <c r="B744" s="16"/>
      <c r="C744" s="16"/>
      <c r="D744" s="210">
        <v>45360.0</v>
      </c>
      <c r="E744" s="210">
        <v>45421.0</v>
      </c>
      <c r="F744" s="211">
        <v>2243.0</v>
      </c>
      <c r="G744" s="211">
        <v>2241.0</v>
      </c>
      <c r="H744" s="211">
        <v>2.0</v>
      </c>
      <c r="I744" s="211">
        <v>982.77</v>
      </c>
      <c r="J744" s="212">
        <v>38080.0</v>
      </c>
      <c r="K744" s="213">
        <v>20232.0</v>
      </c>
      <c r="L744" s="213">
        <v>60278.0</v>
      </c>
      <c r="M744" s="210">
        <v>45462.0</v>
      </c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16"/>
      <c r="B745" s="16"/>
      <c r="C745" s="16"/>
      <c r="D745" s="210">
        <v>45422.0</v>
      </c>
      <c r="E745" s="210">
        <v>45482.0</v>
      </c>
      <c r="F745" s="211">
        <v>1966.0</v>
      </c>
      <c r="G745" s="211">
        <v>2243.0</v>
      </c>
      <c r="H745" s="211">
        <v>0.0</v>
      </c>
      <c r="I745" s="211">
        <v>1022.8</v>
      </c>
      <c r="J745" s="212">
        <v>76540.0</v>
      </c>
      <c r="K745" s="213">
        <v>40801.0</v>
      </c>
      <c r="L745" s="213">
        <v>119421.0</v>
      </c>
      <c r="M745" s="210" t="s">
        <v>18</v>
      </c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16"/>
      <c r="B746" s="16"/>
      <c r="C746" s="16"/>
      <c r="D746" s="210">
        <v>45483.0</v>
      </c>
      <c r="E746" s="210">
        <v>45544.0</v>
      </c>
      <c r="F746" s="211">
        <v>2246.0</v>
      </c>
      <c r="G746" s="211">
        <v>1966.0</v>
      </c>
      <c r="H746" s="211">
        <v>3.0</v>
      </c>
      <c r="I746" s="211">
        <v>931.81</v>
      </c>
      <c r="J746" s="212">
        <v>115200.0</v>
      </c>
      <c r="K746" s="213">
        <v>61277.0</v>
      </c>
      <c r="L746" s="213">
        <v>181441.0</v>
      </c>
      <c r="M746" s="210" t="s">
        <v>18</v>
      </c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16"/>
      <c r="B747" s="16"/>
      <c r="C747" s="16"/>
      <c r="D747" s="210">
        <v>45545.0</v>
      </c>
      <c r="E747" s="210">
        <v>45605.0</v>
      </c>
      <c r="F747" s="211">
        <v>2246.0</v>
      </c>
      <c r="G747" s="211">
        <v>2246.0</v>
      </c>
      <c r="H747" s="211">
        <v>0.0</v>
      </c>
      <c r="I747" s="211">
        <v>928.27</v>
      </c>
      <c r="J747" s="212">
        <v>38760.0</v>
      </c>
      <c r="K747" s="213">
        <v>20399.0</v>
      </c>
      <c r="L747" s="213">
        <v>59159.0</v>
      </c>
      <c r="M747" s="210">
        <v>45647.0</v>
      </c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16"/>
      <c r="B748" s="16"/>
      <c r="C748" s="16"/>
      <c r="D748" s="44">
        <v>45606.0</v>
      </c>
      <c r="E748" s="44">
        <v>45668.0</v>
      </c>
      <c r="F748" s="222" t="s">
        <v>91</v>
      </c>
      <c r="G748" s="211"/>
      <c r="H748" s="211"/>
      <c r="I748" s="211"/>
      <c r="J748" s="212"/>
      <c r="K748" s="213"/>
      <c r="L748" s="213"/>
      <c r="M748" s="210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16"/>
      <c r="B749" s="16"/>
      <c r="C749" s="16"/>
      <c r="D749" s="210"/>
      <c r="E749" s="210"/>
      <c r="F749" s="211"/>
      <c r="G749" s="211"/>
      <c r="H749" s="211"/>
      <c r="I749" s="211"/>
      <c r="J749" s="212"/>
      <c r="K749" s="213"/>
      <c r="L749" s="213"/>
      <c r="M749" s="210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12"/>
      <c r="B750" s="12"/>
      <c r="C750" s="12"/>
      <c r="D750" s="210"/>
      <c r="E750" s="210"/>
      <c r="F750" s="211"/>
      <c r="G750" s="211"/>
      <c r="H750" s="211"/>
      <c r="I750" s="211"/>
      <c r="J750" s="212"/>
      <c r="K750" s="213"/>
      <c r="L750" s="213"/>
      <c r="M750" s="210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164" t="s">
        <v>98</v>
      </c>
      <c r="P751" s="158"/>
      <c r="Q751" s="158"/>
      <c r="R751" s="158"/>
      <c r="S751" s="158"/>
      <c r="T751" s="158"/>
      <c r="U751" s="158"/>
      <c r="V751" s="158"/>
      <c r="W751" s="158"/>
      <c r="X751" s="158"/>
      <c r="Y751" s="158"/>
      <c r="Z751" s="158"/>
    </row>
    <row r="752" ht="14.25" customHeight="1">
      <c r="A752" s="223" t="s">
        <v>99</v>
      </c>
      <c r="B752" s="224" t="s">
        <v>100</v>
      </c>
      <c r="C752" s="224" t="s">
        <v>101</v>
      </c>
      <c r="D752" s="225" t="s">
        <v>22</v>
      </c>
      <c r="E752" s="225" t="s">
        <v>23</v>
      </c>
      <c r="F752" s="224" t="s">
        <v>4</v>
      </c>
      <c r="G752" s="224" t="s">
        <v>5</v>
      </c>
      <c r="H752" s="224" t="s">
        <v>6</v>
      </c>
      <c r="I752" s="224" t="s">
        <v>7</v>
      </c>
      <c r="J752" s="226" t="s">
        <v>8</v>
      </c>
      <c r="K752" s="226" t="s">
        <v>9</v>
      </c>
      <c r="L752" s="226" t="s">
        <v>10</v>
      </c>
      <c r="M752" s="225" t="s">
        <v>11</v>
      </c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33.75" customHeight="1">
      <c r="A753" s="16"/>
      <c r="B753" s="16"/>
      <c r="C753" s="16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16"/>
      <c r="B754" s="16"/>
      <c r="C754" s="16"/>
      <c r="D754" s="227">
        <v>45247.0</v>
      </c>
      <c r="E754" s="227">
        <v>45306.0</v>
      </c>
      <c r="F754" s="228">
        <v>15315.1</v>
      </c>
      <c r="G754" s="228">
        <v>15220.38</v>
      </c>
      <c r="H754" s="228">
        <v>3789.0</v>
      </c>
      <c r="I754" s="228">
        <v>867.74</v>
      </c>
      <c r="J754" s="229">
        <v>81166.0</v>
      </c>
      <c r="K754" s="230">
        <v>0.0</v>
      </c>
      <c r="L754" s="230">
        <v>3327919.0</v>
      </c>
      <c r="M754" s="227">
        <v>45344.0</v>
      </c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16"/>
      <c r="B755" s="16"/>
      <c r="C755" s="16"/>
      <c r="D755" s="227">
        <v>45307.0</v>
      </c>
      <c r="E755" s="227">
        <v>45364.0</v>
      </c>
      <c r="F755" s="228">
        <v>15401.4</v>
      </c>
      <c r="G755" s="228">
        <v>15315.1</v>
      </c>
      <c r="H755" s="228">
        <v>3452.0</v>
      </c>
      <c r="I755" s="228">
        <v>911.34</v>
      </c>
      <c r="J755" s="229">
        <v>84205.0</v>
      </c>
      <c r="K755" s="230">
        <v>0.0</v>
      </c>
      <c r="L755" s="230">
        <v>3859371.0</v>
      </c>
      <c r="M755" s="227">
        <v>45408.0</v>
      </c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16"/>
      <c r="B756" s="16"/>
      <c r="C756" s="16"/>
      <c r="D756" s="227">
        <v>45365.0</v>
      </c>
      <c r="E756" s="227">
        <v>45428.0</v>
      </c>
      <c r="F756" s="228">
        <v>15496.089</v>
      </c>
      <c r="G756" s="228">
        <v>15401.4</v>
      </c>
      <c r="H756" s="228">
        <v>3788.0</v>
      </c>
      <c r="I756" s="228">
        <v>924.99</v>
      </c>
      <c r="J756" s="229">
        <v>89343.0</v>
      </c>
      <c r="K756" s="230">
        <v>0.0</v>
      </c>
      <c r="L756" s="230">
        <v>4093889.0</v>
      </c>
      <c r="M756" s="227">
        <v>45471.0</v>
      </c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16"/>
      <c r="B757" s="16"/>
      <c r="C757" s="16"/>
      <c r="D757" s="227">
        <v>45431.0</v>
      </c>
      <c r="E757" s="227">
        <v>45488.0</v>
      </c>
      <c r="F757" s="228">
        <v>15593.34</v>
      </c>
      <c r="G757" s="228">
        <v>15496.089</v>
      </c>
      <c r="H757" s="228">
        <v>3890.0</v>
      </c>
      <c r="I757" s="228">
        <v>964.5</v>
      </c>
      <c r="J757" s="229">
        <v>89590.0</v>
      </c>
      <c r="K757" s="230">
        <v>0.0</v>
      </c>
      <c r="L757" s="230">
        <v>4591884.0</v>
      </c>
      <c r="M757" s="227">
        <v>45531.0</v>
      </c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16"/>
      <c r="B758" s="16"/>
      <c r="C758" s="16"/>
      <c r="D758" s="227">
        <v>45489.0</v>
      </c>
      <c r="E758" s="227">
        <v>45549.0</v>
      </c>
      <c r="F758" s="228">
        <v>15680.06</v>
      </c>
      <c r="G758" s="228">
        <v>15593.34</v>
      </c>
      <c r="H758" s="228">
        <v>3469.0</v>
      </c>
      <c r="I758" s="228">
        <v>874.11</v>
      </c>
      <c r="J758" s="229">
        <v>90247.0</v>
      </c>
      <c r="K758" s="230">
        <v>0.0</v>
      </c>
      <c r="L758" s="230">
        <v>3729000.0</v>
      </c>
      <c r="M758" s="227">
        <v>45593.0</v>
      </c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16"/>
      <c r="B759" s="16"/>
      <c r="C759" s="16"/>
      <c r="D759" s="227">
        <v>45550.0</v>
      </c>
      <c r="E759" s="227">
        <v>45612.0</v>
      </c>
      <c r="F759" s="228">
        <v>15766.84</v>
      </c>
      <c r="G759" s="228">
        <v>15680.06</v>
      </c>
      <c r="H759" s="228">
        <v>3471.0</v>
      </c>
      <c r="I759" s="228">
        <v>879.4</v>
      </c>
      <c r="J759" s="229">
        <v>90013.0</v>
      </c>
      <c r="K759" s="230">
        <v>0.0</v>
      </c>
      <c r="L759" s="230">
        <v>3752929.0</v>
      </c>
      <c r="M759" s="227">
        <v>45652.0</v>
      </c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16"/>
      <c r="B760" s="16"/>
      <c r="C760" s="16"/>
      <c r="D760" s="227">
        <v>45613.0</v>
      </c>
      <c r="E760" s="227">
        <v>45673.0</v>
      </c>
      <c r="F760" s="228" t="s">
        <v>102</v>
      </c>
      <c r="G760" s="228"/>
      <c r="H760" s="228"/>
      <c r="I760" s="228"/>
      <c r="J760" s="229"/>
      <c r="K760" s="230"/>
      <c r="L760" s="230"/>
      <c r="M760" s="227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16"/>
      <c r="B761" s="16"/>
      <c r="C761" s="16"/>
      <c r="D761" s="227"/>
      <c r="E761" s="227"/>
      <c r="F761" s="228"/>
      <c r="G761" s="228"/>
      <c r="H761" s="228"/>
      <c r="I761" s="228"/>
      <c r="J761" s="229"/>
      <c r="K761" s="230"/>
      <c r="L761" s="230"/>
      <c r="M761" s="227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16"/>
      <c r="B762" s="16"/>
      <c r="C762" s="16"/>
      <c r="D762" s="227"/>
      <c r="E762" s="227"/>
      <c r="F762" s="228"/>
      <c r="G762" s="228"/>
      <c r="H762" s="228"/>
      <c r="I762" s="228"/>
      <c r="J762" s="229"/>
      <c r="K762" s="230"/>
      <c r="L762" s="230"/>
      <c r="M762" s="227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16"/>
      <c r="B763" s="16"/>
      <c r="C763" s="16"/>
      <c r="D763" s="227"/>
      <c r="E763" s="227"/>
      <c r="F763" s="228"/>
      <c r="G763" s="228"/>
      <c r="H763" s="228"/>
      <c r="I763" s="228"/>
      <c r="J763" s="229"/>
      <c r="K763" s="230"/>
      <c r="L763" s="230"/>
      <c r="M763" s="227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16"/>
      <c r="B764" s="16"/>
      <c r="C764" s="16"/>
      <c r="D764" s="227"/>
      <c r="E764" s="227"/>
      <c r="F764" s="228"/>
      <c r="G764" s="228"/>
      <c r="H764" s="228"/>
      <c r="I764" s="228"/>
      <c r="J764" s="229"/>
      <c r="K764" s="230"/>
      <c r="L764" s="230"/>
      <c r="M764" s="227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12"/>
      <c r="B765" s="12"/>
      <c r="C765" s="12"/>
      <c r="D765" s="227"/>
      <c r="E765" s="227"/>
      <c r="F765" s="228"/>
      <c r="G765" s="228"/>
      <c r="H765" s="228"/>
      <c r="I765" s="228"/>
      <c r="J765" s="229"/>
      <c r="K765" s="230"/>
      <c r="L765" s="230"/>
      <c r="M765" s="227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231"/>
      <c r="B766" s="232"/>
      <c r="C766" s="232"/>
      <c r="D766" s="66"/>
      <c r="E766" s="66"/>
      <c r="F766" s="217"/>
      <c r="G766" s="217"/>
      <c r="H766" s="217"/>
      <c r="I766" s="217"/>
      <c r="J766" s="218"/>
      <c r="K766" s="24"/>
      <c r="L766" s="24"/>
      <c r="M766" s="2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231"/>
      <c r="B767" s="232"/>
      <c r="C767" s="232"/>
      <c r="D767" s="66"/>
      <c r="E767" s="66"/>
      <c r="F767" s="217"/>
      <c r="G767" s="217"/>
      <c r="H767" s="217"/>
      <c r="I767" s="217"/>
      <c r="J767" s="218"/>
      <c r="K767" s="24"/>
      <c r="L767" s="24"/>
      <c r="M767" s="2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231"/>
      <c r="B768" s="232"/>
      <c r="C768" s="232"/>
      <c r="D768" s="66"/>
      <c r="E768" s="66"/>
      <c r="F768" s="217"/>
      <c r="G768" s="217"/>
      <c r="H768" s="217"/>
      <c r="I768" s="217"/>
      <c r="J768" s="218"/>
      <c r="K768" s="24"/>
      <c r="L768" s="24"/>
      <c r="M768" s="2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231"/>
      <c r="B769" s="232"/>
      <c r="C769" s="232"/>
      <c r="D769" s="66"/>
      <c r="E769" s="66"/>
      <c r="F769" s="217"/>
      <c r="G769" s="217"/>
      <c r="H769" s="217"/>
      <c r="I769" s="217"/>
      <c r="J769" s="218"/>
      <c r="K769" s="24"/>
      <c r="L769" s="24"/>
      <c r="M769" s="2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231"/>
      <c r="B770" s="232"/>
      <c r="C770" s="232"/>
      <c r="D770" s="66"/>
      <c r="E770" s="66"/>
      <c r="F770" s="217"/>
      <c r="G770" s="217"/>
      <c r="H770" s="217"/>
      <c r="I770" s="217"/>
      <c r="J770" s="218"/>
      <c r="K770" s="24"/>
      <c r="L770" s="24"/>
      <c r="M770" s="2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231"/>
      <c r="B771" s="232"/>
      <c r="C771" s="232"/>
      <c r="D771" s="66"/>
      <c r="E771" s="66"/>
      <c r="F771" s="217"/>
      <c r="G771" s="217"/>
      <c r="H771" s="217"/>
      <c r="I771" s="217"/>
      <c r="J771" s="218"/>
      <c r="K771" s="24"/>
      <c r="L771" s="24"/>
      <c r="M771" s="2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231"/>
      <c r="B772" s="232"/>
      <c r="C772" s="232"/>
      <c r="D772" s="66"/>
      <c r="E772" s="66"/>
      <c r="F772" s="217"/>
      <c r="G772" s="217"/>
      <c r="H772" s="217"/>
      <c r="I772" s="217"/>
      <c r="J772" s="218"/>
      <c r="K772" s="24"/>
      <c r="L772" s="24"/>
      <c r="M772" s="2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231"/>
      <c r="B773" s="232"/>
      <c r="C773" s="232"/>
      <c r="D773" s="66"/>
      <c r="E773" s="66"/>
      <c r="F773" s="217"/>
      <c r="G773" s="217"/>
      <c r="H773" s="217"/>
      <c r="I773" s="217"/>
      <c r="J773" s="218"/>
      <c r="K773" s="24"/>
      <c r="L773" s="24"/>
      <c r="M773" s="2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231"/>
      <c r="B774" s="232"/>
      <c r="C774" s="232"/>
      <c r="D774" s="66"/>
      <c r="E774" s="66"/>
      <c r="F774" s="217"/>
      <c r="G774" s="217"/>
      <c r="H774" s="217"/>
      <c r="I774" s="217"/>
      <c r="J774" s="218"/>
      <c r="K774" s="24"/>
      <c r="L774" s="24"/>
      <c r="M774" s="2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231"/>
      <c r="B775" s="232"/>
      <c r="C775" s="232"/>
      <c r="D775" s="66"/>
      <c r="E775" s="66"/>
      <c r="F775" s="217"/>
      <c r="G775" s="217"/>
      <c r="H775" s="217"/>
      <c r="I775" s="217"/>
      <c r="J775" s="218"/>
      <c r="K775" s="24"/>
      <c r="L775" s="24"/>
      <c r="M775" s="2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231"/>
      <c r="B776" s="232"/>
      <c r="C776" s="232"/>
      <c r="D776" s="66"/>
      <c r="E776" s="66"/>
      <c r="F776" s="217"/>
      <c r="G776" s="217"/>
      <c r="H776" s="217"/>
      <c r="I776" s="217"/>
      <c r="J776" s="218"/>
      <c r="K776" s="24"/>
      <c r="L776" s="24"/>
      <c r="M776" s="2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231"/>
      <c r="B777" s="232"/>
      <c r="C777" s="232"/>
      <c r="D777" s="66"/>
      <c r="E777" s="66"/>
      <c r="F777" s="217"/>
      <c r="G777" s="217"/>
      <c r="H777" s="217"/>
      <c r="I777" s="217"/>
      <c r="J777" s="218"/>
      <c r="K777" s="24"/>
      <c r="L777" s="24"/>
      <c r="M777" s="2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231"/>
      <c r="B778" s="232"/>
      <c r="C778" s="232"/>
      <c r="D778" s="66"/>
      <c r="E778" s="66"/>
      <c r="F778" s="217"/>
      <c r="G778" s="217"/>
      <c r="H778" s="217"/>
      <c r="I778" s="217"/>
      <c r="J778" s="218"/>
      <c r="K778" s="24"/>
      <c r="L778" s="24"/>
      <c r="M778" s="2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231"/>
      <c r="B779" s="232"/>
      <c r="C779" s="232"/>
      <c r="D779" s="66"/>
      <c r="E779" s="66"/>
      <c r="F779" s="217"/>
      <c r="G779" s="217"/>
      <c r="H779" s="217"/>
      <c r="I779" s="217"/>
      <c r="J779" s="218"/>
      <c r="K779" s="24"/>
      <c r="L779" s="24"/>
      <c r="M779" s="2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231"/>
      <c r="B780" s="232"/>
      <c r="C780" s="232"/>
      <c r="D780" s="66"/>
      <c r="E780" s="66"/>
      <c r="F780" s="217"/>
      <c r="G780" s="217"/>
      <c r="H780" s="217"/>
      <c r="I780" s="217"/>
      <c r="J780" s="218"/>
      <c r="K780" s="24"/>
      <c r="L780" s="24"/>
      <c r="M780" s="2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231"/>
      <c r="B781" s="232"/>
      <c r="C781" s="232"/>
      <c r="D781" s="66"/>
      <c r="E781" s="66"/>
      <c r="F781" s="217"/>
      <c r="G781" s="217"/>
      <c r="H781" s="217"/>
      <c r="I781" s="217"/>
      <c r="J781" s="218"/>
      <c r="K781" s="24"/>
      <c r="L781" s="24"/>
      <c r="M781" s="2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231"/>
      <c r="B782" s="232"/>
      <c r="C782" s="232"/>
      <c r="D782" s="66"/>
      <c r="E782" s="66"/>
      <c r="F782" s="217"/>
      <c r="G782" s="217"/>
      <c r="H782" s="217"/>
      <c r="I782" s="217"/>
      <c r="J782" s="218"/>
      <c r="K782" s="24"/>
      <c r="L782" s="24"/>
      <c r="M782" s="2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231"/>
      <c r="B783" s="232"/>
      <c r="C783" s="232"/>
      <c r="D783" s="66"/>
      <c r="E783" s="66"/>
      <c r="F783" s="217"/>
      <c r="G783" s="217"/>
      <c r="H783" s="217"/>
      <c r="I783" s="217"/>
      <c r="J783" s="218"/>
      <c r="K783" s="24"/>
      <c r="L783" s="24"/>
      <c r="M783" s="2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231"/>
      <c r="B784" s="232"/>
      <c r="C784" s="232"/>
      <c r="D784" s="66"/>
      <c r="E784" s="66"/>
      <c r="F784" s="217"/>
      <c r="G784" s="217"/>
      <c r="H784" s="217"/>
      <c r="I784" s="217"/>
      <c r="J784" s="218"/>
      <c r="K784" s="24"/>
      <c r="L784" s="24"/>
      <c r="M784" s="2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231"/>
      <c r="B785" s="232"/>
      <c r="C785" s="232"/>
      <c r="D785" s="66"/>
      <c r="E785" s="66"/>
      <c r="F785" s="217"/>
      <c r="G785" s="217"/>
      <c r="H785" s="217"/>
      <c r="I785" s="217"/>
      <c r="J785" s="218"/>
      <c r="K785" s="24"/>
      <c r="L785" s="24"/>
      <c r="M785" s="2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231"/>
      <c r="B786" s="232"/>
      <c r="C786" s="232"/>
      <c r="D786" s="66"/>
      <c r="E786" s="66"/>
      <c r="F786" s="217"/>
      <c r="G786" s="217"/>
      <c r="H786" s="217"/>
      <c r="I786" s="217"/>
      <c r="J786" s="218"/>
      <c r="K786" s="24"/>
      <c r="L786" s="24"/>
      <c r="M786" s="2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231"/>
      <c r="B787" s="232"/>
      <c r="C787" s="232"/>
      <c r="D787" s="66"/>
      <c r="E787" s="66"/>
      <c r="F787" s="217"/>
      <c r="G787" s="217"/>
      <c r="H787" s="217"/>
      <c r="I787" s="217"/>
      <c r="J787" s="218"/>
      <c r="K787" s="24"/>
      <c r="L787" s="24"/>
      <c r="M787" s="2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231"/>
      <c r="B788" s="232"/>
      <c r="C788" s="232"/>
      <c r="D788" s="66"/>
      <c r="E788" s="66"/>
      <c r="F788" s="217"/>
      <c r="G788" s="217"/>
      <c r="H788" s="217"/>
      <c r="I788" s="217"/>
      <c r="J788" s="218"/>
      <c r="K788" s="24"/>
      <c r="L788" s="24"/>
      <c r="M788" s="2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231"/>
      <c r="B789" s="232"/>
      <c r="C789" s="232"/>
      <c r="D789" s="66"/>
      <c r="E789" s="66"/>
      <c r="F789" s="217"/>
      <c r="G789" s="217"/>
      <c r="H789" s="217"/>
      <c r="I789" s="217"/>
      <c r="J789" s="218"/>
      <c r="K789" s="24"/>
      <c r="L789" s="24"/>
      <c r="M789" s="2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231"/>
      <c r="B790" s="232"/>
      <c r="C790" s="232"/>
      <c r="D790" s="66"/>
      <c r="E790" s="66"/>
      <c r="F790" s="217"/>
      <c r="G790" s="217"/>
      <c r="H790" s="217"/>
      <c r="I790" s="217"/>
      <c r="J790" s="218"/>
      <c r="K790" s="24"/>
      <c r="L790" s="24"/>
      <c r="M790" s="2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231"/>
      <c r="B791" s="232"/>
      <c r="C791" s="232"/>
      <c r="D791" s="66"/>
      <c r="E791" s="66"/>
      <c r="F791" s="217"/>
      <c r="G791" s="217"/>
      <c r="H791" s="217"/>
      <c r="I791" s="217"/>
      <c r="J791" s="218"/>
      <c r="K791" s="24"/>
      <c r="L791" s="24"/>
      <c r="M791" s="2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231"/>
      <c r="B792" s="232"/>
      <c r="C792" s="232"/>
      <c r="D792" s="66"/>
      <c r="E792" s="66"/>
      <c r="F792" s="217"/>
      <c r="G792" s="217"/>
      <c r="H792" s="217"/>
      <c r="I792" s="217"/>
      <c r="J792" s="218"/>
      <c r="K792" s="24"/>
      <c r="L792" s="24"/>
      <c r="M792" s="2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231"/>
      <c r="B793" s="232"/>
      <c r="C793" s="232"/>
      <c r="D793" s="66"/>
      <c r="E793" s="66"/>
      <c r="F793" s="217"/>
      <c r="G793" s="217"/>
      <c r="H793" s="217"/>
      <c r="I793" s="217"/>
      <c r="J793" s="218"/>
      <c r="K793" s="24"/>
      <c r="L793" s="24"/>
      <c r="M793" s="2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231"/>
      <c r="B794" s="232"/>
      <c r="C794" s="232"/>
      <c r="D794" s="66"/>
      <c r="E794" s="66"/>
      <c r="F794" s="217"/>
      <c r="G794" s="217"/>
      <c r="H794" s="217"/>
      <c r="I794" s="217"/>
      <c r="J794" s="218"/>
      <c r="K794" s="24"/>
      <c r="L794" s="24"/>
      <c r="M794" s="2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231"/>
      <c r="B795" s="232"/>
      <c r="C795" s="232"/>
      <c r="D795" s="66"/>
      <c r="E795" s="66"/>
      <c r="F795" s="217"/>
      <c r="G795" s="217"/>
      <c r="H795" s="217"/>
      <c r="I795" s="217"/>
      <c r="J795" s="218"/>
      <c r="K795" s="24"/>
      <c r="L795" s="24"/>
      <c r="M795" s="2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231"/>
      <c r="B796" s="232"/>
      <c r="C796" s="232"/>
      <c r="D796" s="66"/>
      <c r="E796" s="66"/>
      <c r="F796" s="217"/>
      <c r="G796" s="217"/>
      <c r="H796" s="217"/>
      <c r="I796" s="217"/>
      <c r="J796" s="218"/>
      <c r="K796" s="24"/>
      <c r="L796" s="24"/>
      <c r="M796" s="2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231"/>
      <c r="B797" s="232"/>
      <c r="C797" s="232"/>
      <c r="D797" s="66"/>
      <c r="E797" s="66"/>
      <c r="F797" s="217"/>
      <c r="G797" s="217"/>
      <c r="H797" s="217"/>
      <c r="I797" s="217"/>
      <c r="J797" s="218"/>
      <c r="K797" s="24"/>
      <c r="L797" s="24"/>
      <c r="M797" s="2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231"/>
      <c r="B798" s="232"/>
      <c r="C798" s="232"/>
      <c r="D798" s="66"/>
      <c r="E798" s="66"/>
      <c r="F798" s="217"/>
      <c r="G798" s="217"/>
      <c r="H798" s="217"/>
      <c r="I798" s="217"/>
      <c r="J798" s="218"/>
      <c r="K798" s="24"/>
      <c r="L798" s="24"/>
      <c r="M798" s="2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231"/>
      <c r="B799" s="232"/>
      <c r="C799" s="232"/>
      <c r="D799" s="66"/>
      <c r="E799" s="66"/>
      <c r="F799" s="217"/>
      <c r="G799" s="217"/>
      <c r="H799" s="217"/>
      <c r="I799" s="217"/>
      <c r="J799" s="218"/>
      <c r="K799" s="24"/>
      <c r="L799" s="24"/>
      <c r="M799" s="2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231"/>
      <c r="B800" s="232"/>
      <c r="C800" s="232"/>
      <c r="D800" s="66"/>
      <c r="E800" s="66"/>
      <c r="F800" s="217"/>
      <c r="G800" s="217"/>
      <c r="H800" s="217"/>
      <c r="I800" s="217"/>
      <c r="J800" s="218"/>
      <c r="K800" s="24"/>
      <c r="L800" s="24"/>
      <c r="M800" s="2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231"/>
      <c r="B801" s="232"/>
      <c r="C801" s="232"/>
      <c r="D801" s="66"/>
      <c r="E801" s="66"/>
      <c r="F801" s="217"/>
      <c r="G801" s="217"/>
      <c r="H801" s="217"/>
      <c r="I801" s="217"/>
      <c r="J801" s="218"/>
      <c r="K801" s="24"/>
      <c r="L801" s="24"/>
      <c r="M801" s="2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231"/>
      <c r="B802" s="232"/>
      <c r="C802" s="232"/>
      <c r="D802" s="66"/>
      <c r="E802" s="66"/>
      <c r="F802" s="217"/>
      <c r="G802" s="217"/>
      <c r="H802" s="217"/>
      <c r="I802" s="217"/>
      <c r="J802" s="218"/>
      <c r="K802" s="24"/>
      <c r="L802" s="24"/>
      <c r="M802" s="2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231"/>
      <c r="B803" s="232"/>
      <c r="C803" s="232"/>
      <c r="D803" s="66"/>
      <c r="E803" s="66"/>
      <c r="F803" s="217"/>
      <c r="G803" s="217"/>
      <c r="H803" s="217"/>
      <c r="I803" s="217"/>
      <c r="J803" s="218"/>
      <c r="K803" s="24"/>
      <c r="L803" s="24"/>
      <c r="M803" s="2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231"/>
      <c r="B804" s="232"/>
      <c r="C804" s="232"/>
      <c r="D804" s="66"/>
      <c r="E804" s="66"/>
      <c r="F804" s="217"/>
      <c r="G804" s="217"/>
      <c r="H804" s="217"/>
      <c r="I804" s="217"/>
      <c r="J804" s="218"/>
      <c r="K804" s="24"/>
      <c r="L804" s="24"/>
      <c r="M804" s="2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231"/>
      <c r="B805" s="232"/>
      <c r="C805" s="232"/>
      <c r="D805" s="66"/>
      <c r="E805" s="66"/>
      <c r="F805" s="217"/>
      <c r="G805" s="217"/>
      <c r="H805" s="217"/>
      <c r="I805" s="217"/>
      <c r="J805" s="218"/>
      <c r="K805" s="24"/>
      <c r="L805" s="24"/>
      <c r="M805" s="2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231"/>
      <c r="B806" s="232"/>
      <c r="C806" s="232"/>
      <c r="D806" s="66"/>
      <c r="E806" s="66"/>
      <c r="F806" s="217"/>
      <c r="G806" s="217"/>
      <c r="H806" s="217"/>
      <c r="I806" s="217"/>
      <c r="J806" s="218"/>
      <c r="K806" s="24"/>
      <c r="L806" s="24"/>
      <c r="M806" s="2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231"/>
      <c r="B807" s="232"/>
      <c r="C807" s="232"/>
      <c r="D807" s="66"/>
      <c r="E807" s="66"/>
      <c r="F807" s="217"/>
      <c r="G807" s="217"/>
      <c r="H807" s="217"/>
      <c r="I807" s="217"/>
      <c r="J807" s="218"/>
      <c r="K807" s="24"/>
      <c r="L807" s="24"/>
      <c r="M807" s="2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231"/>
      <c r="B808" s="232"/>
      <c r="C808" s="232"/>
      <c r="D808" s="66"/>
      <c r="E808" s="66"/>
      <c r="F808" s="217"/>
      <c r="G808" s="217"/>
      <c r="H808" s="217"/>
      <c r="I808" s="217"/>
      <c r="J808" s="218"/>
      <c r="K808" s="24"/>
      <c r="L808" s="24"/>
      <c r="M808" s="2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231"/>
      <c r="B809" s="232"/>
      <c r="C809" s="232"/>
      <c r="D809" s="66"/>
      <c r="E809" s="66"/>
      <c r="F809" s="217"/>
      <c r="G809" s="217"/>
      <c r="H809" s="217"/>
      <c r="I809" s="217"/>
      <c r="J809" s="218"/>
      <c r="K809" s="24"/>
      <c r="L809" s="24"/>
      <c r="M809" s="2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231"/>
      <c r="B810" s="232"/>
      <c r="C810" s="232"/>
      <c r="D810" s="66"/>
      <c r="E810" s="66"/>
      <c r="F810" s="217"/>
      <c r="G810" s="217"/>
      <c r="H810" s="217"/>
      <c r="I810" s="217"/>
      <c r="J810" s="218"/>
      <c r="K810" s="24"/>
      <c r="L810" s="24"/>
      <c r="M810" s="2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231"/>
      <c r="B811" s="232"/>
      <c r="C811" s="232"/>
      <c r="D811" s="66"/>
      <c r="E811" s="66"/>
      <c r="F811" s="217"/>
      <c r="G811" s="217"/>
      <c r="H811" s="217"/>
      <c r="I811" s="217"/>
      <c r="J811" s="218"/>
      <c r="K811" s="24"/>
      <c r="L811" s="24"/>
      <c r="M811" s="2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231"/>
      <c r="B812" s="232"/>
      <c r="C812" s="232"/>
      <c r="D812" s="66"/>
      <c r="E812" s="66"/>
      <c r="F812" s="217"/>
      <c r="G812" s="217"/>
      <c r="H812" s="217"/>
      <c r="I812" s="217"/>
      <c r="J812" s="218"/>
      <c r="K812" s="24"/>
      <c r="L812" s="24"/>
      <c r="M812" s="2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231"/>
      <c r="B813" s="232"/>
      <c r="C813" s="232"/>
      <c r="D813" s="66"/>
      <c r="E813" s="66"/>
      <c r="F813" s="217"/>
      <c r="G813" s="217"/>
      <c r="H813" s="217"/>
      <c r="I813" s="217"/>
      <c r="J813" s="218"/>
      <c r="K813" s="24"/>
      <c r="L813" s="24"/>
      <c r="M813" s="2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231"/>
      <c r="B814" s="232"/>
      <c r="C814" s="232"/>
      <c r="D814" s="66"/>
      <c r="E814" s="66"/>
      <c r="F814" s="217"/>
      <c r="G814" s="217"/>
      <c r="H814" s="217"/>
      <c r="I814" s="217"/>
      <c r="J814" s="218"/>
      <c r="K814" s="24"/>
      <c r="L814" s="24"/>
      <c r="M814" s="2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231"/>
      <c r="B815" s="232"/>
      <c r="C815" s="232"/>
      <c r="D815" s="66"/>
      <c r="E815" s="66"/>
      <c r="F815" s="217"/>
      <c r="G815" s="217"/>
      <c r="H815" s="217"/>
      <c r="I815" s="217"/>
      <c r="J815" s="218"/>
      <c r="K815" s="24"/>
      <c r="L815" s="24"/>
      <c r="M815" s="2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231"/>
      <c r="B816" s="232"/>
      <c r="C816" s="232"/>
      <c r="D816" s="66"/>
      <c r="E816" s="66"/>
      <c r="F816" s="217"/>
      <c r="G816" s="217"/>
      <c r="H816" s="217"/>
      <c r="I816" s="217"/>
      <c r="J816" s="218"/>
      <c r="K816" s="24"/>
      <c r="L816" s="24"/>
      <c r="M816" s="2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231"/>
      <c r="B817" s="232"/>
      <c r="C817" s="232"/>
      <c r="D817" s="66"/>
      <c r="E817" s="66"/>
      <c r="F817" s="217"/>
      <c r="G817" s="217"/>
      <c r="H817" s="217"/>
      <c r="I817" s="217"/>
      <c r="J817" s="218"/>
      <c r="K817" s="24"/>
      <c r="L817" s="24"/>
      <c r="M817" s="2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231"/>
      <c r="B818" s="232"/>
      <c r="C818" s="232"/>
      <c r="D818" s="66"/>
      <c r="E818" s="66"/>
      <c r="F818" s="217"/>
      <c r="G818" s="217"/>
      <c r="H818" s="217"/>
      <c r="I818" s="217"/>
      <c r="J818" s="218"/>
      <c r="K818" s="24"/>
      <c r="L818" s="24"/>
      <c r="M818" s="2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231"/>
      <c r="B819" s="232"/>
      <c r="C819" s="232"/>
      <c r="D819" s="66"/>
      <c r="E819" s="66"/>
      <c r="F819" s="217"/>
      <c r="G819" s="217"/>
      <c r="H819" s="217"/>
      <c r="I819" s="217"/>
      <c r="J819" s="218"/>
      <c r="K819" s="24"/>
      <c r="L819" s="24"/>
      <c r="M819" s="2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231"/>
      <c r="B820" s="232"/>
      <c r="C820" s="232"/>
      <c r="D820" s="66"/>
      <c r="E820" s="66"/>
      <c r="F820" s="217"/>
      <c r="G820" s="217"/>
      <c r="H820" s="217"/>
      <c r="I820" s="217"/>
      <c r="J820" s="218"/>
      <c r="K820" s="24"/>
      <c r="L820" s="24"/>
      <c r="M820" s="2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231"/>
      <c r="B821" s="232"/>
      <c r="C821" s="232"/>
      <c r="D821" s="66"/>
      <c r="E821" s="66"/>
      <c r="F821" s="217"/>
      <c r="G821" s="217"/>
      <c r="H821" s="217"/>
      <c r="I821" s="217"/>
      <c r="J821" s="218"/>
      <c r="K821" s="24"/>
      <c r="L821" s="24"/>
      <c r="M821" s="2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231"/>
      <c r="B822" s="232"/>
      <c r="C822" s="232"/>
      <c r="D822" s="66"/>
      <c r="E822" s="66"/>
      <c r="F822" s="217"/>
      <c r="G822" s="217"/>
      <c r="H822" s="217"/>
      <c r="I822" s="217"/>
      <c r="J822" s="218"/>
      <c r="K822" s="24"/>
      <c r="L822" s="24"/>
      <c r="M822" s="2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231"/>
      <c r="B823" s="232"/>
      <c r="C823" s="232"/>
      <c r="D823" s="66"/>
      <c r="E823" s="66"/>
      <c r="F823" s="217"/>
      <c r="G823" s="217"/>
      <c r="H823" s="217"/>
      <c r="I823" s="217"/>
      <c r="J823" s="218"/>
      <c r="K823" s="24"/>
      <c r="L823" s="24"/>
      <c r="M823" s="2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231"/>
      <c r="B824" s="232"/>
      <c r="C824" s="232"/>
      <c r="D824" s="66"/>
      <c r="E824" s="66"/>
      <c r="F824" s="217"/>
      <c r="G824" s="217"/>
      <c r="H824" s="217"/>
      <c r="I824" s="217"/>
      <c r="J824" s="218"/>
      <c r="K824" s="24"/>
      <c r="L824" s="24"/>
      <c r="M824" s="2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231"/>
      <c r="B825" s="232"/>
      <c r="C825" s="232"/>
      <c r="D825" s="66"/>
      <c r="E825" s="66"/>
      <c r="F825" s="217"/>
      <c r="G825" s="217"/>
      <c r="H825" s="217"/>
      <c r="I825" s="217"/>
      <c r="J825" s="218"/>
      <c r="K825" s="24"/>
      <c r="L825" s="24"/>
      <c r="M825" s="2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231"/>
      <c r="B826" s="232"/>
      <c r="C826" s="232"/>
      <c r="D826" s="66"/>
      <c r="E826" s="66"/>
      <c r="F826" s="217"/>
      <c r="G826" s="217"/>
      <c r="H826" s="217"/>
      <c r="I826" s="217"/>
      <c r="J826" s="218"/>
      <c r="K826" s="24"/>
      <c r="L826" s="24"/>
      <c r="M826" s="2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231"/>
      <c r="B827" s="232"/>
      <c r="C827" s="232"/>
      <c r="D827" s="66"/>
      <c r="E827" s="66"/>
      <c r="F827" s="217"/>
      <c r="G827" s="217"/>
      <c r="H827" s="217"/>
      <c r="I827" s="217"/>
      <c r="J827" s="218"/>
      <c r="K827" s="24"/>
      <c r="L827" s="24"/>
      <c r="M827" s="2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231"/>
      <c r="B828" s="232"/>
      <c r="C828" s="232"/>
      <c r="D828" s="66"/>
      <c r="E828" s="66"/>
      <c r="F828" s="217"/>
      <c r="G828" s="217"/>
      <c r="H828" s="217"/>
      <c r="I828" s="217"/>
      <c r="J828" s="218"/>
      <c r="K828" s="24"/>
      <c r="L828" s="24"/>
      <c r="M828" s="2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231"/>
      <c r="B829" s="232"/>
      <c r="C829" s="232"/>
      <c r="D829" s="66"/>
      <c r="E829" s="66"/>
      <c r="F829" s="217"/>
      <c r="G829" s="217"/>
      <c r="H829" s="217"/>
      <c r="I829" s="217"/>
      <c r="J829" s="218"/>
      <c r="K829" s="24"/>
      <c r="L829" s="24"/>
      <c r="M829" s="2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231"/>
      <c r="B830" s="232"/>
      <c r="C830" s="232"/>
      <c r="D830" s="66"/>
      <c r="E830" s="66"/>
      <c r="F830" s="217"/>
      <c r="G830" s="217"/>
      <c r="H830" s="217"/>
      <c r="I830" s="217"/>
      <c r="J830" s="218"/>
      <c r="K830" s="24"/>
      <c r="L830" s="24"/>
      <c r="M830" s="2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231"/>
      <c r="B831" s="232"/>
      <c r="C831" s="232"/>
      <c r="D831" s="66"/>
      <c r="E831" s="66"/>
      <c r="F831" s="217"/>
      <c r="G831" s="217"/>
      <c r="H831" s="217"/>
      <c r="I831" s="217"/>
      <c r="J831" s="218"/>
      <c r="K831" s="24"/>
      <c r="L831" s="24"/>
      <c r="M831" s="2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231"/>
      <c r="B832" s="232"/>
      <c r="C832" s="232"/>
      <c r="D832" s="66"/>
      <c r="E832" s="66"/>
      <c r="F832" s="217"/>
      <c r="G832" s="217"/>
      <c r="H832" s="217"/>
      <c r="I832" s="217"/>
      <c r="J832" s="218"/>
      <c r="K832" s="24"/>
      <c r="L832" s="24"/>
      <c r="M832" s="2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231"/>
      <c r="B833" s="232"/>
      <c r="C833" s="232"/>
      <c r="D833" s="66"/>
      <c r="E833" s="66"/>
      <c r="F833" s="217"/>
      <c r="G833" s="217"/>
      <c r="H833" s="217"/>
      <c r="I833" s="217"/>
      <c r="J833" s="218"/>
      <c r="K833" s="24"/>
      <c r="L833" s="24"/>
      <c r="M833" s="2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231"/>
      <c r="B834" s="232"/>
      <c r="C834" s="232"/>
      <c r="D834" s="66"/>
      <c r="E834" s="66"/>
      <c r="F834" s="217"/>
      <c r="G834" s="217"/>
      <c r="H834" s="217"/>
      <c r="I834" s="217"/>
      <c r="J834" s="218"/>
      <c r="K834" s="24"/>
      <c r="L834" s="24"/>
      <c r="M834" s="2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231"/>
      <c r="B835" s="232"/>
      <c r="C835" s="232"/>
      <c r="D835" s="66"/>
      <c r="E835" s="66"/>
      <c r="F835" s="217"/>
      <c r="G835" s="217"/>
      <c r="H835" s="217"/>
      <c r="I835" s="217"/>
      <c r="J835" s="218"/>
      <c r="K835" s="24"/>
      <c r="L835" s="24"/>
      <c r="M835" s="2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231"/>
      <c r="B836" s="232"/>
      <c r="C836" s="232"/>
      <c r="D836" s="66"/>
      <c r="E836" s="66"/>
      <c r="F836" s="217"/>
      <c r="G836" s="217"/>
      <c r="H836" s="217"/>
      <c r="I836" s="217"/>
      <c r="J836" s="218"/>
      <c r="K836" s="24"/>
      <c r="L836" s="24"/>
      <c r="M836" s="2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231"/>
      <c r="B837" s="232"/>
      <c r="C837" s="232"/>
      <c r="D837" s="66"/>
      <c r="E837" s="66"/>
      <c r="F837" s="217"/>
      <c r="G837" s="217"/>
      <c r="H837" s="217"/>
      <c r="I837" s="217"/>
      <c r="J837" s="218"/>
      <c r="K837" s="24"/>
      <c r="L837" s="24"/>
      <c r="M837" s="2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231"/>
      <c r="B838" s="232"/>
      <c r="C838" s="232"/>
      <c r="D838" s="66"/>
      <c r="E838" s="66"/>
      <c r="F838" s="217"/>
      <c r="G838" s="217"/>
      <c r="H838" s="217"/>
      <c r="I838" s="217"/>
      <c r="J838" s="218"/>
      <c r="K838" s="24"/>
      <c r="L838" s="24"/>
      <c r="M838" s="2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231"/>
      <c r="B839" s="232"/>
      <c r="C839" s="232"/>
      <c r="D839" s="66"/>
      <c r="E839" s="66"/>
      <c r="F839" s="217"/>
      <c r="G839" s="217"/>
      <c r="H839" s="217"/>
      <c r="I839" s="217"/>
      <c r="J839" s="218"/>
      <c r="K839" s="24"/>
      <c r="L839" s="24"/>
      <c r="M839" s="2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231"/>
      <c r="B840" s="232"/>
      <c r="C840" s="232"/>
      <c r="D840" s="66"/>
      <c r="E840" s="66"/>
      <c r="F840" s="217"/>
      <c r="G840" s="217"/>
      <c r="H840" s="217"/>
      <c r="I840" s="217"/>
      <c r="J840" s="218"/>
      <c r="K840" s="24"/>
      <c r="L840" s="24"/>
      <c r="M840" s="2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231"/>
      <c r="B841" s="232"/>
      <c r="C841" s="232"/>
      <c r="D841" s="66"/>
      <c r="E841" s="66"/>
      <c r="F841" s="217"/>
      <c r="G841" s="217"/>
      <c r="H841" s="217"/>
      <c r="I841" s="217"/>
      <c r="J841" s="218"/>
      <c r="K841" s="24"/>
      <c r="L841" s="24"/>
      <c r="M841" s="2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231"/>
      <c r="B842" s="232"/>
      <c r="C842" s="232"/>
      <c r="D842" s="66"/>
      <c r="E842" s="66"/>
      <c r="F842" s="217"/>
      <c r="G842" s="217"/>
      <c r="H842" s="217"/>
      <c r="I842" s="217"/>
      <c r="J842" s="218"/>
      <c r="K842" s="24"/>
      <c r="L842" s="24"/>
      <c r="M842" s="2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231"/>
      <c r="B843" s="232"/>
      <c r="C843" s="232"/>
      <c r="D843" s="66"/>
      <c r="E843" s="66"/>
      <c r="F843" s="217"/>
      <c r="G843" s="217"/>
      <c r="H843" s="217"/>
      <c r="I843" s="217"/>
      <c r="J843" s="218"/>
      <c r="K843" s="24"/>
      <c r="L843" s="24"/>
      <c r="M843" s="2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231"/>
      <c r="B844" s="232"/>
      <c r="C844" s="232"/>
      <c r="D844" s="66"/>
      <c r="E844" s="66"/>
      <c r="F844" s="217"/>
      <c r="G844" s="217"/>
      <c r="H844" s="217"/>
      <c r="I844" s="217"/>
      <c r="J844" s="218"/>
      <c r="K844" s="24"/>
      <c r="L844" s="24"/>
      <c r="M844" s="2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231"/>
      <c r="B845" s="232"/>
      <c r="C845" s="232"/>
      <c r="D845" s="66"/>
      <c r="E845" s="66"/>
      <c r="F845" s="217"/>
      <c r="G845" s="217"/>
      <c r="H845" s="217"/>
      <c r="I845" s="217"/>
      <c r="J845" s="218"/>
      <c r="K845" s="24"/>
      <c r="L845" s="24"/>
      <c r="M845" s="2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231"/>
      <c r="B846" s="232"/>
      <c r="C846" s="232"/>
      <c r="D846" s="66"/>
      <c r="E846" s="66"/>
      <c r="F846" s="217"/>
      <c r="G846" s="217"/>
      <c r="H846" s="217"/>
      <c r="I846" s="217"/>
      <c r="J846" s="218"/>
      <c r="K846" s="24"/>
      <c r="L846" s="24"/>
      <c r="M846" s="2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231"/>
      <c r="B847" s="232"/>
      <c r="C847" s="232"/>
      <c r="D847" s="66"/>
      <c r="E847" s="66"/>
      <c r="F847" s="217"/>
      <c r="G847" s="217"/>
      <c r="H847" s="217"/>
      <c r="I847" s="217"/>
      <c r="J847" s="218"/>
      <c r="K847" s="24"/>
      <c r="L847" s="24"/>
      <c r="M847" s="2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231"/>
      <c r="B848" s="232"/>
      <c r="C848" s="232"/>
      <c r="D848" s="66"/>
      <c r="E848" s="66"/>
      <c r="F848" s="217"/>
      <c r="G848" s="217"/>
      <c r="H848" s="217"/>
      <c r="I848" s="217"/>
      <c r="J848" s="218"/>
      <c r="K848" s="24"/>
      <c r="L848" s="24"/>
      <c r="M848" s="2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231"/>
      <c r="B849" s="232"/>
      <c r="C849" s="232"/>
      <c r="D849" s="66"/>
      <c r="E849" s="66"/>
      <c r="F849" s="217"/>
      <c r="G849" s="217"/>
      <c r="H849" s="217"/>
      <c r="I849" s="217"/>
      <c r="J849" s="218"/>
      <c r="K849" s="24"/>
      <c r="L849" s="24"/>
      <c r="M849" s="2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231"/>
      <c r="B850" s="232"/>
      <c r="C850" s="232"/>
      <c r="D850" s="66"/>
      <c r="E850" s="66"/>
      <c r="F850" s="217"/>
      <c r="G850" s="217"/>
      <c r="H850" s="217"/>
      <c r="I850" s="217"/>
      <c r="J850" s="218"/>
      <c r="K850" s="24"/>
      <c r="L850" s="24"/>
      <c r="M850" s="2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231"/>
      <c r="B851" s="232"/>
      <c r="C851" s="232"/>
      <c r="D851" s="66"/>
      <c r="E851" s="66"/>
      <c r="F851" s="217"/>
      <c r="G851" s="217"/>
      <c r="H851" s="217"/>
      <c r="I851" s="217"/>
      <c r="J851" s="218"/>
      <c r="K851" s="24"/>
      <c r="L851" s="24"/>
      <c r="M851" s="2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231"/>
      <c r="B852" s="232"/>
      <c r="C852" s="232"/>
      <c r="D852" s="66"/>
      <c r="E852" s="66"/>
      <c r="F852" s="217"/>
      <c r="G852" s="217"/>
      <c r="H852" s="217"/>
      <c r="I852" s="217"/>
      <c r="J852" s="218"/>
      <c r="K852" s="24"/>
      <c r="L852" s="24"/>
      <c r="M852" s="2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231"/>
      <c r="B853" s="232"/>
      <c r="C853" s="232"/>
      <c r="D853" s="66"/>
      <c r="E853" s="66"/>
      <c r="F853" s="217"/>
      <c r="G853" s="217"/>
      <c r="H853" s="217"/>
      <c r="I853" s="217"/>
      <c r="J853" s="218"/>
      <c r="K853" s="24"/>
      <c r="L853" s="24"/>
      <c r="M853" s="2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231"/>
      <c r="B854" s="232"/>
      <c r="C854" s="232"/>
      <c r="D854" s="66"/>
      <c r="E854" s="66"/>
      <c r="F854" s="217"/>
      <c r="G854" s="217"/>
      <c r="H854" s="217"/>
      <c r="I854" s="217"/>
      <c r="J854" s="218"/>
      <c r="K854" s="24"/>
      <c r="L854" s="24"/>
      <c r="M854" s="2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231"/>
      <c r="B855" s="232"/>
      <c r="C855" s="232"/>
      <c r="D855" s="66"/>
      <c r="E855" s="66"/>
      <c r="F855" s="217"/>
      <c r="G855" s="217"/>
      <c r="H855" s="217"/>
      <c r="I855" s="217"/>
      <c r="J855" s="218"/>
      <c r="K855" s="24"/>
      <c r="L855" s="24"/>
      <c r="M855" s="2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231"/>
      <c r="B856" s="232"/>
      <c r="C856" s="232"/>
      <c r="D856" s="66"/>
      <c r="E856" s="66"/>
      <c r="F856" s="217"/>
      <c r="G856" s="217"/>
      <c r="H856" s="217"/>
      <c r="I856" s="217"/>
      <c r="J856" s="218"/>
      <c r="K856" s="24"/>
      <c r="L856" s="24"/>
      <c r="M856" s="2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231"/>
      <c r="B857" s="232"/>
      <c r="C857" s="232"/>
      <c r="D857" s="66"/>
      <c r="E857" s="66"/>
      <c r="F857" s="217"/>
      <c r="G857" s="217"/>
      <c r="H857" s="217"/>
      <c r="I857" s="217"/>
      <c r="J857" s="218"/>
      <c r="K857" s="24"/>
      <c r="L857" s="24"/>
      <c r="M857" s="2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231"/>
      <c r="B858" s="232"/>
      <c r="C858" s="232"/>
      <c r="D858" s="66"/>
      <c r="E858" s="66"/>
      <c r="F858" s="217"/>
      <c r="G858" s="217"/>
      <c r="H858" s="217"/>
      <c r="I858" s="217"/>
      <c r="J858" s="218"/>
      <c r="K858" s="24"/>
      <c r="L858" s="24"/>
      <c r="M858" s="2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231"/>
      <c r="B859" s="232"/>
      <c r="C859" s="232"/>
      <c r="D859" s="66"/>
      <c r="E859" s="66"/>
      <c r="F859" s="217"/>
      <c r="G859" s="217"/>
      <c r="H859" s="217"/>
      <c r="I859" s="217"/>
      <c r="J859" s="218"/>
      <c r="K859" s="24"/>
      <c r="L859" s="24"/>
      <c r="M859" s="2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231"/>
      <c r="B860" s="232"/>
      <c r="C860" s="232"/>
      <c r="D860" s="66"/>
      <c r="E860" s="66"/>
      <c r="F860" s="217"/>
      <c r="G860" s="217"/>
      <c r="H860" s="217"/>
      <c r="I860" s="217"/>
      <c r="J860" s="218"/>
      <c r="K860" s="24"/>
      <c r="L860" s="24"/>
      <c r="M860" s="2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231"/>
      <c r="B861" s="232"/>
      <c r="C861" s="232"/>
      <c r="D861" s="66"/>
      <c r="E861" s="66"/>
      <c r="F861" s="217"/>
      <c r="G861" s="217"/>
      <c r="H861" s="217"/>
      <c r="I861" s="217"/>
      <c r="J861" s="218"/>
      <c r="K861" s="24"/>
      <c r="L861" s="24"/>
      <c r="M861" s="2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231"/>
      <c r="B862" s="232"/>
      <c r="C862" s="232"/>
      <c r="D862" s="66"/>
      <c r="E862" s="66"/>
      <c r="F862" s="217"/>
      <c r="G862" s="217"/>
      <c r="H862" s="217"/>
      <c r="I862" s="217"/>
      <c r="J862" s="218"/>
      <c r="K862" s="24"/>
      <c r="L862" s="24"/>
      <c r="M862" s="2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231"/>
      <c r="B863" s="232"/>
      <c r="C863" s="232"/>
      <c r="D863" s="66"/>
      <c r="E863" s="66"/>
      <c r="F863" s="217"/>
      <c r="G863" s="217"/>
      <c r="H863" s="217"/>
      <c r="I863" s="217"/>
      <c r="J863" s="218"/>
      <c r="K863" s="24"/>
      <c r="L863" s="24"/>
      <c r="M863" s="2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231"/>
      <c r="B864" s="232"/>
      <c r="C864" s="232"/>
      <c r="D864" s="66"/>
      <c r="E864" s="66"/>
      <c r="F864" s="217"/>
      <c r="G864" s="217"/>
      <c r="H864" s="217"/>
      <c r="I864" s="217"/>
      <c r="J864" s="218"/>
      <c r="K864" s="24"/>
      <c r="L864" s="24"/>
      <c r="M864" s="2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231"/>
      <c r="B865" s="232"/>
      <c r="C865" s="232"/>
      <c r="D865" s="66"/>
      <c r="E865" s="66"/>
      <c r="F865" s="217"/>
      <c r="G865" s="217"/>
      <c r="H865" s="217"/>
      <c r="I865" s="217"/>
      <c r="J865" s="218"/>
      <c r="K865" s="24"/>
      <c r="L865" s="24"/>
      <c r="M865" s="2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231"/>
      <c r="B866" s="232"/>
      <c r="C866" s="232"/>
      <c r="D866" s="66"/>
      <c r="E866" s="66"/>
      <c r="F866" s="217"/>
      <c r="G866" s="217"/>
      <c r="H866" s="217"/>
      <c r="I866" s="217"/>
      <c r="J866" s="218"/>
      <c r="K866" s="24"/>
      <c r="L866" s="24"/>
      <c r="M866" s="2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231"/>
      <c r="B867" s="232"/>
      <c r="C867" s="232"/>
      <c r="D867" s="66"/>
      <c r="E867" s="66"/>
      <c r="F867" s="217"/>
      <c r="G867" s="217"/>
      <c r="H867" s="217"/>
      <c r="I867" s="217"/>
      <c r="J867" s="218"/>
      <c r="K867" s="24"/>
      <c r="L867" s="24"/>
      <c r="M867" s="2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231"/>
      <c r="B868" s="232"/>
      <c r="C868" s="232"/>
      <c r="D868" s="66"/>
      <c r="E868" s="66"/>
      <c r="F868" s="217"/>
      <c r="G868" s="217"/>
      <c r="H868" s="217"/>
      <c r="I868" s="217"/>
      <c r="J868" s="218"/>
      <c r="K868" s="24"/>
      <c r="L868" s="24"/>
      <c r="M868" s="2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231"/>
      <c r="B869" s="232"/>
      <c r="C869" s="232"/>
      <c r="D869" s="66"/>
      <c r="E869" s="66"/>
      <c r="F869" s="217"/>
      <c r="G869" s="217"/>
      <c r="H869" s="217"/>
      <c r="I869" s="217"/>
      <c r="J869" s="218"/>
      <c r="K869" s="24"/>
      <c r="L869" s="24"/>
      <c r="M869" s="2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231"/>
      <c r="B870" s="232"/>
      <c r="C870" s="232"/>
      <c r="D870" s="66"/>
      <c r="E870" s="66"/>
      <c r="F870" s="217"/>
      <c r="G870" s="217"/>
      <c r="H870" s="217"/>
      <c r="I870" s="217"/>
      <c r="J870" s="218"/>
      <c r="K870" s="24"/>
      <c r="L870" s="24"/>
      <c r="M870" s="2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231"/>
      <c r="B871" s="232"/>
      <c r="C871" s="232"/>
      <c r="D871" s="66"/>
      <c r="E871" s="66"/>
      <c r="F871" s="217"/>
      <c r="G871" s="217"/>
      <c r="H871" s="217"/>
      <c r="I871" s="217"/>
      <c r="J871" s="218"/>
      <c r="K871" s="24"/>
      <c r="L871" s="24"/>
      <c r="M871" s="2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231"/>
      <c r="B872" s="232"/>
      <c r="C872" s="232"/>
      <c r="D872" s="66"/>
      <c r="E872" s="66"/>
      <c r="F872" s="217"/>
      <c r="G872" s="217"/>
      <c r="H872" s="217"/>
      <c r="I872" s="217"/>
      <c r="J872" s="218"/>
      <c r="K872" s="24"/>
      <c r="L872" s="24"/>
      <c r="M872" s="2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231"/>
      <c r="B873" s="232"/>
      <c r="C873" s="232"/>
      <c r="D873" s="66"/>
      <c r="E873" s="66"/>
      <c r="F873" s="217"/>
      <c r="G873" s="217"/>
      <c r="H873" s="217"/>
      <c r="I873" s="217"/>
      <c r="J873" s="218"/>
      <c r="K873" s="24"/>
      <c r="L873" s="24"/>
      <c r="M873" s="2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231"/>
      <c r="B874" s="232"/>
      <c r="C874" s="232"/>
      <c r="D874" s="66"/>
      <c r="E874" s="66"/>
      <c r="F874" s="217"/>
      <c r="G874" s="217"/>
      <c r="H874" s="217"/>
      <c r="I874" s="217"/>
      <c r="J874" s="218"/>
      <c r="K874" s="24"/>
      <c r="L874" s="24"/>
      <c r="M874" s="2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231"/>
      <c r="B875" s="232"/>
      <c r="C875" s="232"/>
      <c r="D875" s="66"/>
      <c r="E875" s="66"/>
      <c r="F875" s="217"/>
      <c r="G875" s="217"/>
      <c r="H875" s="217"/>
      <c r="I875" s="217"/>
      <c r="J875" s="218"/>
      <c r="K875" s="24"/>
      <c r="L875" s="24"/>
      <c r="M875" s="2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231"/>
      <c r="B876" s="232"/>
      <c r="C876" s="232"/>
      <c r="D876" s="66"/>
      <c r="E876" s="66"/>
      <c r="F876" s="217"/>
      <c r="G876" s="217"/>
      <c r="H876" s="217"/>
      <c r="I876" s="217"/>
      <c r="J876" s="218"/>
      <c r="K876" s="24"/>
      <c r="L876" s="24"/>
      <c r="M876" s="2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231"/>
      <c r="B877" s="232"/>
      <c r="C877" s="232"/>
      <c r="D877" s="66"/>
      <c r="E877" s="66"/>
      <c r="F877" s="217"/>
      <c r="G877" s="217"/>
      <c r="H877" s="217"/>
      <c r="I877" s="217"/>
      <c r="J877" s="218"/>
      <c r="K877" s="24"/>
      <c r="L877" s="24"/>
      <c r="M877" s="2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231"/>
      <c r="B878" s="232"/>
      <c r="C878" s="232"/>
      <c r="D878" s="66"/>
      <c r="E878" s="66"/>
      <c r="F878" s="217"/>
      <c r="G878" s="217"/>
      <c r="H878" s="217"/>
      <c r="I878" s="217"/>
      <c r="J878" s="218"/>
      <c r="K878" s="24"/>
      <c r="L878" s="24"/>
      <c r="M878" s="2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231"/>
      <c r="B879" s="232"/>
      <c r="C879" s="232"/>
      <c r="D879" s="66"/>
      <c r="E879" s="66"/>
      <c r="F879" s="217"/>
      <c r="G879" s="217"/>
      <c r="H879" s="217"/>
      <c r="I879" s="217"/>
      <c r="J879" s="218"/>
      <c r="K879" s="24"/>
      <c r="L879" s="24"/>
      <c r="M879" s="2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231"/>
      <c r="B880" s="232"/>
      <c r="C880" s="232"/>
      <c r="D880" s="66"/>
      <c r="E880" s="66"/>
      <c r="F880" s="217"/>
      <c r="G880" s="217"/>
      <c r="H880" s="217"/>
      <c r="I880" s="217"/>
      <c r="J880" s="218"/>
      <c r="K880" s="24"/>
      <c r="L880" s="24"/>
      <c r="M880" s="2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231"/>
      <c r="B881" s="232"/>
      <c r="C881" s="232"/>
      <c r="D881" s="66"/>
      <c r="E881" s="66"/>
      <c r="F881" s="217"/>
      <c r="G881" s="217"/>
      <c r="H881" s="217"/>
      <c r="I881" s="217"/>
      <c r="J881" s="218"/>
      <c r="K881" s="24"/>
      <c r="L881" s="24"/>
      <c r="M881" s="2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231"/>
      <c r="B882" s="232"/>
      <c r="C882" s="232"/>
      <c r="D882" s="66"/>
      <c r="E882" s="66"/>
      <c r="F882" s="217"/>
      <c r="G882" s="217"/>
      <c r="H882" s="217"/>
      <c r="I882" s="217"/>
      <c r="J882" s="218"/>
      <c r="K882" s="24"/>
      <c r="L882" s="24"/>
      <c r="M882" s="2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231"/>
      <c r="B883" s="232"/>
      <c r="C883" s="232"/>
      <c r="D883" s="66"/>
      <c r="E883" s="66"/>
      <c r="F883" s="217"/>
      <c r="G883" s="217"/>
      <c r="H883" s="217"/>
      <c r="I883" s="217"/>
      <c r="J883" s="218"/>
      <c r="K883" s="24"/>
      <c r="L883" s="24"/>
      <c r="M883" s="2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231"/>
      <c r="B884" s="232"/>
      <c r="C884" s="232"/>
      <c r="D884" s="66"/>
      <c r="E884" s="66"/>
      <c r="F884" s="217"/>
      <c r="G884" s="217"/>
      <c r="H884" s="217"/>
      <c r="I884" s="217"/>
      <c r="J884" s="218"/>
      <c r="K884" s="24"/>
      <c r="L884" s="24"/>
      <c r="M884" s="2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231"/>
      <c r="B885" s="232"/>
      <c r="C885" s="232"/>
      <c r="D885" s="66"/>
      <c r="E885" s="66"/>
      <c r="F885" s="217"/>
      <c r="G885" s="217"/>
      <c r="H885" s="217"/>
      <c r="I885" s="217"/>
      <c r="J885" s="218"/>
      <c r="K885" s="24"/>
      <c r="L885" s="24"/>
      <c r="M885" s="2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231"/>
      <c r="B886" s="232"/>
      <c r="C886" s="232"/>
      <c r="D886" s="66"/>
      <c r="E886" s="66"/>
      <c r="F886" s="217"/>
      <c r="G886" s="217"/>
      <c r="H886" s="217"/>
      <c r="I886" s="217"/>
      <c r="J886" s="218"/>
      <c r="K886" s="24"/>
      <c r="L886" s="24"/>
      <c r="M886" s="2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231"/>
      <c r="B887" s="232"/>
      <c r="C887" s="232"/>
      <c r="D887" s="66"/>
      <c r="E887" s="66"/>
      <c r="F887" s="217"/>
      <c r="G887" s="217"/>
      <c r="H887" s="217"/>
      <c r="I887" s="217"/>
      <c r="J887" s="218"/>
      <c r="K887" s="24"/>
      <c r="L887" s="24"/>
      <c r="M887" s="2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231"/>
      <c r="B888" s="232"/>
      <c r="C888" s="232"/>
      <c r="D888" s="66"/>
      <c r="E888" s="66"/>
      <c r="F888" s="217"/>
      <c r="G888" s="217"/>
      <c r="H888" s="217"/>
      <c r="I888" s="217"/>
      <c r="J888" s="218"/>
      <c r="K888" s="24"/>
      <c r="L888" s="24"/>
      <c r="M888" s="2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231"/>
      <c r="B889" s="232"/>
      <c r="C889" s="232"/>
      <c r="D889" s="66"/>
      <c r="E889" s="66"/>
      <c r="F889" s="217"/>
      <c r="G889" s="217"/>
      <c r="H889" s="217"/>
      <c r="I889" s="217"/>
      <c r="J889" s="218"/>
      <c r="K889" s="24"/>
      <c r="L889" s="24"/>
      <c r="M889" s="2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231"/>
      <c r="B890" s="232"/>
      <c r="C890" s="232"/>
      <c r="D890" s="66"/>
      <c r="E890" s="66"/>
      <c r="F890" s="217"/>
      <c r="G890" s="217"/>
      <c r="H890" s="217"/>
      <c r="I890" s="217"/>
      <c r="J890" s="218"/>
      <c r="K890" s="24"/>
      <c r="L890" s="24"/>
      <c r="M890" s="2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231"/>
      <c r="B891" s="232"/>
      <c r="C891" s="232"/>
      <c r="D891" s="66"/>
      <c r="E891" s="66"/>
      <c r="F891" s="217"/>
      <c r="G891" s="217"/>
      <c r="H891" s="217"/>
      <c r="I891" s="217"/>
      <c r="J891" s="218"/>
      <c r="K891" s="24"/>
      <c r="L891" s="24"/>
      <c r="M891" s="2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231"/>
      <c r="B892" s="232"/>
      <c r="C892" s="232"/>
      <c r="D892" s="66"/>
      <c r="E892" s="66"/>
      <c r="F892" s="217"/>
      <c r="G892" s="217"/>
      <c r="H892" s="217"/>
      <c r="I892" s="217"/>
      <c r="J892" s="218"/>
      <c r="K892" s="24"/>
      <c r="L892" s="24"/>
      <c r="M892" s="2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231"/>
      <c r="B893" s="232"/>
      <c r="C893" s="232"/>
      <c r="D893" s="66"/>
      <c r="E893" s="66"/>
      <c r="F893" s="217"/>
      <c r="G893" s="217"/>
      <c r="H893" s="217"/>
      <c r="I893" s="217"/>
      <c r="J893" s="218"/>
      <c r="K893" s="24"/>
      <c r="L893" s="24"/>
      <c r="M893" s="2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231"/>
      <c r="B894" s="232"/>
      <c r="C894" s="232"/>
      <c r="D894" s="66"/>
      <c r="E894" s="66"/>
      <c r="F894" s="217"/>
      <c r="G894" s="217"/>
      <c r="H894" s="217"/>
      <c r="I894" s="217"/>
      <c r="J894" s="218"/>
      <c r="K894" s="24"/>
      <c r="L894" s="24"/>
      <c r="M894" s="2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231"/>
      <c r="B895" s="232"/>
      <c r="C895" s="232"/>
      <c r="D895" s="66"/>
      <c r="E895" s="66"/>
      <c r="F895" s="217"/>
      <c r="G895" s="217"/>
      <c r="H895" s="217"/>
      <c r="I895" s="217"/>
      <c r="J895" s="218"/>
      <c r="K895" s="24"/>
      <c r="L895" s="24"/>
      <c r="M895" s="2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231"/>
      <c r="B896" s="232"/>
      <c r="C896" s="232"/>
      <c r="D896" s="66"/>
      <c r="E896" s="66"/>
      <c r="F896" s="217"/>
      <c r="G896" s="217"/>
      <c r="H896" s="217"/>
      <c r="I896" s="217"/>
      <c r="J896" s="218"/>
      <c r="K896" s="24"/>
      <c r="L896" s="24"/>
      <c r="M896" s="2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231"/>
      <c r="B897" s="232"/>
      <c r="C897" s="232"/>
      <c r="D897" s="66"/>
      <c r="E897" s="66"/>
      <c r="F897" s="217"/>
      <c r="G897" s="217"/>
      <c r="H897" s="217"/>
      <c r="I897" s="217"/>
      <c r="J897" s="218"/>
      <c r="K897" s="24"/>
      <c r="L897" s="24"/>
      <c r="M897" s="2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231"/>
      <c r="B898" s="232"/>
      <c r="C898" s="232"/>
      <c r="D898" s="66"/>
      <c r="E898" s="66"/>
      <c r="F898" s="217"/>
      <c r="G898" s="217"/>
      <c r="H898" s="217"/>
      <c r="I898" s="217"/>
      <c r="J898" s="218"/>
      <c r="K898" s="24"/>
      <c r="L898" s="24"/>
      <c r="M898" s="2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231"/>
      <c r="B899" s="232"/>
      <c r="C899" s="232"/>
      <c r="D899" s="66"/>
      <c r="E899" s="66"/>
      <c r="F899" s="217"/>
      <c r="G899" s="217"/>
      <c r="H899" s="217"/>
      <c r="I899" s="217"/>
      <c r="J899" s="218"/>
      <c r="K899" s="24"/>
      <c r="L899" s="24"/>
      <c r="M899" s="2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231"/>
      <c r="B900" s="232"/>
      <c r="C900" s="232"/>
      <c r="D900" s="66"/>
      <c r="E900" s="66"/>
      <c r="F900" s="217"/>
      <c r="G900" s="217"/>
      <c r="H900" s="217"/>
      <c r="I900" s="217"/>
      <c r="J900" s="218"/>
      <c r="K900" s="24"/>
      <c r="L900" s="24"/>
      <c r="M900" s="2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231"/>
      <c r="B901" s="232"/>
      <c r="C901" s="232"/>
      <c r="D901" s="66"/>
      <c r="E901" s="66"/>
      <c r="F901" s="217"/>
      <c r="G901" s="217"/>
      <c r="H901" s="217"/>
      <c r="I901" s="217"/>
      <c r="J901" s="218"/>
      <c r="K901" s="24"/>
      <c r="L901" s="24"/>
      <c r="M901" s="2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231"/>
      <c r="B902" s="232"/>
      <c r="C902" s="232"/>
      <c r="D902" s="66"/>
      <c r="E902" s="66"/>
      <c r="F902" s="217"/>
      <c r="G902" s="217"/>
      <c r="H902" s="217"/>
      <c r="I902" s="217"/>
      <c r="J902" s="218"/>
      <c r="K902" s="24"/>
      <c r="L902" s="24"/>
      <c r="M902" s="2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231"/>
      <c r="B903" s="232"/>
      <c r="C903" s="232"/>
      <c r="D903" s="66"/>
      <c r="E903" s="66"/>
      <c r="F903" s="217"/>
      <c r="G903" s="217"/>
      <c r="H903" s="217"/>
      <c r="I903" s="217"/>
      <c r="J903" s="218"/>
      <c r="K903" s="24"/>
      <c r="L903" s="24"/>
      <c r="M903" s="2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231"/>
      <c r="B904" s="232"/>
      <c r="C904" s="232"/>
      <c r="D904" s="66"/>
      <c r="E904" s="66"/>
      <c r="F904" s="217"/>
      <c r="G904" s="217"/>
      <c r="H904" s="217"/>
      <c r="I904" s="217"/>
      <c r="J904" s="218"/>
      <c r="K904" s="24"/>
      <c r="L904" s="24"/>
      <c r="M904" s="2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231"/>
      <c r="B905" s="232"/>
      <c r="C905" s="232"/>
      <c r="D905" s="66"/>
      <c r="E905" s="66"/>
      <c r="F905" s="217"/>
      <c r="G905" s="217"/>
      <c r="H905" s="217"/>
      <c r="I905" s="217"/>
      <c r="J905" s="218"/>
      <c r="K905" s="24"/>
      <c r="L905" s="24"/>
      <c r="M905" s="2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231"/>
      <c r="B906" s="232"/>
      <c r="C906" s="232"/>
      <c r="D906" s="66"/>
      <c r="E906" s="66"/>
      <c r="F906" s="217"/>
      <c r="G906" s="217"/>
      <c r="H906" s="217"/>
      <c r="I906" s="217"/>
      <c r="J906" s="218"/>
      <c r="K906" s="24"/>
      <c r="L906" s="24"/>
      <c r="M906" s="2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231"/>
      <c r="B907" s="232"/>
      <c r="C907" s="232"/>
      <c r="D907" s="66"/>
      <c r="E907" s="66"/>
      <c r="F907" s="217"/>
      <c r="G907" s="217"/>
      <c r="H907" s="217"/>
      <c r="I907" s="217"/>
      <c r="J907" s="218"/>
      <c r="K907" s="24"/>
      <c r="L907" s="24"/>
      <c r="M907" s="2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231"/>
      <c r="B908" s="232"/>
      <c r="C908" s="232"/>
      <c r="D908" s="66"/>
      <c r="E908" s="66"/>
      <c r="F908" s="217"/>
      <c r="G908" s="217"/>
      <c r="H908" s="217"/>
      <c r="I908" s="217"/>
      <c r="J908" s="218"/>
      <c r="K908" s="24"/>
      <c r="L908" s="24"/>
      <c r="M908" s="2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231"/>
      <c r="B909" s="232"/>
      <c r="C909" s="232"/>
      <c r="D909" s="66"/>
      <c r="E909" s="66"/>
      <c r="F909" s="217"/>
      <c r="G909" s="217"/>
      <c r="H909" s="217"/>
      <c r="I909" s="217"/>
      <c r="J909" s="218"/>
      <c r="K909" s="24"/>
      <c r="L909" s="24"/>
      <c r="M909" s="2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231"/>
      <c r="B910" s="232"/>
      <c r="C910" s="232"/>
      <c r="D910" s="66"/>
      <c r="E910" s="66"/>
      <c r="F910" s="217"/>
      <c r="G910" s="217"/>
      <c r="H910" s="217"/>
      <c r="I910" s="217"/>
      <c r="J910" s="218"/>
      <c r="K910" s="24"/>
      <c r="L910" s="24"/>
      <c r="M910" s="2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231"/>
      <c r="B911" s="232"/>
      <c r="C911" s="232"/>
      <c r="D911" s="66"/>
      <c r="E911" s="66"/>
      <c r="F911" s="217"/>
      <c r="G911" s="217"/>
      <c r="H911" s="217"/>
      <c r="I911" s="217"/>
      <c r="J911" s="218"/>
      <c r="K911" s="24"/>
      <c r="L911" s="24"/>
      <c r="M911" s="2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231"/>
      <c r="B912" s="232"/>
      <c r="C912" s="232"/>
      <c r="D912" s="66"/>
      <c r="E912" s="66"/>
      <c r="F912" s="217"/>
      <c r="G912" s="217"/>
      <c r="H912" s="217"/>
      <c r="I912" s="217"/>
      <c r="J912" s="218"/>
      <c r="K912" s="24"/>
      <c r="L912" s="24"/>
      <c r="M912" s="2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231"/>
      <c r="B913" s="232"/>
      <c r="C913" s="232"/>
      <c r="D913" s="66"/>
      <c r="E913" s="66"/>
      <c r="F913" s="217"/>
      <c r="G913" s="217"/>
      <c r="H913" s="217"/>
      <c r="I913" s="217"/>
      <c r="J913" s="218"/>
      <c r="K913" s="24"/>
      <c r="L913" s="24"/>
      <c r="M913" s="2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231"/>
      <c r="B914" s="232"/>
      <c r="C914" s="232"/>
      <c r="D914" s="66"/>
      <c r="E914" s="66"/>
      <c r="F914" s="217"/>
      <c r="G914" s="217"/>
      <c r="H914" s="217"/>
      <c r="I914" s="217"/>
      <c r="J914" s="218"/>
      <c r="K914" s="24"/>
      <c r="L914" s="24"/>
      <c r="M914" s="2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231"/>
      <c r="B915" s="232"/>
      <c r="C915" s="232"/>
      <c r="D915" s="66"/>
      <c r="E915" s="66"/>
      <c r="F915" s="217"/>
      <c r="G915" s="217"/>
      <c r="H915" s="217"/>
      <c r="I915" s="217"/>
      <c r="J915" s="218"/>
      <c r="K915" s="24"/>
      <c r="L915" s="24"/>
      <c r="M915" s="2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231"/>
      <c r="B916" s="232"/>
      <c r="C916" s="232"/>
      <c r="D916" s="66"/>
      <c r="E916" s="66"/>
      <c r="F916" s="217"/>
      <c r="G916" s="217"/>
      <c r="H916" s="217"/>
      <c r="I916" s="217"/>
      <c r="J916" s="218"/>
      <c r="K916" s="24"/>
      <c r="L916" s="24"/>
      <c r="M916" s="2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231"/>
      <c r="B917" s="232"/>
      <c r="C917" s="232"/>
      <c r="D917" s="66"/>
      <c r="E917" s="66"/>
      <c r="F917" s="217"/>
      <c r="G917" s="217"/>
      <c r="H917" s="217"/>
      <c r="I917" s="217"/>
      <c r="J917" s="218"/>
      <c r="K917" s="24"/>
      <c r="L917" s="24"/>
      <c r="M917" s="2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231"/>
      <c r="B918" s="232"/>
      <c r="C918" s="232"/>
      <c r="D918" s="66"/>
      <c r="E918" s="66"/>
      <c r="F918" s="217"/>
      <c r="G918" s="217"/>
      <c r="H918" s="217"/>
      <c r="I918" s="217"/>
      <c r="J918" s="218"/>
      <c r="K918" s="24"/>
      <c r="L918" s="24"/>
      <c r="M918" s="2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231"/>
      <c r="B919" s="232"/>
      <c r="C919" s="232"/>
      <c r="D919" s="66"/>
      <c r="E919" s="66"/>
      <c r="F919" s="217"/>
      <c r="G919" s="217"/>
      <c r="H919" s="217"/>
      <c r="I919" s="217"/>
      <c r="J919" s="218"/>
      <c r="K919" s="24"/>
      <c r="L919" s="24"/>
      <c r="M919" s="2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231"/>
      <c r="B920" s="232"/>
      <c r="C920" s="232"/>
      <c r="D920" s="66"/>
      <c r="E920" s="66"/>
      <c r="F920" s="217"/>
      <c r="G920" s="217"/>
      <c r="H920" s="217"/>
      <c r="I920" s="217"/>
      <c r="J920" s="218"/>
      <c r="K920" s="24"/>
      <c r="L920" s="24"/>
      <c r="M920" s="2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231"/>
      <c r="B921" s="232"/>
      <c r="C921" s="232"/>
      <c r="D921" s="66"/>
      <c r="E921" s="66"/>
      <c r="F921" s="217"/>
      <c r="G921" s="217"/>
      <c r="H921" s="217"/>
      <c r="I921" s="217"/>
      <c r="J921" s="218"/>
      <c r="K921" s="24"/>
      <c r="L921" s="24"/>
      <c r="M921" s="2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231"/>
      <c r="B922" s="232"/>
      <c r="C922" s="232"/>
      <c r="D922" s="66"/>
      <c r="E922" s="66"/>
      <c r="F922" s="217"/>
      <c r="G922" s="217"/>
      <c r="H922" s="217"/>
      <c r="I922" s="217"/>
      <c r="J922" s="218"/>
      <c r="K922" s="24"/>
      <c r="L922" s="24"/>
      <c r="M922" s="2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231"/>
      <c r="B923" s="232"/>
      <c r="C923" s="232"/>
      <c r="D923" s="66"/>
      <c r="E923" s="66"/>
      <c r="F923" s="217"/>
      <c r="G923" s="217"/>
      <c r="H923" s="217"/>
      <c r="I923" s="217"/>
      <c r="J923" s="218"/>
      <c r="K923" s="24"/>
      <c r="L923" s="24"/>
      <c r="M923" s="2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231"/>
      <c r="B924" s="232"/>
      <c r="C924" s="232"/>
      <c r="D924" s="66"/>
      <c r="E924" s="66"/>
      <c r="F924" s="217"/>
      <c r="G924" s="217"/>
      <c r="H924" s="217"/>
      <c r="I924" s="217"/>
      <c r="J924" s="218"/>
      <c r="K924" s="24"/>
      <c r="L924" s="24"/>
      <c r="M924" s="2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231"/>
      <c r="B925" s="232"/>
      <c r="C925" s="232"/>
      <c r="D925" s="66"/>
      <c r="E925" s="66"/>
      <c r="F925" s="217"/>
      <c r="G925" s="217"/>
      <c r="H925" s="217"/>
      <c r="I925" s="217"/>
      <c r="J925" s="218"/>
      <c r="K925" s="24"/>
      <c r="L925" s="24"/>
      <c r="M925" s="2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231"/>
      <c r="B926" s="232"/>
      <c r="C926" s="232"/>
      <c r="D926" s="66"/>
      <c r="E926" s="66"/>
      <c r="F926" s="217"/>
      <c r="G926" s="217"/>
      <c r="H926" s="217"/>
      <c r="I926" s="217"/>
      <c r="J926" s="218"/>
      <c r="K926" s="24"/>
      <c r="L926" s="24"/>
      <c r="M926" s="2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231"/>
      <c r="B927" s="232"/>
      <c r="C927" s="232"/>
      <c r="D927" s="66"/>
      <c r="E927" s="66"/>
      <c r="F927" s="217"/>
      <c r="G927" s="217"/>
      <c r="H927" s="217"/>
      <c r="I927" s="217"/>
      <c r="J927" s="218"/>
      <c r="K927" s="24"/>
      <c r="L927" s="24"/>
      <c r="M927" s="2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231"/>
      <c r="B928" s="232"/>
      <c r="C928" s="232"/>
      <c r="D928" s="66"/>
      <c r="E928" s="66"/>
      <c r="F928" s="217"/>
      <c r="G928" s="217"/>
      <c r="H928" s="217"/>
      <c r="I928" s="217"/>
      <c r="J928" s="218"/>
      <c r="K928" s="24"/>
      <c r="L928" s="24"/>
      <c r="M928" s="2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231"/>
      <c r="B929" s="232"/>
      <c r="C929" s="232"/>
      <c r="D929" s="66"/>
      <c r="E929" s="66"/>
      <c r="F929" s="217"/>
      <c r="G929" s="217"/>
      <c r="H929" s="217"/>
      <c r="I929" s="217"/>
      <c r="J929" s="218"/>
      <c r="K929" s="24"/>
      <c r="L929" s="24"/>
      <c r="M929" s="2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231"/>
      <c r="B930" s="232"/>
      <c r="C930" s="232"/>
      <c r="D930" s="66"/>
      <c r="E930" s="66"/>
      <c r="F930" s="217"/>
      <c r="G930" s="217"/>
      <c r="H930" s="217"/>
      <c r="I930" s="217"/>
      <c r="J930" s="218"/>
      <c r="K930" s="24"/>
      <c r="L930" s="24"/>
      <c r="M930" s="2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231"/>
      <c r="B931" s="232"/>
      <c r="C931" s="232"/>
      <c r="D931" s="66"/>
      <c r="E931" s="66"/>
      <c r="F931" s="217"/>
      <c r="G931" s="217"/>
      <c r="H931" s="217"/>
      <c r="I931" s="217"/>
      <c r="J931" s="218"/>
      <c r="K931" s="24"/>
      <c r="L931" s="24"/>
      <c r="M931" s="2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231"/>
      <c r="B932" s="232"/>
      <c r="C932" s="232"/>
      <c r="D932" s="66"/>
      <c r="E932" s="66"/>
      <c r="F932" s="217"/>
      <c r="G932" s="217"/>
      <c r="H932" s="217"/>
      <c r="I932" s="217"/>
      <c r="J932" s="218"/>
      <c r="K932" s="24"/>
      <c r="L932" s="24"/>
      <c r="M932" s="2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231"/>
      <c r="B933" s="232"/>
      <c r="C933" s="232"/>
      <c r="D933" s="66"/>
      <c r="E933" s="66"/>
      <c r="F933" s="217"/>
      <c r="G933" s="217"/>
      <c r="H933" s="217"/>
      <c r="I933" s="217"/>
      <c r="J933" s="218"/>
      <c r="K933" s="24"/>
      <c r="L933" s="24"/>
      <c r="M933" s="2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231"/>
      <c r="B934" s="232"/>
      <c r="C934" s="232"/>
      <c r="D934" s="66"/>
      <c r="E934" s="66"/>
      <c r="F934" s="217"/>
      <c r="G934" s="217"/>
      <c r="H934" s="217"/>
      <c r="I934" s="217"/>
      <c r="J934" s="218"/>
      <c r="K934" s="24"/>
      <c r="L934" s="24"/>
      <c r="M934" s="2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231"/>
      <c r="B935" s="232"/>
      <c r="C935" s="232"/>
      <c r="D935" s="66"/>
      <c r="E935" s="66"/>
      <c r="F935" s="217"/>
      <c r="G935" s="217"/>
      <c r="H935" s="217"/>
      <c r="I935" s="217"/>
      <c r="J935" s="218"/>
      <c r="K935" s="24"/>
      <c r="L935" s="24"/>
      <c r="M935" s="2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231"/>
      <c r="B936" s="232"/>
      <c r="C936" s="232"/>
      <c r="D936" s="66"/>
      <c r="E936" s="66"/>
      <c r="F936" s="217"/>
      <c r="G936" s="217"/>
      <c r="H936" s="217"/>
      <c r="I936" s="217"/>
      <c r="J936" s="218"/>
      <c r="K936" s="24"/>
      <c r="L936" s="24"/>
      <c r="M936" s="2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231"/>
      <c r="B937" s="232"/>
      <c r="C937" s="232"/>
      <c r="D937" s="66"/>
      <c r="E937" s="66"/>
      <c r="F937" s="217"/>
      <c r="G937" s="217"/>
      <c r="H937" s="217"/>
      <c r="I937" s="217"/>
      <c r="J937" s="218"/>
      <c r="K937" s="24"/>
      <c r="L937" s="24"/>
      <c r="M937" s="2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231"/>
      <c r="B938" s="232"/>
      <c r="C938" s="232"/>
      <c r="D938" s="66"/>
      <c r="E938" s="66"/>
      <c r="F938" s="217"/>
      <c r="G938" s="217"/>
      <c r="H938" s="217"/>
      <c r="I938" s="217"/>
      <c r="J938" s="218"/>
      <c r="K938" s="24"/>
      <c r="L938" s="24"/>
      <c r="M938" s="2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231"/>
      <c r="B939" s="232"/>
      <c r="C939" s="232"/>
      <c r="D939" s="66"/>
      <c r="E939" s="66"/>
      <c r="F939" s="217"/>
      <c r="G939" s="217"/>
      <c r="H939" s="217"/>
      <c r="I939" s="217"/>
      <c r="J939" s="218"/>
      <c r="K939" s="24"/>
      <c r="L939" s="24"/>
      <c r="M939" s="2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231"/>
      <c r="B940" s="232"/>
      <c r="C940" s="232"/>
      <c r="D940" s="66"/>
      <c r="E940" s="66"/>
      <c r="F940" s="217"/>
      <c r="G940" s="217"/>
      <c r="H940" s="217"/>
      <c r="I940" s="217"/>
      <c r="J940" s="218"/>
      <c r="K940" s="24"/>
      <c r="L940" s="24"/>
      <c r="M940" s="2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231"/>
      <c r="B941" s="232"/>
      <c r="C941" s="232"/>
      <c r="D941" s="66"/>
      <c r="E941" s="66"/>
      <c r="F941" s="217"/>
      <c r="G941" s="217"/>
      <c r="H941" s="217"/>
      <c r="I941" s="217"/>
      <c r="J941" s="218"/>
      <c r="K941" s="24"/>
      <c r="L941" s="24"/>
      <c r="M941" s="2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231"/>
      <c r="B942" s="232"/>
      <c r="C942" s="232"/>
      <c r="D942" s="66"/>
      <c r="E942" s="66"/>
      <c r="F942" s="217"/>
      <c r="G942" s="217"/>
      <c r="H942" s="217"/>
      <c r="I942" s="217"/>
      <c r="J942" s="218"/>
      <c r="K942" s="24"/>
      <c r="L942" s="24"/>
      <c r="M942" s="2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231"/>
      <c r="B943" s="232"/>
      <c r="C943" s="232"/>
      <c r="D943" s="66"/>
      <c r="E943" s="66"/>
      <c r="F943" s="217"/>
      <c r="G943" s="217"/>
      <c r="H943" s="217"/>
      <c r="I943" s="217"/>
      <c r="J943" s="218"/>
      <c r="K943" s="24"/>
      <c r="L943" s="24"/>
      <c r="M943" s="2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231"/>
      <c r="B944" s="232"/>
      <c r="C944" s="232"/>
      <c r="D944" s="66"/>
      <c r="E944" s="66"/>
      <c r="F944" s="217"/>
      <c r="G944" s="217"/>
      <c r="H944" s="217"/>
      <c r="I944" s="217"/>
      <c r="J944" s="218"/>
      <c r="K944" s="24"/>
      <c r="L944" s="24"/>
      <c r="M944" s="2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231"/>
      <c r="B945" s="232"/>
      <c r="C945" s="232"/>
      <c r="D945" s="66"/>
      <c r="E945" s="66"/>
      <c r="F945" s="217"/>
      <c r="G945" s="217"/>
      <c r="H945" s="217"/>
      <c r="I945" s="217"/>
      <c r="J945" s="218"/>
      <c r="K945" s="24"/>
      <c r="L945" s="24"/>
      <c r="M945" s="2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231"/>
      <c r="B946" s="232"/>
      <c r="C946" s="232"/>
      <c r="D946" s="66"/>
      <c r="E946" s="66"/>
      <c r="F946" s="217"/>
      <c r="G946" s="217"/>
      <c r="H946" s="217"/>
      <c r="I946" s="217"/>
      <c r="J946" s="218"/>
      <c r="K946" s="24"/>
      <c r="L946" s="24"/>
      <c r="M946" s="2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231"/>
      <c r="B947" s="232"/>
      <c r="C947" s="232"/>
      <c r="D947" s="66"/>
      <c r="E947" s="66"/>
      <c r="F947" s="217"/>
      <c r="G947" s="217"/>
      <c r="H947" s="217"/>
      <c r="I947" s="217"/>
      <c r="J947" s="218"/>
      <c r="K947" s="24"/>
      <c r="L947" s="24"/>
      <c r="M947" s="2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231"/>
      <c r="B948" s="232"/>
      <c r="C948" s="232"/>
      <c r="D948" s="66"/>
      <c r="E948" s="66"/>
      <c r="F948" s="217"/>
      <c r="G948" s="217"/>
      <c r="H948" s="217"/>
      <c r="I948" s="217"/>
      <c r="J948" s="218"/>
      <c r="K948" s="24"/>
      <c r="L948" s="24"/>
      <c r="M948" s="2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231"/>
      <c r="B949" s="232"/>
      <c r="C949" s="232"/>
      <c r="D949" s="66"/>
      <c r="E949" s="66"/>
      <c r="F949" s="217"/>
      <c r="G949" s="217"/>
      <c r="H949" s="217"/>
      <c r="I949" s="217"/>
      <c r="J949" s="218"/>
      <c r="K949" s="24"/>
      <c r="L949" s="24"/>
      <c r="M949" s="2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231"/>
      <c r="B950" s="232"/>
      <c r="C950" s="232"/>
      <c r="D950" s="66"/>
      <c r="E950" s="66"/>
      <c r="F950" s="217"/>
      <c r="G950" s="217"/>
      <c r="H950" s="217"/>
      <c r="I950" s="217"/>
      <c r="J950" s="218"/>
      <c r="K950" s="24"/>
      <c r="L950" s="24"/>
      <c r="M950" s="2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231"/>
      <c r="B951" s="232"/>
      <c r="C951" s="232"/>
      <c r="D951" s="66"/>
      <c r="E951" s="66"/>
      <c r="F951" s="217"/>
      <c r="G951" s="217"/>
      <c r="H951" s="217"/>
      <c r="I951" s="217"/>
      <c r="J951" s="218"/>
      <c r="K951" s="24"/>
      <c r="L951" s="24"/>
      <c r="M951" s="2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231"/>
      <c r="B952" s="232"/>
      <c r="C952" s="232"/>
      <c r="D952" s="66"/>
      <c r="E952" s="66"/>
      <c r="F952" s="217"/>
      <c r="G952" s="217"/>
      <c r="H952" s="217"/>
      <c r="I952" s="217"/>
      <c r="J952" s="218"/>
      <c r="K952" s="24"/>
      <c r="L952" s="24"/>
      <c r="M952" s="2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231"/>
      <c r="B953" s="232"/>
      <c r="C953" s="232"/>
      <c r="D953" s="66"/>
      <c r="E953" s="66"/>
      <c r="F953" s="217"/>
      <c r="G953" s="217"/>
      <c r="H953" s="217"/>
      <c r="I953" s="217"/>
      <c r="J953" s="218"/>
      <c r="K953" s="24"/>
      <c r="L953" s="24"/>
      <c r="M953" s="2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231"/>
      <c r="B954" s="232"/>
      <c r="C954" s="232"/>
      <c r="D954" s="66"/>
      <c r="E954" s="66"/>
      <c r="F954" s="217"/>
      <c r="G954" s="217"/>
      <c r="H954" s="217"/>
      <c r="I954" s="217"/>
      <c r="J954" s="218"/>
      <c r="K954" s="24"/>
      <c r="L954" s="24"/>
      <c r="M954" s="2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231"/>
      <c r="B955" s="232"/>
      <c r="C955" s="232"/>
      <c r="D955" s="66"/>
      <c r="E955" s="66"/>
      <c r="F955" s="217"/>
      <c r="G955" s="217"/>
      <c r="H955" s="217"/>
      <c r="I955" s="217"/>
      <c r="J955" s="218"/>
      <c r="K955" s="24"/>
      <c r="L955" s="24"/>
      <c r="M955" s="2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231"/>
      <c r="B956" s="232"/>
      <c r="C956" s="232"/>
      <c r="D956" s="66"/>
      <c r="E956" s="66"/>
      <c r="F956" s="217"/>
      <c r="G956" s="217"/>
      <c r="H956" s="217"/>
      <c r="I956" s="217"/>
      <c r="J956" s="218"/>
      <c r="K956" s="24"/>
      <c r="L956" s="24"/>
      <c r="M956" s="2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231"/>
      <c r="B957" s="232"/>
      <c r="C957" s="232"/>
      <c r="D957" s="66"/>
      <c r="E957" s="66"/>
      <c r="F957" s="217"/>
      <c r="G957" s="217"/>
      <c r="H957" s="217"/>
      <c r="I957" s="217"/>
      <c r="J957" s="218"/>
      <c r="K957" s="24"/>
      <c r="L957" s="24"/>
      <c r="M957" s="2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231"/>
      <c r="B958" s="232"/>
      <c r="C958" s="232"/>
      <c r="D958" s="66"/>
      <c r="E958" s="66"/>
      <c r="F958" s="217"/>
      <c r="G958" s="217"/>
      <c r="H958" s="217"/>
      <c r="I958" s="217"/>
      <c r="J958" s="218"/>
      <c r="K958" s="24"/>
      <c r="L958" s="24"/>
      <c r="M958" s="2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231"/>
      <c r="B959" s="232"/>
      <c r="C959" s="232"/>
      <c r="D959" s="66"/>
      <c r="E959" s="66"/>
      <c r="F959" s="217"/>
      <c r="G959" s="217"/>
      <c r="H959" s="217"/>
      <c r="I959" s="217"/>
      <c r="J959" s="218"/>
      <c r="K959" s="24"/>
      <c r="L959" s="24"/>
      <c r="M959" s="2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231"/>
      <c r="B960" s="232"/>
      <c r="C960" s="232"/>
      <c r="D960" s="66"/>
      <c r="E960" s="66"/>
      <c r="F960" s="217"/>
      <c r="G960" s="217"/>
      <c r="H960" s="217"/>
      <c r="I960" s="217"/>
      <c r="J960" s="218"/>
      <c r="K960" s="24"/>
      <c r="L960" s="24"/>
      <c r="M960" s="2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231"/>
      <c r="B961" s="232"/>
      <c r="C961" s="232"/>
      <c r="D961" s="66"/>
      <c r="E961" s="66"/>
      <c r="F961" s="217"/>
      <c r="G961" s="217"/>
      <c r="H961" s="217"/>
      <c r="I961" s="217"/>
      <c r="J961" s="218"/>
      <c r="K961" s="24"/>
      <c r="L961" s="24"/>
      <c r="M961" s="2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231"/>
      <c r="B962" s="232"/>
      <c r="C962" s="232"/>
      <c r="D962" s="66"/>
      <c r="E962" s="66"/>
      <c r="F962" s="217"/>
      <c r="G962" s="217"/>
      <c r="H962" s="217"/>
      <c r="I962" s="217"/>
      <c r="J962" s="218"/>
      <c r="K962" s="24"/>
      <c r="L962" s="24"/>
      <c r="M962" s="2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231"/>
      <c r="B963" s="232"/>
      <c r="C963" s="232"/>
      <c r="D963" s="66"/>
      <c r="E963" s="66"/>
      <c r="F963" s="217"/>
      <c r="G963" s="217"/>
      <c r="H963" s="217"/>
      <c r="I963" s="217"/>
      <c r="J963" s="218"/>
      <c r="K963" s="24"/>
      <c r="L963" s="24"/>
      <c r="M963" s="2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231"/>
      <c r="B964" s="232"/>
      <c r="C964" s="232"/>
      <c r="D964" s="66"/>
      <c r="E964" s="66"/>
      <c r="F964" s="217"/>
      <c r="G964" s="217"/>
      <c r="H964" s="217"/>
      <c r="I964" s="217"/>
      <c r="J964" s="218"/>
      <c r="K964" s="24"/>
      <c r="L964" s="24"/>
      <c r="M964" s="2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231"/>
      <c r="B965" s="232"/>
      <c r="C965" s="232"/>
      <c r="D965" s="66"/>
      <c r="E965" s="66"/>
      <c r="F965" s="217"/>
      <c r="G965" s="217"/>
      <c r="H965" s="217"/>
      <c r="I965" s="217"/>
      <c r="J965" s="218"/>
      <c r="K965" s="24"/>
      <c r="L965" s="24"/>
      <c r="M965" s="2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231"/>
      <c r="B966" s="232"/>
      <c r="C966" s="232"/>
      <c r="D966" s="66"/>
      <c r="E966" s="66"/>
      <c r="F966" s="217"/>
      <c r="G966" s="217"/>
      <c r="H966" s="217"/>
      <c r="I966" s="217"/>
      <c r="J966" s="218"/>
      <c r="K966" s="24"/>
      <c r="L966" s="24"/>
      <c r="M966" s="2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231"/>
      <c r="B967" s="232"/>
      <c r="C967" s="232"/>
      <c r="D967" s="66"/>
      <c r="E967" s="66"/>
      <c r="F967" s="217"/>
      <c r="G967" s="217"/>
      <c r="H967" s="217"/>
      <c r="I967" s="217"/>
      <c r="J967" s="218"/>
      <c r="K967" s="24"/>
      <c r="L967" s="24"/>
      <c r="M967" s="2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231"/>
      <c r="B968" s="232"/>
      <c r="C968" s="232"/>
      <c r="D968" s="66"/>
      <c r="E968" s="66"/>
      <c r="F968" s="217"/>
      <c r="G968" s="217"/>
      <c r="H968" s="217"/>
      <c r="I968" s="217"/>
      <c r="J968" s="218"/>
      <c r="K968" s="24"/>
      <c r="L968" s="24"/>
      <c r="M968" s="2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231"/>
      <c r="B969" s="232"/>
      <c r="C969" s="232"/>
      <c r="D969" s="66"/>
      <c r="E969" s="66"/>
      <c r="F969" s="217"/>
      <c r="G969" s="217"/>
      <c r="H969" s="217"/>
      <c r="I969" s="217"/>
      <c r="J969" s="218"/>
      <c r="K969" s="24"/>
      <c r="L969" s="24"/>
      <c r="M969" s="2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231"/>
      <c r="B970" s="232"/>
      <c r="C970" s="232"/>
      <c r="D970" s="66"/>
      <c r="E970" s="66"/>
      <c r="F970" s="217"/>
      <c r="G970" s="217"/>
      <c r="H970" s="217"/>
      <c r="I970" s="217"/>
      <c r="J970" s="218"/>
      <c r="K970" s="24"/>
      <c r="L970" s="24"/>
      <c r="M970" s="2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231"/>
      <c r="B971" s="232"/>
      <c r="C971" s="232"/>
      <c r="D971" s="66"/>
      <c r="E971" s="66"/>
      <c r="F971" s="217"/>
      <c r="G971" s="217"/>
      <c r="H971" s="217"/>
      <c r="I971" s="217"/>
      <c r="J971" s="218"/>
      <c r="K971" s="24"/>
      <c r="L971" s="24"/>
      <c r="M971" s="2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231"/>
      <c r="B972" s="232"/>
      <c r="C972" s="232"/>
      <c r="D972" s="66"/>
      <c r="E972" s="66"/>
      <c r="F972" s="217"/>
      <c r="G972" s="217"/>
      <c r="H972" s="217"/>
      <c r="I972" s="217"/>
      <c r="J972" s="218"/>
      <c r="K972" s="24"/>
      <c r="L972" s="24"/>
      <c r="M972" s="2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231"/>
      <c r="B973" s="232"/>
      <c r="C973" s="232"/>
      <c r="D973" s="66"/>
      <c r="E973" s="66"/>
      <c r="F973" s="217"/>
      <c r="G973" s="217"/>
      <c r="H973" s="217"/>
      <c r="I973" s="217"/>
      <c r="J973" s="218"/>
      <c r="K973" s="24"/>
      <c r="L973" s="24"/>
      <c r="M973" s="2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231"/>
      <c r="B974" s="232"/>
      <c r="C974" s="232"/>
      <c r="D974" s="66"/>
      <c r="E974" s="66"/>
      <c r="F974" s="217"/>
      <c r="G974" s="217"/>
      <c r="H974" s="217"/>
      <c r="I974" s="217"/>
      <c r="J974" s="218"/>
      <c r="K974" s="24"/>
      <c r="L974" s="24"/>
      <c r="M974" s="2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231"/>
      <c r="B975" s="232"/>
      <c r="C975" s="232"/>
      <c r="D975" s="66"/>
      <c r="E975" s="66"/>
      <c r="F975" s="217"/>
      <c r="G975" s="217"/>
      <c r="H975" s="217"/>
      <c r="I975" s="217"/>
      <c r="J975" s="218"/>
      <c r="K975" s="24"/>
      <c r="L975" s="24"/>
      <c r="M975" s="2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231"/>
      <c r="B976" s="232"/>
      <c r="C976" s="232"/>
      <c r="D976" s="66"/>
      <c r="E976" s="66"/>
      <c r="F976" s="217"/>
      <c r="G976" s="217"/>
      <c r="H976" s="217"/>
      <c r="I976" s="217"/>
      <c r="J976" s="218"/>
      <c r="K976" s="24"/>
      <c r="L976" s="24"/>
      <c r="M976" s="2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231"/>
      <c r="B977" s="232"/>
      <c r="C977" s="232"/>
      <c r="D977" s="66"/>
      <c r="E977" s="66"/>
      <c r="F977" s="217"/>
      <c r="G977" s="217"/>
      <c r="H977" s="217"/>
      <c r="I977" s="217"/>
      <c r="J977" s="218"/>
      <c r="K977" s="24"/>
      <c r="L977" s="24"/>
      <c r="M977" s="2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231"/>
      <c r="B978" s="232"/>
      <c r="C978" s="232"/>
      <c r="D978" s="66"/>
      <c r="E978" s="66"/>
      <c r="F978" s="217"/>
      <c r="G978" s="217"/>
      <c r="H978" s="217"/>
      <c r="I978" s="217"/>
      <c r="J978" s="218"/>
      <c r="K978" s="24"/>
      <c r="L978" s="24"/>
      <c r="M978" s="2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231"/>
      <c r="B979" s="232"/>
      <c r="C979" s="232"/>
      <c r="D979" s="66"/>
      <c r="E979" s="66"/>
      <c r="F979" s="217"/>
      <c r="G979" s="217"/>
      <c r="H979" s="217"/>
      <c r="I979" s="217"/>
      <c r="J979" s="218"/>
      <c r="K979" s="24"/>
      <c r="L979" s="24"/>
      <c r="M979" s="2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231"/>
      <c r="B980" s="232"/>
      <c r="C980" s="232"/>
      <c r="D980" s="66"/>
      <c r="E980" s="66"/>
      <c r="F980" s="217"/>
      <c r="G980" s="217"/>
      <c r="H980" s="217"/>
      <c r="I980" s="217"/>
      <c r="J980" s="218"/>
      <c r="K980" s="24"/>
      <c r="L980" s="24"/>
      <c r="M980" s="2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231"/>
      <c r="B981" s="232"/>
      <c r="C981" s="232"/>
      <c r="D981" s="66"/>
      <c r="E981" s="66"/>
      <c r="F981" s="217"/>
      <c r="G981" s="217"/>
      <c r="H981" s="217"/>
      <c r="I981" s="217"/>
      <c r="J981" s="218"/>
      <c r="K981" s="24"/>
      <c r="L981" s="24"/>
      <c r="M981" s="2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231"/>
      <c r="B982" s="232"/>
      <c r="C982" s="232"/>
      <c r="D982" s="66"/>
      <c r="E982" s="66"/>
      <c r="F982" s="217"/>
      <c r="G982" s="217"/>
      <c r="H982" s="217"/>
      <c r="I982" s="217"/>
      <c r="J982" s="218"/>
      <c r="K982" s="24"/>
      <c r="L982" s="24"/>
      <c r="M982" s="2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231"/>
      <c r="B983" s="232"/>
      <c r="C983" s="232"/>
      <c r="D983" s="66"/>
      <c r="E983" s="66"/>
      <c r="F983" s="217"/>
      <c r="G983" s="217"/>
      <c r="H983" s="217"/>
      <c r="I983" s="217"/>
      <c r="J983" s="218"/>
      <c r="K983" s="24"/>
      <c r="L983" s="24"/>
      <c r="M983" s="2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231"/>
      <c r="B984" s="232"/>
      <c r="C984" s="232"/>
      <c r="D984" s="66"/>
      <c r="E984" s="66"/>
      <c r="F984" s="217"/>
      <c r="G984" s="217"/>
      <c r="H984" s="217"/>
      <c r="I984" s="217"/>
      <c r="J984" s="218"/>
      <c r="K984" s="24"/>
      <c r="L984" s="24"/>
      <c r="M984" s="2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231"/>
      <c r="B985" s="232"/>
      <c r="C985" s="232"/>
      <c r="D985" s="66"/>
      <c r="E985" s="66"/>
      <c r="F985" s="217"/>
      <c r="G985" s="217"/>
      <c r="H985" s="217"/>
      <c r="I985" s="217"/>
      <c r="J985" s="218"/>
      <c r="K985" s="24"/>
      <c r="L985" s="24"/>
      <c r="M985" s="2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231"/>
      <c r="B986" s="232"/>
      <c r="C986" s="232"/>
      <c r="D986" s="66"/>
      <c r="E986" s="66"/>
      <c r="F986" s="217"/>
      <c r="G986" s="217"/>
      <c r="H986" s="217"/>
      <c r="I986" s="217"/>
      <c r="J986" s="218"/>
      <c r="K986" s="24"/>
      <c r="L986" s="24"/>
      <c r="M986" s="2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231"/>
      <c r="B987" s="232"/>
      <c r="C987" s="232"/>
      <c r="D987" s="66"/>
      <c r="E987" s="66"/>
      <c r="F987" s="217"/>
      <c r="G987" s="217"/>
      <c r="H987" s="217"/>
      <c r="I987" s="217"/>
      <c r="J987" s="218"/>
      <c r="K987" s="24"/>
      <c r="L987" s="24"/>
      <c r="M987" s="2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231"/>
      <c r="B988" s="232"/>
      <c r="C988" s="232"/>
      <c r="D988" s="66"/>
      <c r="E988" s="66"/>
      <c r="F988" s="217"/>
      <c r="G988" s="217"/>
      <c r="H988" s="217"/>
      <c r="I988" s="217"/>
      <c r="J988" s="218"/>
      <c r="K988" s="24"/>
      <c r="L988" s="24"/>
      <c r="M988" s="2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231"/>
      <c r="B989" s="232"/>
      <c r="C989" s="232"/>
      <c r="D989" s="66"/>
      <c r="E989" s="66"/>
      <c r="F989" s="217"/>
      <c r="G989" s="217"/>
      <c r="H989" s="217"/>
      <c r="I989" s="217"/>
      <c r="J989" s="218"/>
      <c r="K989" s="24"/>
      <c r="L989" s="24"/>
      <c r="M989" s="2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231"/>
      <c r="B990" s="232"/>
      <c r="C990" s="232"/>
      <c r="D990" s="66"/>
      <c r="E990" s="66"/>
      <c r="F990" s="217"/>
      <c r="G990" s="217"/>
      <c r="H990" s="217"/>
      <c r="I990" s="217"/>
      <c r="J990" s="218"/>
      <c r="K990" s="24"/>
      <c r="L990" s="24"/>
      <c r="M990" s="2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231"/>
      <c r="B991" s="232"/>
      <c r="C991" s="232"/>
      <c r="D991" s="66"/>
      <c r="E991" s="66"/>
      <c r="F991" s="217"/>
      <c r="G991" s="217"/>
      <c r="H991" s="217"/>
      <c r="I991" s="217"/>
      <c r="J991" s="218"/>
      <c r="K991" s="24"/>
      <c r="L991" s="24"/>
      <c r="M991" s="2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231"/>
      <c r="B992" s="232"/>
      <c r="C992" s="232"/>
      <c r="D992" s="66"/>
      <c r="E992" s="66"/>
      <c r="F992" s="217"/>
      <c r="G992" s="217"/>
      <c r="H992" s="217"/>
      <c r="I992" s="217"/>
      <c r="J992" s="218"/>
      <c r="K992" s="24"/>
      <c r="L992" s="24"/>
      <c r="M992" s="2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231"/>
      <c r="B993" s="232"/>
      <c r="C993" s="232"/>
      <c r="D993" s="66"/>
      <c r="E993" s="66"/>
      <c r="F993" s="217"/>
      <c r="G993" s="217"/>
      <c r="H993" s="217"/>
      <c r="I993" s="217"/>
      <c r="J993" s="218"/>
      <c r="K993" s="24"/>
      <c r="L993" s="24"/>
      <c r="M993" s="2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231"/>
      <c r="B994" s="232"/>
      <c r="C994" s="232"/>
      <c r="D994" s="66"/>
      <c r="E994" s="66"/>
      <c r="F994" s="217"/>
      <c r="G994" s="217"/>
      <c r="H994" s="217"/>
      <c r="I994" s="217"/>
      <c r="J994" s="218"/>
      <c r="K994" s="24"/>
      <c r="L994" s="24"/>
      <c r="M994" s="2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231"/>
      <c r="B995" s="232"/>
      <c r="C995" s="232"/>
      <c r="D995" s="66"/>
      <c r="E995" s="66"/>
      <c r="F995" s="217"/>
      <c r="G995" s="217"/>
      <c r="H995" s="217"/>
      <c r="I995" s="217"/>
      <c r="J995" s="218"/>
      <c r="K995" s="24"/>
      <c r="L995" s="24"/>
      <c r="M995" s="2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231"/>
      <c r="B996" s="232"/>
      <c r="C996" s="232"/>
      <c r="D996" s="66"/>
      <c r="E996" s="66"/>
      <c r="F996" s="217"/>
      <c r="G996" s="217"/>
      <c r="H996" s="217"/>
      <c r="I996" s="217"/>
      <c r="J996" s="218"/>
      <c r="K996" s="24"/>
      <c r="L996" s="24"/>
      <c r="M996" s="2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231"/>
      <c r="B997" s="232"/>
      <c r="C997" s="232"/>
      <c r="D997" s="66"/>
      <c r="E997" s="66"/>
      <c r="F997" s="217"/>
      <c r="G997" s="217"/>
      <c r="H997" s="217"/>
      <c r="I997" s="217"/>
      <c r="J997" s="218"/>
      <c r="K997" s="24"/>
      <c r="L997" s="24"/>
      <c r="M997" s="2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231"/>
      <c r="B998" s="232"/>
      <c r="C998" s="232"/>
      <c r="D998" s="66"/>
      <c r="E998" s="66"/>
      <c r="F998" s="217"/>
      <c r="G998" s="217"/>
      <c r="H998" s="217"/>
      <c r="I998" s="217"/>
      <c r="J998" s="218"/>
      <c r="K998" s="24"/>
      <c r="L998" s="24"/>
      <c r="M998" s="2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231"/>
      <c r="B999" s="232"/>
      <c r="C999" s="232"/>
      <c r="D999" s="66"/>
      <c r="E999" s="66"/>
      <c r="F999" s="217"/>
      <c r="G999" s="217"/>
      <c r="H999" s="217"/>
      <c r="I999" s="217"/>
      <c r="J999" s="218"/>
      <c r="K999" s="24"/>
      <c r="L999" s="24"/>
      <c r="M999" s="2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231"/>
      <c r="B1000" s="232"/>
      <c r="C1000" s="232"/>
      <c r="D1000" s="66"/>
      <c r="E1000" s="66"/>
      <c r="F1000" s="217"/>
      <c r="G1000" s="217"/>
      <c r="H1000" s="217"/>
      <c r="I1000" s="217"/>
      <c r="J1000" s="218"/>
      <c r="K1000" s="24"/>
      <c r="L1000" s="24"/>
      <c r="M1000" s="2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94">
    <mergeCell ref="A74:A87"/>
    <mergeCell ref="A89:A102"/>
    <mergeCell ref="B89:B102"/>
    <mergeCell ref="C89:C102"/>
    <mergeCell ref="D89:D90"/>
    <mergeCell ref="E89:E90"/>
    <mergeCell ref="F89:F90"/>
    <mergeCell ref="H104:H105"/>
    <mergeCell ref="I104:I105"/>
    <mergeCell ref="J104:J105"/>
    <mergeCell ref="K104:K105"/>
    <mergeCell ref="L104:L105"/>
    <mergeCell ref="M104:M105"/>
    <mergeCell ref="A104:A117"/>
    <mergeCell ref="B104:B117"/>
    <mergeCell ref="C104:C117"/>
    <mergeCell ref="D104:D105"/>
    <mergeCell ref="E104:E105"/>
    <mergeCell ref="F104:F105"/>
    <mergeCell ref="G104:G105"/>
    <mergeCell ref="K119:K120"/>
    <mergeCell ref="L119:L120"/>
    <mergeCell ref="M119:M120"/>
    <mergeCell ref="D119:D120"/>
    <mergeCell ref="E119:E120"/>
    <mergeCell ref="F119:F120"/>
    <mergeCell ref="G119:G120"/>
    <mergeCell ref="H119:H120"/>
    <mergeCell ref="I119:I120"/>
    <mergeCell ref="J119:J120"/>
    <mergeCell ref="D127:M127"/>
    <mergeCell ref="A119:A144"/>
    <mergeCell ref="B119:B144"/>
    <mergeCell ref="C119:C144"/>
    <mergeCell ref="B146:B167"/>
    <mergeCell ref="C146:C167"/>
    <mergeCell ref="D146:D147"/>
    <mergeCell ref="D170:D171"/>
    <mergeCell ref="E260:E261"/>
    <mergeCell ref="F260:F261"/>
    <mergeCell ref="G260:G261"/>
    <mergeCell ref="H260:H261"/>
    <mergeCell ref="I260:I261"/>
    <mergeCell ref="J260:J261"/>
    <mergeCell ref="K260:K261"/>
    <mergeCell ref="L260:L261"/>
    <mergeCell ref="M260:M261"/>
    <mergeCell ref="D268:M268"/>
    <mergeCell ref="A225:A258"/>
    <mergeCell ref="B225:B258"/>
    <mergeCell ref="C225:C258"/>
    <mergeCell ref="D239:M239"/>
    <mergeCell ref="A259:O259"/>
    <mergeCell ref="A260:A284"/>
    <mergeCell ref="B260:B284"/>
    <mergeCell ref="K286:K287"/>
    <mergeCell ref="L286:L287"/>
    <mergeCell ref="D300:M300"/>
    <mergeCell ref="A318:O318"/>
    <mergeCell ref="A285:O285"/>
    <mergeCell ref="E286:E287"/>
    <mergeCell ref="F286:F287"/>
    <mergeCell ref="G286:G287"/>
    <mergeCell ref="H286:H287"/>
    <mergeCell ref="I286:I287"/>
    <mergeCell ref="J286:J287"/>
    <mergeCell ref="M286:M287"/>
    <mergeCell ref="I361:I362"/>
    <mergeCell ref="J361:J362"/>
    <mergeCell ref="K361:K362"/>
    <mergeCell ref="L361:L362"/>
    <mergeCell ref="D354:M354"/>
    <mergeCell ref="A360:O360"/>
    <mergeCell ref="D361:D362"/>
    <mergeCell ref="E361:E362"/>
    <mergeCell ref="F361:F362"/>
    <mergeCell ref="G361:G362"/>
    <mergeCell ref="H361:H362"/>
    <mergeCell ref="M361:M362"/>
    <mergeCell ref="J319:J320"/>
    <mergeCell ref="K319:K320"/>
    <mergeCell ref="L319:L320"/>
    <mergeCell ref="M319:M320"/>
    <mergeCell ref="D333:M333"/>
    <mergeCell ref="A345:O345"/>
    <mergeCell ref="C260:C284"/>
    <mergeCell ref="D260:D261"/>
    <mergeCell ref="A286:A317"/>
    <mergeCell ref="B286:B317"/>
    <mergeCell ref="C286:C317"/>
    <mergeCell ref="D286:D287"/>
    <mergeCell ref="D319:D320"/>
    <mergeCell ref="B319:B344"/>
    <mergeCell ref="C319:C344"/>
    <mergeCell ref="E319:E320"/>
    <mergeCell ref="F319:F320"/>
    <mergeCell ref="G319:G320"/>
    <mergeCell ref="H319:H320"/>
    <mergeCell ref="I319:I320"/>
    <mergeCell ref="K346:K347"/>
    <mergeCell ref="L346:L347"/>
    <mergeCell ref="M346:M347"/>
    <mergeCell ref="D346:D347"/>
    <mergeCell ref="E346:E347"/>
    <mergeCell ref="F346:F347"/>
    <mergeCell ref="G346:G347"/>
    <mergeCell ref="H346:H347"/>
    <mergeCell ref="I346:I347"/>
    <mergeCell ref="J346:J347"/>
    <mergeCell ref="A375:O375"/>
    <mergeCell ref="A319:A344"/>
    <mergeCell ref="A346:A359"/>
    <mergeCell ref="B346:B359"/>
    <mergeCell ref="C346:C359"/>
    <mergeCell ref="A361:A374"/>
    <mergeCell ref="B361:B374"/>
    <mergeCell ref="C361:C374"/>
    <mergeCell ref="J2:J3"/>
    <mergeCell ref="K2:K3"/>
    <mergeCell ref="L2:L3"/>
    <mergeCell ref="M2:M3"/>
    <mergeCell ref="A1:L1"/>
    <mergeCell ref="A2:A3"/>
    <mergeCell ref="B2:B3"/>
    <mergeCell ref="C2:C3"/>
    <mergeCell ref="D2:E2"/>
    <mergeCell ref="F2:F3"/>
    <mergeCell ref="G2:G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C4:C30"/>
    <mergeCell ref="D59:D60"/>
    <mergeCell ref="D74:D75"/>
    <mergeCell ref="E74:E75"/>
    <mergeCell ref="F74:F75"/>
    <mergeCell ref="G74:G75"/>
    <mergeCell ref="H74:H75"/>
    <mergeCell ref="I74:I75"/>
    <mergeCell ref="H2:H3"/>
    <mergeCell ref="I2:I3"/>
    <mergeCell ref="A4:A30"/>
    <mergeCell ref="B4:B30"/>
    <mergeCell ref="D16:M16"/>
    <mergeCell ref="A32:A57"/>
    <mergeCell ref="D46:M46"/>
    <mergeCell ref="L59:L60"/>
    <mergeCell ref="M59:M60"/>
    <mergeCell ref="J74:J75"/>
    <mergeCell ref="K74:K75"/>
    <mergeCell ref="L74:L75"/>
    <mergeCell ref="M74:M75"/>
    <mergeCell ref="E59:E60"/>
    <mergeCell ref="F59:F60"/>
    <mergeCell ref="G59:G60"/>
    <mergeCell ref="H59:H60"/>
    <mergeCell ref="I59:I60"/>
    <mergeCell ref="J59:J60"/>
    <mergeCell ref="K59:K60"/>
    <mergeCell ref="D66:M66"/>
    <mergeCell ref="B32:B57"/>
    <mergeCell ref="C32:C57"/>
    <mergeCell ref="A59:A72"/>
    <mergeCell ref="B59:B72"/>
    <mergeCell ref="C59:C72"/>
    <mergeCell ref="B74:B87"/>
    <mergeCell ref="C74:C87"/>
    <mergeCell ref="G89:G90"/>
    <mergeCell ref="H89:H90"/>
    <mergeCell ref="I89:I90"/>
    <mergeCell ref="J89:J90"/>
    <mergeCell ref="K89:K90"/>
    <mergeCell ref="L89:L90"/>
    <mergeCell ref="M89:M90"/>
    <mergeCell ref="L146:L147"/>
    <mergeCell ref="M146:M147"/>
    <mergeCell ref="E146:E147"/>
    <mergeCell ref="F146:F147"/>
    <mergeCell ref="G146:G147"/>
    <mergeCell ref="H146:H147"/>
    <mergeCell ref="I146:I147"/>
    <mergeCell ref="J146:J147"/>
    <mergeCell ref="K146:K147"/>
    <mergeCell ref="J170:J171"/>
    <mergeCell ref="K170:K171"/>
    <mergeCell ref="L170:L171"/>
    <mergeCell ref="M170:M171"/>
    <mergeCell ref="D154:M154"/>
    <mergeCell ref="A169:O169"/>
    <mergeCell ref="E170:E171"/>
    <mergeCell ref="F170:F171"/>
    <mergeCell ref="G170:G171"/>
    <mergeCell ref="H170:H171"/>
    <mergeCell ref="I170:I171"/>
    <mergeCell ref="F199:F200"/>
    <mergeCell ref="G199:G200"/>
    <mergeCell ref="H199:H200"/>
    <mergeCell ref="I199:I200"/>
    <mergeCell ref="J199:J200"/>
    <mergeCell ref="K199:K200"/>
    <mergeCell ref="L199:L200"/>
    <mergeCell ref="M199:M200"/>
    <mergeCell ref="A170:A197"/>
    <mergeCell ref="B170:B197"/>
    <mergeCell ref="C170:C197"/>
    <mergeCell ref="D182:M182"/>
    <mergeCell ref="A198:O198"/>
    <mergeCell ref="D199:D200"/>
    <mergeCell ref="E199:E200"/>
    <mergeCell ref="E225:E226"/>
    <mergeCell ref="F225:F226"/>
    <mergeCell ref="G225:G226"/>
    <mergeCell ref="H225:H226"/>
    <mergeCell ref="I225:I226"/>
    <mergeCell ref="J225:J226"/>
    <mergeCell ref="K225:K226"/>
    <mergeCell ref="L225:L226"/>
    <mergeCell ref="A146:A167"/>
    <mergeCell ref="A199:A223"/>
    <mergeCell ref="B199:B223"/>
    <mergeCell ref="C199:C223"/>
    <mergeCell ref="D212:M212"/>
    <mergeCell ref="A224:O224"/>
    <mergeCell ref="D225:D226"/>
    <mergeCell ref="M225:M226"/>
    <mergeCell ref="H419:H420"/>
    <mergeCell ref="I419:I420"/>
    <mergeCell ref="J419:J420"/>
    <mergeCell ref="K419:K420"/>
    <mergeCell ref="L419:L420"/>
    <mergeCell ref="M419:M420"/>
    <mergeCell ref="B419:B431"/>
    <mergeCell ref="C419:C431"/>
    <mergeCell ref="D419:D420"/>
    <mergeCell ref="E419:E420"/>
    <mergeCell ref="F419:F420"/>
    <mergeCell ref="G419:G420"/>
    <mergeCell ref="A433:O433"/>
    <mergeCell ref="B584:B596"/>
    <mergeCell ref="C584:C596"/>
    <mergeCell ref="A540:A567"/>
    <mergeCell ref="B540:B567"/>
    <mergeCell ref="C540:C567"/>
    <mergeCell ref="A570:A581"/>
    <mergeCell ref="B570:B581"/>
    <mergeCell ref="C570:C581"/>
    <mergeCell ref="A584:A596"/>
    <mergeCell ref="L653:L654"/>
    <mergeCell ref="M653:M654"/>
    <mergeCell ref="E653:E654"/>
    <mergeCell ref="F653:F654"/>
    <mergeCell ref="G653:G654"/>
    <mergeCell ref="H653:H654"/>
    <mergeCell ref="I653:I654"/>
    <mergeCell ref="J653:J654"/>
    <mergeCell ref="K653:K654"/>
    <mergeCell ref="K683:K684"/>
    <mergeCell ref="L683:L684"/>
    <mergeCell ref="I668:I669"/>
    <mergeCell ref="J668:J669"/>
    <mergeCell ref="K668:K669"/>
    <mergeCell ref="L668:L669"/>
    <mergeCell ref="M668:M669"/>
    <mergeCell ref="I683:I684"/>
    <mergeCell ref="J683:J684"/>
    <mergeCell ref="M683:M684"/>
    <mergeCell ref="K698:K699"/>
    <mergeCell ref="L698:L699"/>
    <mergeCell ref="M698:M699"/>
    <mergeCell ref="D698:D699"/>
    <mergeCell ref="E698:E699"/>
    <mergeCell ref="F698:F699"/>
    <mergeCell ref="G698:G699"/>
    <mergeCell ref="H698:H699"/>
    <mergeCell ref="I698:I699"/>
    <mergeCell ref="J698:J699"/>
    <mergeCell ref="H713:H714"/>
    <mergeCell ref="I713:I714"/>
    <mergeCell ref="J713:J714"/>
    <mergeCell ref="K713:K714"/>
    <mergeCell ref="L713:L714"/>
    <mergeCell ref="M713:M714"/>
    <mergeCell ref="A713:A726"/>
    <mergeCell ref="B713:B726"/>
    <mergeCell ref="C713:C726"/>
    <mergeCell ref="D713:D714"/>
    <mergeCell ref="E713:E714"/>
    <mergeCell ref="F713:F714"/>
    <mergeCell ref="G713:G714"/>
    <mergeCell ref="H728:H729"/>
    <mergeCell ref="I728:I729"/>
    <mergeCell ref="J728:J729"/>
    <mergeCell ref="K728:K729"/>
    <mergeCell ref="L728:L729"/>
    <mergeCell ref="M728:M729"/>
    <mergeCell ref="A728:A738"/>
    <mergeCell ref="B728:B738"/>
    <mergeCell ref="C728:C738"/>
    <mergeCell ref="D728:D729"/>
    <mergeCell ref="E728:E729"/>
    <mergeCell ref="F728:F729"/>
    <mergeCell ref="G728:G729"/>
    <mergeCell ref="A739:O739"/>
    <mergeCell ref="H740:H741"/>
    <mergeCell ref="I740:I741"/>
    <mergeCell ref="J740:J741"/>
    <mergeCell ref="K740:K741"/>
    <mergeCell ref="L740:L741"/>
    <mergeCell ref="M740:M741"/>
    <mergeCell ref="A740:A750"/>
    <mergeCell ref="B740:B750"/>
    <mergeCell ref="C740:C750"/>
    <mergeCell ref="D740:D741"/>
    <mergeCell ref="E740:E741"/>
    <mergeCell ref="F740:F741"/>
    <mergeCell ref="G740:G741"/>
    <mergeCell ref="A751:O751"/>
    <mergeCell ref="H752:H753"/>
    <mergeCell ref="I752:I753"/>
    <mergeCell ref="J752:J753"/>
    <mergeCell ref="K752:K753"/>
    <mergeCell ref="L752:L753"/>
    <mergeCell ref="M752:M753"/>
    <mergeCell ref="A752:A765"/>
    <mergeCell ref="B752:B765"/>
    <mergeCell ref="C752:C765"/>
    <mergeCell ref="D752:D753"/>
    <mergeCell ref="E752:E753"/>
    <mergeCell ref="F752:F753"/>
    <mergeCell ref="G752:G753"/>
    <mergeCell ref="G434:G435"/>
    <mergeCell ref="H434:H435"/>
    <mergeCell ref="I434:I435"/>
    <mergeCell ref="J434:J435"/>
    <mergeCell ref="K434:K435"/>
    <mergeCell ref="L434:L435"/>
    <mergeCell ref="M434:M435"/>
    <mergeCell ref="A448:O448"/>
    <mergeCell ref="A419:A431"/>
    <mergeCell ref="A434:A447"/>
    <mergeCell ref="B434:B447"/>
    <mergeCell ref="C434:C447"/>
    <mergeCell ref="D434:D435"/>
    <mergeCell ref="E434:E435"/>
    <mergeCell ref="F434:F435"/>
    <mergeCell ref="H449:H450"/>
    <mergeCell ref="I449:I450"/>
    <mergeCell ref="J449:J450"/>
    <mergeCell ref="K449:K450"/>
    <mergeCell ref="L449:L450"/>
    <mergeCell ref="M449:M450"/>
    <mergeCell ref="A449:A462"/>
    <mergeCell ref="B449:B462"/>
    <mergeCell ref="C449:C462"/>
    <mergeCell ref="D449:D450"/>
    <mergeCell ref="E449:E450"/>
    <mergeCell ref="F449:F450"/>
    <mergeCell ref="G449:G450"/>
    <mergeCell ref="H464:H465"/>
    <mergeCell ref="I464:I465"/>
    <mergeCell ref="J464:J465"/>
    <mergeCell ref="K464:K465"/>
    <mergeCell ref="L464:L465"/>
    <mergeCell ref="M464:M465"/>
    <mergeCell ref="B464:B477"/>
    <mergeCell ref="C464:C477"/>
    <mergeCell ref="D464:D465"/>
    <mergeCell ref="E464:E465"/>
    <mergeCell ref="F464:F465"/>
    <mergeCell ref="G464:G465"/>
    <mergeCell ref="A478:O478"/>
    <mergeCell ref="I377:I378"/>
    <mergeCell ref="J377:J378"/>
    <mergeCell ref="K377:K378"/>
    <mergeCell ref="L377:L378"/>
    <mergeCell ref="M377:M378"/>
    <mergeCell ref="C377:C383"/>
    <mergeCell ref="D377:D378"/>
    <mergeCell ref="E377:E378"/>
    <mergeCell ref="F377:F378"/>
    <mergeCell ref="G377:G378"/>
    <mergeCell ref="H377:H378"/>
    <mergeCell ref="A387:O387"/>
    <mergeCell ref="G388:G389"/>
    <mergeCell ref="H388:H389"/>
    <mergeCell ref="I388:I389"/>
    <mergeCell ref="J388:J389"/>
    <mergeCell ref="K388:K389"/>
    <mergeCell ref="L388:L389"/>
    <mergeCell ref="M388:M389"/>
    <mergeCell ref="A403:O403"/>
    <mergeCell ref="H404:H405"/>
    <mergeCell ref="I404:I405"/>
    <mergeCell ref="J404:J405"/>
    <mergeCell ref="K404:K405"/>
    <mergeCell ref="L404:L405"/>
    <mergeCell ref="M404:M405"/>
    <mergeCell ref="A404:A417"/>
    <mergeCell ref="B404:B417"/>
    <mergeCell ref="C404:C417"/>
    <mergeCell ref="D404:D405"/>
    <mergeCell ref="E404:E405"/>
    <mergeCell ref="F404:F405"/>
    <mergeCell ref="G404:G405"/>
    <mergeCell ref="A418:O418"/>
    <mergeCell ref="B377:B385"/>
    <mergeCell ref="A388:A401"/>
    <mergeCell ref="B388:B401"/>
    <mergeCell ref="C388:C401"/>
    <mergeCell ref="D388:D389"/>
    <mergeCell ref="E388:E389"/>
    <mergeCell ref="F388:F389"/>
    <mergeCell ref="G479:G480"/>
    <mergeCell ref="H479:H480"/>
    <mergeCell ref="I479:I480"/>
    <mergeCell ref="J479:J480"/>
    <mergeCell ref="K479:K480"/>
    <mergeCell ref="L479:L480"/>
    <mergeCell ref="M479:M480"/>
    <mergeCell ref="D493:M493"/>
    <mergeCell ref="A464:A477"/>
    <mergeCell ref="A479:A508"/>
    <mergeCell ref="B479:B508"/>
    <mergeCell ref="C479:C508"/>
    <mergeCell ref="D479:D480"/>
    <mergeCell ref="E479:E480"/>
    <mergeCell ref="F479:F480"/>
    <mergeCell ref="H510:H511"/>
    <mergeCell ref="I510:I511"/>
    <mergeCell ref="J510:J511"/>
    <mergeCell ref="K510:K511"/>
    <mergeCell ref="L510:L511"/>
    <mergeCell ref="M510:M511"/>
    <mergeCell ref="H525:H526"/>
    <mergeCell ref="I525:I526"/>
    <mergeCell ref="J525:J526"/>
    <mergeCell ref="K525:K526"/>
    <mergeCell ref="L525:L526"/>
    <mergeCell ref="M525:M526"/>
    <mergeCell ref="A510:A523"/>
    <mergeCell ref="B510:B523"/>
    <mergeCell ref="C510:C523"/>
    <mergeCell ref="D510:D511"/>
    <mergeCell ref="E510:E511"/>
    <mergeCell ref="F510:F511"/>
    <mergeCell ref="G510:G511"/>
    <mergeCell ref="A539:O539"/>
    <mergeCell ref="D552:M552"/>
    <mergeCell ref="A568:O568"/>
    <mergeCell ref="A525:A538"/>
    <mergeCell ref="B525:B538"/>
    <mergeCell ref="C525:C538"/>
    <mergeCell ref="D525:D526"/>
    <mergeCell ref="E525:E526"/>
    <mergeCell ref="F525:F526"/>
    <mergeCell ref="G525:G526"/>
    <mergeCell ref="A598:A624"/>
    <mergeCell ref="B598:B624"/>
    <mergeCell ref="C598:C624"/>
    <mergeCell ref="D610:M610"/>
    <mergeCell ref="D638:M638"/>
    <mergeCell ref="D683:D684"/>
    <mergeCell ref="E683:E684"/>
    <mergeCell ref="F683:F684"/>
    <mergeCell ref="G683:G684"/>
    <mergeCell ref="H683:H684"/>
    <mergeCell ref="A668:A681"/>
    <mergeCell ref="B668:B681"/>
    <mergeCell ref="C668:C681"/>
    <mergeCell ref="E668:E669"/>
    <mergeCell ref="F668:F669"/>
    <mergeCell ref="G668:G669"/>
    <mergeCell ref="H668:H669"/>
    <mergeCell ref="A626:A651"/>
    <mergeCell ref="B626:B651"/>
    <mergeCell ref="C626:C651"/>
    <mergeCell ref="B653:B666"/>
    <mergeCell ref="C653:C666"/>
    <mergeCell ref="D653:D654"/>
    <mergeCell ref="D668:D669"/>
    <mergeCell ref="A653:A666"/>
    <mergeCell ref="A683:A696"/>
    <mergeCell ref="B683:B696"/>
    <mergeCell ref="C683:C696"/>
    <mergeCell ref="A698:A711"/>
    <mergeCell ref="B698:B711"/>
    <mergeCell ref="C698:C711"/>
  </mergeCells>
  <printOptions/>
  <pageMargins bottom="1.0" footer="0.0" header="0.0" left="1.0" right="1.0" top="1.0"/>
  <pageSetup fitToHeight="0"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8.86"/>
    <col customWidth="1" min="3" max="3" width="18.29"/>
    <col customWidth="1" min="4" max="4" width="16.43"/>
    <col customWidth="1" hidden="1" min="5" max="5" width="14.29"/>
    <col customWidth="1" hidden="1" min="6" max="6" width="13.86"/>
    <col customWidth="1" hidden="1" min="7" max="7" width="15.86"/>
    <col customWidth="1" min="8" max="8" width="15.86"/>
    <col customWidth="1" hidden="1" min="9" max="9" width="11.29"/>
    <col customWidth="1" hidden="1" min="10" max="10" width="14.71"/>
    <col customWidth="1" hidden="1" min="11" max="11" width="13.0"/>
    <col customWidth="1" min="12" max="12" width="16.0"/>
    <col customWidth="1" hidden="1" min="13" max="13" width="16.0"/>
    <col customWidth="1" min="14" max="14" width="15.29"/>
    <col customWidth="1" min="15" max="26" width="11.43"/>
  </cols>
  <sheetData>
    <row r="1">
      <c r="A1" s="1">
        <v>1.0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89.25" customHeight="1">
      <c r="A2" s="6" t="s">
        <v>0</v>
      </c>
      <c r="B2" s="6" t="s">
        <v>1</v>
      </c>
      <c r="C2" s="6" t="s">
        <v>2</v>
      </c>
      <c r="D2" s="7" t="s">
        <v>3</v>
      </c>
      <c r="E2" s="3"/>
      <c r="F2" s="8" t="s">
        <v>4</v>
      </c>
      <c r="G2" s="8" t="s">
        <v>5</v>
      </c>
      <c r="H2" s="8" t="s">
        <v>6</v>
      </c>
      <c r="I2" s="8" t="s">
        <v>7</v>
      </c>
      <c r="J2" s="9" t="s">
        <v>8</v>
      </c>
      <c r="K2" s="9" t="s">
        <v>9</v>
      </c>
      <c r="L2" s="9" t="s">
        <v>10</v>
      </c>
      <c r="M2" s="10" t="s">
        <v>11</v>
      </c>
      <c r="N2" s="11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42.0" hidden="1" customHeight="1">
      <c r="A3" s="12"/>
      <c r="B3" s="12"/>
      <c r="C3" s="12"/>
      <c r="D3" s="4" t="s">
        <v>12</v>
      </c>
      <c r="E3" s="4" t="s">
        <v>13</v>
      </c>
      <c r="F3" s="12"/>
      <c r="G3" s="12"/>
      <c r="H3" s="12"/>
      <c r="I3" s="12"/>
      <c r="J3" s="12"/>
      <c r="K3" s="12"/>
      <c r="L3" s="12"/>
      <c r="M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40.5" hidden="1" customHeight="1">
      <c r="A4" s="8" t="s">
        <v>14</v>
      </c>
      <c r="B4" s="8">
        <v>205279.0</v>
      </c>
      <c r="C4" s="8" t="s">
        <v>15</v>
      </c>
      <c r="D4" s="13">
        <v>45241.0</v>
      </c>
      <c r="E4" s="13">
        <v>45272.0</v>
      </c>
      <c r="F4" s="14">
        <v>93416.0</v>
      </c>
      <c r="G4" s="14">
        <v>93103.0</v>
      </c>
      <c r="H4" s="14">
        <v>313.0</v>
      </c>
      <c r="I4" s="14">
        <v>862.57</v>
      </c>
      <c r="J4" s="15">
        <v>20000.0</v>
      </c>
      <c r="K4" s="15">
        <v>0.0</v>
      </c>
      <c r="L4" s="15">
        <v>289986.0</v>
      </c>
      <c r="M4" s="4">
        <v>45295.0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idden="1">
      <c r="A5" s="16"/>
      <c r="B5" s="16"/>
      <c r="C5" s="16"/>
      <c r="D5" s="13">
        <v>45273.0</v>
      </c>
      <c r="E5" s="13">
        <v>45302.0</v>
      </c>
      <c r="F5" s="14">
        <v>93900.0</v>
      </c>
      <c r="G5" s="14">
        <v>93416.0</v>
      </c>
      <c r="H5" s="14">
        <v>484.0</v>
      </c>
      <c r="I5" s="14">
        <v>867.74</v>
      </c>
      <c r="J5" s="15">
        <v>20000.0</v>
      </c>
      <c r="K5" s="15">
        <v>0.0</v>
      </c>
      <c r="L5" s="15">
        <v>150005.0</v>
      </c>
      <c r="M5" s="4">
        <v>45326.0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6"/>
      <c r="B6" s="16"/>
      <c r="C6" s="16"/>
      <c r="D6" s="13">
        <v>45303.0</v>
      </c>
      <c r="E6" s="13">
        <v>45332.0</v>
      </c>
      <c r="F6" s="14">
        <v>94209.0</v>
      </c>
      <c r="G6" s="14">
        <v>93900.0</v>
      </c>
      <c r="H6" s="14">
        <v>309.0</v>
      </c>
      <c r="I6" s="14">
        <v>911.34</v>
      </c>
      <c r="J6" s="15">
        <v>20000.0</v>
      </c>
      <c r="K6" s="15">
        <v>0.0</v>
      </c>
      <c r="L6" s="15">
        <v>302107.0</v>
      </c>
      <c r="M6" s="4">
        <v>45355.0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6"/>
      <c r="B7" s="16"/>
      <c r="C7" s="16"/>
      <c r="D7" s="13">
        <v>45333.0</v>
      </c>
      <c r="E7" s="13">
        <v>45360.0</v>
      </c>
      <c r="F7" s="14">
        <v>96285.0</v>
      </c>
      <c r="G7" s="14">
        <v>94209.0</v>
      </c>
      <c r="H7" s="14">
        <v>2076.0</v>
      </c>
      <c r="I7" s="14">
        <v>884.23</v>
      </c>
      <c r="J7" s="15">
        <v>20000.0</v>
      </c>
      <c r="K7" s="15">
        <v>0.0</v>
      </c>
      <c r="L7" s="15">
        <v>1858679.0</v>
      </c>
      <c r="M7" s="4">
        <v>45385.0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6"/>
      <c r="B8" s="16"/>
      <c r="C8" s="16"/>
      <c r="D8" s="13">
        <v>45361.0</v>
      </c>
      <c r="E8" s="13">
        <v>45391.0</v>
      </c>
      <c r="F8" s="14">
        <v>97665.0</v>
      </c>
      <c r="G8" s="14">
        <v>96285.0</v>
      </c>
      <c r="H8" s="14">
        <v>1380.0</v>
      </c>
      <c r="I8" s="14">
        <v>924.99</v>
      </c>
      <c r="J8" s="15">
        <v>23000.0</v>
      </c>
      <c r="K8" s="15">
        <v>0.0</v>
      </c>
      <c r="L8" s="15">
        <v>1299490.0</v>
      </c>
      <c r="M8" s="4">
        <v>45414.0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6"/>
      <c r="B9" s="16"/>
      <c r="C9" s="16"/>
      <c r="D9" s="13">
        <v>45392.0</v>
      </c>
      <c r="E9" s="13">
        <v>45422.0</v>
      </c>
      <c r="F9" s="14">
        <v>99032.0</v>
      </c>
      <c r="G9" s="14">
        <v>97665.0</v>
      </c>
      <c r="H9" s="14">
        <v>1427.0</v>
      </c>
      <c r="I9" s="14">
        <v>934.0</v>
      </c>
      <c r="J9" s="15">
        <v>23000.0</v>
      </c>
      <c r="K9" s="15">
        <v>0.0</v>
      </c>
      <c r="L9" s="15">
        <v>1355826.0</v>
      </c>
      <c r="M9" s="4">
        <v>45448.0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6"/>
      <c r="B10" s="16"/>
      <c r="C10" s="16"/>
      <c r="D10" s="13">
        <v>45423.0</v>
      </c>
      <c r="E10" s="13">
        <v>45454.0</v>
      </c>
      <c r="F10" s="14">
        <v>514.0</v>
      </c>
      <c r="G10" s="14">
        <v>99092.0</v>
      </c>
      <c r="H10" s="14">
        <v>1422.0</v>
      </c>
      <c r="I10" s="14">
        <v>964.5</v>
      </c>
      <c r="J10" s="15">
        <v>23000.0</v>
      </c>
      <c r="K10" s="15">
        <v>0.0</v>
      </c>
      <c r="L10" s="15">
        <v>1394522.0</v>
      </c>
      <c r="M10" s="4">
        <v>45476.0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6"/>
      <c r="B11" s="16"/>
      <c r="C11" s="16"/>
      <c r="D11" s="13">
        <v>45455.0</v>
      </c>
      <c r="E11" s="13">
        <v>45484.0</v>
      </c>
      <c r="F11" s="14">
        <v>1841.0</v>
      </c>
      <c r="G11" s="14">
        <v>514.0</v>
      </c>
      <c r="H11" s="14">
        <v>1327.0</v>
      </c>
      <c r="I11" s="14">
        <v>940.99</v>
      </c>
      <c r="J11" s="15">
        <v>23000.0</v>
      </c>
      <c r="K11" s="15">
        <v>0.0</v>
      </c>
      <c r="L11" s="15">
        <v>1271704.0</v>
      </c>
      <c r="M11" s="4">
        <v>45506.0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6"/>
      <c r="B12" s="16"/>
      <c r="C12" s="16"/>
      <c r="D12" s="13">
        <v>45485.0</v>
      </c>
      <c r="E12" s="13">
        <v>45513.0</v>
      </c>
      <c r="F12" s="14">
        <v>3165.0</v>
      </c>
      <c r="G12" s="14">
        <v>1841.0</v>
      </c>
      <c r="H12" s="14">
        <v>1324.0</v>
      </c>
      <c r="I12" s="14">
        <v>874.11</v>
      </c>
      <c r="J12" s="15">
        <v>23000.0</v>
      </c>
      <c r="K12" s="15">
        <v>0.0</v>
      </c>
      <c r="L12" s="15">
        <v>1180324.0</v>
      </c>
      <c r="M12" s="4">
        <v>45538.0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6"/>
      <c r="B13" s="16"/>
      <c r="C13" s="16"/>
      <c r="D13" s="13">
        <v>45514.0</v>
      </c>
      <c r="E13" s="13">
        <v>45545.0</v>
      </c>
      <c r="F13" s="14">
        <v>4606.0</v>
      </c>
      <c r="G13" s="14">
        <v>3165.0</v>
      </c>
      <c r="H13" s="14">
        <v>1441.0</v>
      </c>
      <c r="I13" s="14">
        <v>861.21</v>
      </c>
      <c r="J13" s="15">
        <v>23000.0</v>
      </c>
      <c r="K13" s="15">
        <v>0.0</v>
      </c>
      <c r="L13" s="15">
        <v>1266641.0</v>
      </c>
      <c r="M13" s="4">
        <v>45567.0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6"/>
      <c r="B14" s="16"/>
      <c r="C14" s="16"/>
      <c r="D14" s="13">
        <v>45546.0</v>
      </c>
      <c r="E14" s="13">
        <v>45576.0</v>
      </c>
      <c r="F14" s="14">
        <v>6002.0</v>
      </c>
      <c r="G14" s="14">
        <v>4606.0</v>
      </c>
      <c r="H14" s="14">
        <v>1396.0</v>
      </c>
      <c r="I14" s="14">
        <v>879.4</v>
      </c>
      <c r="J14" s="15">
        <v>23000.0</v>
      </c>
      <c r="K14" s="15">
        <v>0.0</v>
      </c>
      <c r="L14" s="15">
        <v>1250656.0</v>
      </c>
      <c r="M14" s="4">
        <v>45601.0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6"/>
      <c r="B15" s="16"/>
      <c r="C15" s="16"/>
      <c r="D15" s="13">
        <v>45577.0</v>
      </c>
      <c r="E15" s="13">
        <v>45608.0</v>
      </c>
      <c r="F15" s="14">
        <v>7406.0</v>
      </c>
      <c r="G15" s="14">
        <v>6002.0</v>
      </c>
      <c r="H15" s="14">
        <v>1404.0</v>
      </c>
      <c r="I15" s="14">
        <v>931.74</v>
      </c>
      <c r="J15" s="15">
        <v>23000.0</v>
      </c>
      <c r="K15" s="15">
        <v>0.0</v>
      </c>
      <c r="L15" s="15">
        <v>1331167.0</v>
      </c>
      <c r="M15" s="4">
        <v>45632.0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6"/>
      <c r="B16" s="16"/>
      <c r="C16" s="16"/>
      <c r="D16" s="13">
        <v>45609.0</v>
      </c>
      <c r="E16" s="13">
        <v>45638.0</v>
      </c>
      <c r="F16" s="14">
        <v>8740.0</v>
      </c>
      <c r="G16" s="14">
        <v>7406.0</v>
      </c>
      <c r="H16" s="14">
        <v>1334.0</v>
      </c>
      <c r="I16" s="14">
        <v>969.09</v>
      </c>
      <c r="J16" s="15">
        <v>23000.0</v>
      </c>
      <c r="K16" s="15">
        <v>0.0</v>
      </c>
      <c r="L16" s="15">
        <v>1315779.0</v>
      </c>
      <c r="M16" s="4">
        <v>45665.0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16"/>
      <c r="B17" s="16"/>
      <c r="C17" s="16"/>
      <c r="D17" s="13">
        <v>45639.0</v>
      </c>
      <c r="E17" s="13">
        <v>45667.0</v>
      </c>
      <c r="F17" s="14">
        <v>9973.0</v>
      </c>
      <c r="G17" s="14">
        <v>8740.0</v>
      </c>
      <c r="H17" s="14">
        <v>1233.0</v>
      </c>
      <c r="I17" s="14">
        <v>977.92</v>
      </c>
      <c r="J17" s="15">
        <v>23000.0</v>
      </c>
      <c r="K17" s="15">
        <v>0.0</v>
      </c>
      <c r="L17" s="15">
        <v>1230484.0</v>
      </c>
      <c r="M17" s="4">
        <v>45693.0</v>
      </c>
      <c r="N17" s="18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16"/>
      <c r="B18" s="16"/>
      <c r="C18" s="16"/>
      <c r="D18" s="13"/>
      <c r="E18" s="13"/>
      <c r="F18" s="14"/>
      <c r="G18" s="14"/>
      <c r="H18" s="14">
        <f>SUM(H6:H17)/(12)</f>
        <v>1339.416667</v>
      </c>
      <c r="I18" s="14"/>
      <c r="J18" s="15"/>
      <c r="K18" s="15"/>
      <c r="L18" s="15"/>
      <c r="M18" s="4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12"/>
      <c r="B19" s="12"/>
      <c r="C19" s="12"/>
      <c r="D19" s="13"/>
      <c r="E19" s="13"/>
      <c r="F19" s="14"/>
      <c r="G19" s="14"/>
      <c r="H19" s="14">
        <f>SUM(H6:H17)</f>
        <v>16073</v>
      </c>
      <c r="I19" s="14"/>
      <c r="J19" s="15"/>
      <c r="K19" s="15"/>
      <c r="L19" s="15"/>
      <c r="M19" s="4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9.5" customHeight="1">
      <c r="A20" s="19"/>
      <c r="B20" s="19"/>
      <c r="C20" s="20"/>
      <c r="D20" s="21"/>
      <c r="E20" s="21"/>
      <c r="F20" s="22"/>
      <c r="G20" s="22"/>
      <c r="H20" s="22"/>
      <c r="I20" s="22"/>
      <c r="J20" s="23"/>
      <c r="K20" s="24"/>
      <c r="L20" s="24"/>
      <c r="M20" s="2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0" customHeight="1">
      <c r="A21" s="8" t="s">
        <v>14</v>
      </c>
      <c r="B21" s="8">
        <v>153550.0</v>
      </c>
      <c r="C21" s="8" t="s">
        <v>17</v>
      </c>
      <c r="D21" s="10" t="s">
        <v>12</v>
      </c>
      <c r="E21" s="10" t="s">
        <v>13</v>
      </c>
      <c r="F21" s="8" t="s">
        <v>4</v>
      </c>
      <c r="G21" s="8" t="s">
        <v>5</v>
      </c>
      <c r="H21" s="8" t="s">
        <v>6</v>
      </c>
      <c r="I21" s="8" t="s">
        <v>7</v>
      </c>
      <c r="J21" s="9" t="s">
        <v>8</v>
      </c>
      <c r="K21" s="9" t="s">
        <v>9</v>
      </c>
      <c r="L21" s="9" t="s">
        <v>10</v>
      </c>
      <c r="M21" s="10" t="s">
        <v>11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28.5" customHeight="1">
      <c r="A22" s="16"/>
      <c r="B22" s="16"/>
      <c r="C22" s="16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4.25" customHeight="1">
      <c r="A23" s="16"/>
      <c r="B23" s="16"/>
      <c r="C23" s="16"/>
      <c r="D23" s="13">
        <v>45273.0</v>
      </c>
      <c r="E23" s="13">
        <v>45302.0</v>
      </c>
      <c r="F23" s="14">
        <v>14160.2</v>
      </c>
      <c r="G23" s="14">
        <v>14112.2</v>
      </c>
      <c r="H23" s="14">
        <v>1920.0</v>
      </c>
      <c r="I23" s="14">
        <v>867.74</v>
      </c>
      <c r="J23" s="15">
        <v>20000.0</v>
      </c>
      <c r="K23" s="15">
        <v>0.0</v>
      </c>
      <c r="L23" s="15">
        <v>285960.0</v>
      </c>
      <c r="M23" s="13">
        <v>45323.0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4.25" customHeight="1">
      <c r="A24" s="16"/>
      <c r="B24" s="16"/>
      <c r="C24" s="16"/>
      <c r="D24" s="13">
        <v>45303.0</v>
      </c>
      <c r="E24" s="13">
        <v>45332.0</v>
      </c>
      <c r="F24" s="14">
        <v>14218.2</v>
      </c>
      <c r="G24" s="14">
        <v>14160.2</v>
      </c>
      <c r="H24" s="14">
        <v>2320.0</v>
      </c>
      <c r="I24" s="14">
        <v>911.34</v>
      </c>
      <c r="J24" s="15">
        <v>20000.0</v>
      </c>
      <c r="K24" s="15">
        <v>0.0</v>
      </c>
      <c r="L24" s="15">
        <v>2407973.0</v>
      </c>
      <c r="M24" s="13" t="s">
        <v>18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4.25" customHeight="1">
      <c r="A25" s="16"/>
      <c r="B25" s="16"/>
      <c r="C25" s="16"/>
      <c r="D25" s="13">
        <v>45333.0</v>
      </c>
      <c r="E25" s="13">
        <v>45360.0</v>
      </c>
      <c r="F25" s="14">
        <v>14277.4</v>
      </c>
      <c r="G25" s="14">
        <v>14218.2</v>
      </c>
      <c r="H25" s="14">
        <v>2368.0</v>
      </c>
      <c r="I25" s="14">
        <v>884.23</v>
      </c>
      <c r="J25" s="15">
        <v>23000.0</v>
      </c>
      <c r="K25" s="15">
        <v>0.0</v>
      </c>
      <c r="L25" s="15">
        <v>2116876.0</v>
      </c>
      <c r="M25" s="13">
        <v>45385.0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4.25" customHeight="1">
      <c r="A26" s="16"/>
      <c r="B26" s="16"/>
      <c r="C26" s="16"/>
      <c r="D26" s="13">
        <v>45361.0</v>
      </c>
      <c r="E26" s="13">
        <v>45391.0</v>
      </c>
      <c r="F26" s="14">
        <v>14332.0</v>
      </c>
      <c r="G26" s="14">
        <v>14277.4</v>
      </c>
      <c r="H26" s="14">
        <v>2184.0</v>
      </c>
      <c r="I26" s="14">
        <v>924.99</v>
      </c>
      <c r="J26" s="15">
        <v>23000.0</v>
      </c>
      <c r="K26" s="15">
        <v>0.0</v>
      </c>
      <c r="L26" s="15">
        <v>2043184.0</v>
      </c>
      <c r="M26" s="13">
        <v>45414.0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4.25" customHeight="1">
      <c r="A27" s="16"/>
      <c r="B27" s="16"/>
      <c r="C27" s="16"/>
      <c r="D27" s="13">
        <v>45392.0</v>
      </c>
      <c r="E27" s="13">
        <v>45422.0</v>
      </c>
      <c r="F27" s="14">
        <v>143912.0</v>
      </c>
      <c r="G27" s="14">
        <v>14332.0</v>
      </c>
      <c r="H27" s="14">
        <v>2368.0</v>
      </c>
      <c r="I27" s="14">
        <v>934.0</v>
      </c>
      <c r="J27" s="15">
        <v>23000.0</v>
      </c>
      <c r="K27" s="15">
        <v>0.0</v>
      </c>
      <c r="L27" s="15">
        <v>2234725.0</v>
      </c>
      <c r="M27" s="13">
        <v>45448.0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0" customHeight="1">
      <c r="A28" s="16"/>
      <c r="B28" s="16"/>
      <c r="C28" s="16"/>
      <c r="D28" s="13">
        <v>45423.0</v>
      </c>
      <c r="E28" s="13">
        <v>45454.0</v>
      </c>
      <c r="F28" s="14">
        <v>14447.0</v>
      </c>
      <c r="G28" s="14">
        <v>14391.2</v>
      </c>
      <c r="H28" s="14">
        <v>2232.0</v>
      </c>
      <c r="I28" s="14">
        <v>964.5</v>
      </c>
      <c r="J28" s="15">
        <v>23000.0</v>
      </c>
      <c r="K28" s="15">
        <v>0.0</v>
      </c>
      <c r="L28" s="15">
        <v>2175768.0</v>
      </c>
      <c r="M28" s="13">
        <v>45476.0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0" customHeight="1">
      <c r="A29" s="16"/>
      <c r="B29" s="16"/>
      <c r="C29" s="16"/>
      <c r="D29" s="13">
        <v>45455.0</v>
      </c>
      <c r="E29" s="13">
        <v>45484.0</v>
      </c>
      <c r="F29" s="14">
        <v>14500.2</v>
      </c>
      <c r="G29" s="14">
        <v>14447.0</v>
      </c>
      <c r="H29" s="14">
        <v>2128.0</v>
      </c>
      <c r="I29" s="14">
        <v>940.99</v>
      </c>
      <c r="J29" s="15">
        <v>23000.0</v>
      </c>
      <c r="K29" s="15">
        <v>0.0</v>
      </c>
      <c r="L29" s="15">
        <v>2025443.0</v>
      </c>
      <c r="M29" s="13">
        <v>45506.0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0" customHeight="1">
      <c r="A30" s="16"/>
      <c r="B30" s="16"/>
      <c r="C30" s="16"/>
      <c r="D30" s="13">
        <v>45485.0</v>
      </c>
      <c r="E30" s="13">
        <v>45513.0</v>
      </c>
      <c r="F30" s="14">
        <v>14556.4</v>
      </c>
      <c r="G30" s="14">
        <v>14500.2</v>
      </c>
      <c r="H30" s="14">
        <v>2248.0</v>
      </c>
      <c r="I30" s="14">
        <v>874.11</v>
      </c>
      <c r="J30" s="15">
        <v>23000.0</v>
      </c>
      <c r="K30" s="15">
        <v>0.0</v>
      </c>
      <c r="L30" s="15">
        <v>1988003.0</v>
      </c>
      <c r="M30" s="13">
        <v>45538.0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0" customHeight="1">
      <c r="A31" s="16"/>
      <c r="B31" s="16"/>
      <c r="C31" s="16"/>
      <c r="D31" s="13">
        <v>45514.0</v>
      </c>
      <c r="E31" s="13">
        <v>45545.0</v>
      </c>
      <c r="F31" s="14">
        <v>14616.3</v>
      </c>
      <c r="G31" s="14">
        <v>14556.4</v>
      </c>
      <c r="H31" s="14">
        <v>2396.0</v>
      </c>
      <c r="I31" s="14">
        <v>861.21</v>
      </c>
      <c r="J31" s="15">
        <v>23000.0</v>
      </c>
      <c r="K31" s="15">
        <v>0.0</v>
      </c>
      <c r="L31" s="15">
        <v>2090938.0</v>
      </c>
      <c r="M31" s="13">
        <v>45567.0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0" customHeight="1">
      <c r="A32" s="16"/>
      <c r="B32" s="16"/>
      <c r="C32" s="16"/>
      <c r="D32" s="13">
        <v>45546.0</v>
      </c>
      <c r="E32" s="13">
        <v>45576.0</v>
      </c>
      <c r="F32" s="14">
        <v>14676.1</v>
      </c>
      <c r="G32" s="14">
        <v>14616.3</v>
      </c>
      <c r="H32" s="14">
        <v>2352.0</v>
      </c>
      <c r="I32" s="14">
        <v>879.4</v>
      </c>
      <c r="J32" s="15">
        <v>23000.0</v>
      </c>
      <c r="K32" s="15">
        <v>0.0</v>
      </c>
      <c r="L32" s="15">
        <v>2091371.0</v>
      </c>
      <c r="M32" s="13">
        <v>45601.0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0" customHeight="1">
      <c r="A33" s="16"/>
      <c r="B33" s="16"/>
      <c r="C33" s="16"/>
      <c r="D33" s="13">
        <v>45577.0</v>
      </c>
      <c r="E33" s="13">
        <v>45608.0</v>
      </c>
      <c r="F33" s="14">
        <v>14720.23</v>
      </c>
      <c r="G33" s="14">
        <v>14675.1</v>
      </c>
      <c r="H33" s="14">
        <v>1805.0</v>
      </c>
      <c r="I33" s="14">
        <v>931.74</v>
      </c>
      <c r="J33" s="15">
        <v>23000.0</v>
      </c>
      <c r="K33" s="15">
        <v>0.0</v>
      </c>
      <c r="L33" s="15">
        <v>1704796.0</v>
      </c>
      <c r="M33" s="13">
        <v>45632.0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0" customHeight="1">
      <c r="A34" s="16"/>
      <c r="B34" s="16"/>
      <c r="C34" s="16"/>
      <c r="D34" s="13">
        <v>45607.0</v>
      </c>
      <c r="E34" s="13">
        <v>45638.0</v>
      </c>
      <c r="F34" s="26">
        <v>14112.2</v>
      </c>
      <c r="G34" s="26">
        <v>14072.2</v>
      </c>
      <c r="H34" s="26">
        <v>1600.0</v>
      </c>
      <c r="I34" s="26">
        <v>862.57</v>
      </c>
      <c r="J34" s="27">
        <v>20000.0</v>
      </c>
      <c r="K34" s="27">
        <v>0.0</v>
      </c>
      <c r="L34" s="27">
        <v>1400118.0</v>
      </c>
      <c r="M34" s="1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0" customHeight="1">
      <c r="A35" s="16"/>
      <c r="B35" s="16"/>
      <c r="C35" s="16"/>
      <c r="D35" s="13">
        <v>45639.0</v>
      </c>
      <c r="E35" s="13">
        <v>45667.0</v>
      </c>
      <c r="F35" s="14">
        <v>148229.0</v>
      </c>
      <c r="G35" s="14">
        <v>14781.6</v>
      </c>
      <c r="H35" s="14">
        <v>1896.0</v>
      </c>
      <c r="I35" s="14">
        <v>977.92</v>
      </c>
      <c r="J35" s="15">
        <v>23000.0</v>
      </c>
      <c r="K35" s="15">
        <v>0.0</v>
      </c>
      <c r="L35" s="15">
        <v>1880277.0</v>
      </c>
      <c r="M35" s="13">
        <v>45693.0</v>
      </c>
      <c r="N35" s="18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0" customHeight="1">
      <c r="A36" s="16"/>
      <c r="B36" s="16"/>
      <c r="C36" s="16"/>
      <c r="D36" s="13"/>
      <c r="E36" s="13"/>
      <c r="F36" s="14"/>
      <c r="G36" s="14"/>
      <c r="H36" s="233">
        <f>SUM(H23:H35)</f>
        <v>27817</v>
      </c>
      <c r="I36" s="14"/>
      <c r="J36" s="15"/>
      <c r="K36" s="15"/>
      <c r="L36" s="15"/>
      <c r="M36" s="13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0" customHeight="1">
      <c r="A37" s="12"/>
      <c r="B37" s="12"/>
      <c r="C37" s="12"/>
      <c r="D37" s="13"/>
      <c r="E37" s="13"/>
      <c r="F37" s="14"/>
      <c r="G37" s="14"/>
      <c r="H37" s="14">
        <f>SUM(H23:H35)/(12)</f>
        <v>2318.083333</v>
      </c>
      <c r="I37" s="14"/>
      <c r="J37" s="15"/>
      <c r="K37" s="15"/>
      <c r="L37" s="15"/>
      <c r="M37" s="13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28"/>
      <c r="B38" s="29"/>
      <c r="C38" s="29"/>
      <c r="D38" s="30"/>
      <c r="E38" s="30"/>
      <c r="F38" s="19"/>
      <c r="G38" s="20"/>
      <c r="H38" s="20"/>
      <c r="I38" s="20"/>
      <c r="J38" s="31"/>
      <c r="K38" s="24"/>
      <c r="L38" s="24"/>
      <c r="M38" s="2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0" customHeight="1">
      <c r="A39" s="6" t="s">
        <v>19</v>
      </c>
      <c r="B39" s="8" t="s">
        <v>20</v>
      </c>
      <c r="C39" s="8" t="s">
        <v>21</v>
      </c>
      <c r="D39" s="10" t="s">
        <v>22</v>
      </c>
      <c r="E39" s="10" t="s">
        <v>23</v>
      </c>
      <c r="F39" s="8" t="s">
        <v>4</v>
      </c>
      <c r="G39" s="8" t="s">
        <v>5</v>
      </c>
      <c r="H39" s="8" t="s">
        <v>6</v>
      </c>
      <c r="I39" s="8" t="s">
        <v>7</v>
      </c>
      <c r="J39" s="9" t="s">
        <v>8</v>
      </c>
      <c r="K39" s="9" t="s">
        <v>9</v>
      </c>
      <c r="L39" s="9" t="s">
        <v>10</v>
      </c>
      <c r="M39" s="10" t="s">
        <v>11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30.75" customHeight="1">
      <c r="A40" s="16"/>
      <c r="B40" s="16"/>
      <c r="C40" s="16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16"/>
      <c r="B41" s="16"/>
      <c r="C41" s="16"/>
      <c r="D41" s="13">
        <v>45226.0</v>
      </c>
      <c r="E41" s="13">
        <v>45286.0</v>
      </c>
      <c r="F41" s="32">
        <v>6968.0</v>
      </c>
      <c r="G41" s="32">
        <v>6693.0</v>
      </c>
      <c r="H41" s="32">
        <v>275.0</v>
      </c>
      <c r="I41" s="32">
        <v>933.58</v>
      </c>
      <c r="J41" s="33">
        <v>56000.0</v>
      </c>
      <c r="K41" s="15">
        <v>0.0</v>
      </c>
      <c r="L41" s="15">
        <v>302735.0</v>
      </c>
      <c r="M41" s="13">
        <v>45328.0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0" customHeight="1">
      <c r="A42" s="16"/>
      <c r="B42" s="16"/>
      <c r="C42" s="16"/>
      <c r="D42" s="13">
        <v>45347.0</v>
      </c>
      <c r="E42" s="13">
        <v>45406.0</v>
      </c>
      <c r="F42" s="32">
        <v>7527.0</v>
      </c>
      <c r="G42" s="32">
        <v>7237.0</v>
      </c>
      <c r="H42" s="32">
        <v>290.0</v>
      </c>
      <c r="I42" s="32">
        <v>982.77</v>
      </c>
      <c r="J42" s="33">
        <v>64000.0</v>
      </c>
      <c r="K42" s="15">
        <v>0.0</v>
      </c>
      <c r="L42" s="15">
        <v>406006.0</v>
      </c>
      <c r="M42" s="4">
        <v>45448.0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0" customHeight="1">
      <c r="A43" s="16"/>
      <c r="B43" s="16"/>
      <c r="C43" s="16"/>
      <c r="D43" s="13">
        <v>45407.0</v>
      </c>
      <c r="E43" s="13">
        <v>45469.0</v>
      </c>
      <c r="F43" s="32">
        <v>7800.0</v>
      </c>
      <c r="G43" s="32">
        <v>7527.0</v>
      </c>
      <c r="H43" s="32">
        <v>273.0</v>
      </c>
      <c r="I43" s="32">
        <v>1022.8</v>
      </c>
      <c r="J43" s="33">
        <v>64000.0</v>
      </c>
      <c r="K43" s="15">
        <v>0.0</v>
      </c>
      <c r="L43" s="15">
        <v>399072.0</v>
      </c>
      <c r="M43" s="4">
        <v>45510.0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0" customHeight="1">
      <c r="A44" s="16"/>
      <c r="B44" s="16"/>
      <c r="C44" s="16"/>
      <c r="D44" s="13">
        <v>45470.0</v>
      </c>
      <c r="E44" s="13">
        <v>45531.0</v>
      </c>
      <c r="F44" s="32">
        <v>8077.0</v>
      </c>
      <c r="G44" s="32">
        <v>7800.0</v>
      </c>
      <c r="H44" s="32">
        <v>277.0</v>
      </c>
      <c r="I44" s="32">
        <v>931.81</v>
      </c>
      <c r="J44" s="33">
        <v>64000.0</v>
      </c>
      <c r="K44" s="15">
        <v>0.0</v>
      </c>
      <c r="L44" s="15">
        <v>373734.0</v>
      </c>
      <c r="M44" s="4">
        <v>45572.0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0" customHeight="1">
      <c r="A45" s="16"/>
      <c r="B45" s="16"/>
      <c r="C45" s="16"/>
      <c r="D45" s="13">
        <v>45532.0</v>
      </c>
      <c r="E45" s="13">
        <v>45591.0</v>
      </c>
      <c r="F45" s="32">
        <v>8364.0</v>
      </c>
      <c r="G45" s="32">
        <v>8077.0</v>
      </c>
      <c r="H45" s="32">
        <v>287.0</v>
      </c>
      <c r="I45" s="32">
        <v>928.27</v>
      </c>
      <c r="J45" s="33">
        <v>64000.0</v>
      </c>
      <c r="K45" s="15">
        <v>0.0</v>
      </c>
      <c r="L45" s="15">
        <v>383698.0</v>
      </c>
      <c r="M45" s="4">
        <v>45631.0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0" customHeight="1">
      <c r="A46" s="16"/>
      <c r="B46" s="16"/>
      <c r="C46" s="16"/>
      <c r="D46" s="13">
        <v>45592.0</v>
      </c>
      <c r="E46" s="13">
        <v>45652.0</v>
      </c>
      <c r="F46" s="32">
        <v>8643.0</v>
      </c>
      <c r="G46" s="32">
        <v>8364.0</v>
      </c>
      <c r="H46" s="32">
        <v>279.0</v>
      </c>
      <c r="I46" s="32">
        <v>999.33</v>
      </c>
      <c r="J46" s="33">
        <v>64000.0</v>
      </c>
      <c r="K46" s="15">
        <v>0.0</v>
      </c>
      <c r="L46" s="15">
        <v>398577.0</v>
      </c>
      <c r="M46" s="4">
        <v>45692.0</v>
      </c>
      <c r="N46" s="18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0" customHeight="1">
      <c r="A47" s="16"/>
      <c r="B47" s="16"/>
      <c r="C47" s="16"/>
      <c r="D47" s="13"/>
      <c r="E47" s="13"/>
      <c r="F47" s="32"/>
      <c r="G47" s="32"/>
      <c r="H47" s="32"/>
      <c r="I47" s="32"/>
      <c r="J47" s="33"/>
      <c r="K47" s="15"/>
      <c r="L47" s="15"/>
      <c r="M47" s="4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0" customHeight="1">
      <c r="A48" s="16"/>
      <c r="B48" s="16"/>
      <c r="C48" s="16"/>
      <c r="D48" s="13"/>
      <c r="E48" s="13"/>
      <c r="F48" s="32"/>
      <c r="G48" s="32"/>
      <c r="H48" s="32"/>
      <c r="I48" s="32"/>
      <c r="J48" s="33"/>
      <c r="K48" s="15"/>
      <c r="L48" s="15"/>
      <c r="M48" s="4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0" customHeight="1">
      <c r="A49" s="16"/>
      <c r="B49" s="16"/>
      <c r="C49" s="16"/>
      <c r="D49" s="13"/>
      <c r="E49" s="13"/>
      <c r="F49" s="32"/>
      <c r="G49" s="32"/>
      <c r="H49" s="32"/>
      <c r="I49" s="32"/>
      <c r="J49" s="33"/>
      <c r="K49" s="15"/>
      <c r="L49" s="15"/>
      <c r="M49" s="4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0" customHeight="1">
      <c r="A50" s="16"/>
      <c r="B50" s="16"/>
      <c r="C50" s="16"/>
      <c r="D50" s="13"/>
      <c r="E50" s="13"/>
      <c r="F50" s="32"/>
      <c r="G50" s="32"/>
      <c r="H50" s="32"/>
      <c r="I50" s="32"/>
      <c r="J50" s="33"/>
      <c r="K50" s="15"/>
      <c r="L50" s="15"/>
      <c r="M50" s="4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0" customHeight="1">
      <c r="A51" s="12"/>
      <c r="B51" s="12"/>
      <c r="C51" s="12"/>
      <c r="D51" s="13"/>
      <c r="E51" s="13"/>
      <c r="F51" s="32"/>
      <c r="G51" s="32"/>
      <c r="H51" s="32"/>
      <c r="I51" s="32"/>
      <c r="J51" s="33"/>
      <c r="K51" s="15"/>
      <c r="L51" s="15"/>
      <c r="M51" s="4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28"/>
      <c r="B52" s="29"/>
      <c r="C52" s="29"/>
      <c r="D52" s="34"/>
      <c r="E52" s="34"/>
      <c r="F52" s="35"/>
      <c r="G52" s="35"/>
      <c r="H52" s="35"/>
      <c r="I52" s="35"/>
      <c r="J52" s="36"/>
      <c r="K52" s="24"/>
      <c r="L52" s="24"/>
      <c r="M52" s="2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0" customHeight="1">
      <c r="A53" s="37" t="s">
        <v>24</v>
      </c>
      <c r="B53" s="37">
        <v>101210.0</v>
      </c>
      <c r="C53" s="38" t="s">
        <v>25</v>
      </c>
      <c r="D53" s="39" t="s">
        <v>22</v>
      </c>
      <c r="E53" s="39" t="s">
        <v>23</v>
      </c>
      <c r="F53" s="38" t="s">
        <v>4</v>
      </c>
      <c r="G53" s="38" t="s">
        <v>5</v>
      </c>
      <c r="H53" s="38" t="s">
        <v>6</v>
      </c>
      <c r="I53" s="38" t="s">
        <v>7</v>
      </c>
      <c r="J53" s="40" t="s">
        <v>8</v>
      </c>
      <c r="K53" s="40" t="s">
        <v>9</v>
      </c>
      <c r="L53" s="40" t="s">
        <v>10</v>
      </c>
      <c r="M53" s="39" t="s">
        <v>26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27.0" customHeight="1">
      <c r="A54" s="16"/>
      <c r="B54" s="16"/>
      <c r="C54" s="16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16"/>
      <c r="B55" s="16"/>
      <c r="C55" s="16"/>
      <c r="D55" s="41">
        <v>45266.0</v>
      </c>
      <c r="E55" s="41">
        <v>45295.0</v>
      </c>
      <c r="F55" s="42">
        <v>6034.0</v>
      </c>
      <c r="G55" s="42">
        <v>5913.0</v>
      </c>
      <c r="H55" s="42">
        <v>121.0</v>
      </c>
      <c r="I55" s="42">
        <v>939.18</v>
      </c>
      <c r="J55" s="43">
        <v>51014.0</v>
      </c>
      <c r="K55" s="43">
        <v>50764.0</v>
      </c>
      <c r="L55" s="43">
        <v>354401.0</v>
      </c>
      <c r="M55" s="41">
        <v>45314.0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16"/>
      <c r="B56" s="16"/>
      <c r="C56" s="16"/>
      <c r="D56" s="41">
        <v>45296.0</v>
      </c>
      <c r="E56" s="41">
        <v>45327.0</v>
      </c>
      <c r="F56" s="42">
        <v>6540.0</v>
      </c>
      <c r="G56" s="42">
        <v>6034.0</v>
      </c>
      <c r="H56" s="42">
        <v>506.0</v>
      </c>
      <c r="I56" s="42">
        <v>968.85</v>
      </c>
      <c r="J56" s="43">
        <v>27874.0</v>
      </c>
      <c r="K56" s="43">
        <v>25387.0</v>
      </c>
      <c r="L56" s="43">
        <v>458465.0</v>
      </c>
      <c r="M56" s="41">
        <v>45344.0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16"/>
      <c r="B57" s="16"/>
      <c r="C57" s="16"/>
      <c r="D57" s="41">
        <v>45356.0</v>
      </c>
      <c r="E57" s="41">
        <v>45386.0</v>
      </c>
      <c r="F57" s="42">
        <v>6743.0</v>
      </c>
      <c r="G57" s="42">
        <v>6641.0</v>
      </c>
      <c r="H57" s="42">
        <v>102.0</v>
      </c>
      <c r="I57" s="42">
        <v>982.77</v>
      </c>
      <c r="J57" s="43">
        <v>27874.0</v>
      </c>
      <c r="K57" s="43">
        <v>25388.0</v>
      </c>
      <c r="L57" s="43">
        <v>173554.0</v>
      </c>
      <c r="M57" s="41">
        <v>45404.0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16"/>
      <c r="B58" s="16"/>
      <c r="C58" s="16"/>
      <c r="D58" s="41">
        <v>45387.0</v>
      </c>
      <c r="E58" s="41">
        <v>45416.0</v>
      </c>
      <c r="F58" s="42">
        <v>6861.0</v>
      </c>
      <c r="G58" s="42">
        <v>6743.0</v>
      </c>
      <c r="H58" s="42">
        <v>118.0</v>
      </c>
      <c r="I58" s="42">
        <v>992.75</v>
      </c>
      <c r="J58" s="43">
        <v>27874.0</v>
      </c>
      <c r="K58" s="43">
        <v>25392.0</v>
      </c>
      <c r="L58" s="43">
        <v>194067.0</v>
      </c>
      <c r="M58" s="41">
        <v>45434.0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16"/>
      <c r="B59" s="16"/>
      <c r="C59" s="16"/>
      <c r="D59" s="41">
        <v>45417.0</v>
      </c>
      <c r="E59" s="41">
        <v>45448.0</v>
      </c>
      <c r="F59" s="42">
        <v>7005.0</v>
      </c>
      <c r="G59" s="42">
        <v>6861.0</v>
      </c>
      <c r="H59" s="42">
        <v>144.0</v>
      </c>
      <c r="I59" s="42">
        <v>1022.8</v>
      </c>
      <c r="J59" s="43">
        <v>27874.0</v>
      </c>
      <c r="K59" s="43">
        <v>25392.0</v>
      </c>
      <c r="L59" s="43">
        <v>35940.0</v>
      </c>
      <c r="M59" s="41">
        <v>45467.0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16"/>
      <c r="B60" s="16"/>
      <c r="C60" s="16"/>
      <c r="D60" s="41">
        <v>45449.0</v>
      </c>
      <c r="E60" s="41">
        <v>45477.0</v>
      </c>
      <c r="F60" s="42">
        <v>7141.0</v>
      </c>
      <c r="G60" s="42">
        <v>7005.0</v>
      </c>
      <c r="H60" s="42">
        <v>136.0</v>
      </c>
      <c r="I60" s="42">
        <v>998.64</v>
      </c>
      <c r="J60" s="43">
        <v>27874.0</v>
      </c>
      <c r="K60" s="43">
        <v>25387.0</v>
      </c>
      <c r="L60" s="43">
        <v>216240.0</v>
      </c>
      <c r="M60" s="41">
        <v>45496.0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16"/>
      <c r="B61" s="16"/>
      <c r="C61" s="16"/>
      <c r="D61" s="41">
        <v>45478.0</v>
      </c>
      <c r="E61" s="41">
        <v>45509.0</v>
      </c>
      <c r="F61" s="42">
        <v>7256.0</v>
      </c>
      <c r="G61" s="42">
        <v>7141.0</v>
      </c>
      <c r="H61" s="42">
        <v>115.0</v>
      </c>
      <c r="I61" s="42">
        <v>931.81</v>
      </c>
      <c r="J61" s="43">
        <v>27874.0</v>
      </c>
      <c r="K61" s="43">
        <v>25880.0</v>
      </c>
      <c r="L61" s="43">
        <v>182345.0</v>
      </c>
      <c r="M61" s="41">
        <v>45527.0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16"/>
      <c r="B62" s="16"/>
      <c r="C62" s="16"/>
      <c r="D62" s="41">
        <v>45510.0</v>
      </c>
      <c r="E62" s="41">
        <v>45539.0</v>
      </c>
      <c r="F62" s="42">
        <v>7363.0</v>
      </c>
      <c r="G62" s="42">
        <v>7256.0</v>
      </c>
      <c r="H62" s="42">
        <v>107.0</v>
      </c>
      <c r="I62" s="42">
        <v>915.13</v>
      </c>
      <c r="J62" s="43">
        <v>27874.0</v>
      </c>
      <c r="K62" s="43">
        <v>26362.0</v>
      </c>
      <c r="L62" s="43">
        <v>171740.0</v>
      </c>
      <c r="M62" s="41">
        <v>45558.0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16"/>
      <c r="B63" s="16"/>
      <c r="C63" s="16"/>
      <c r="D63" s="41">
        <v>45540.0</v>
      </c>
      <c r="E63" s="41">
        <v>45569.0</v>
      </c>
      <c r="F63" s="42">
        <v>7492.0</v>
      </c>
      <c r="G63" s="42">
        <v>7363.0</v>
      </c>
      <c r="H63" s="42">
        <v>129.0</v>
      </c>
      <c r="I63" s="42">
        <v>928.27</v>
      </c>
      <c r="J63" s="43">
        <v>27874.0</v>
      </c>
      <c r="K63" s="43">
        <v>26752.0</v>
      </c>
      <c r="L63" s="43">
        <v>198596.0</v>
      </c>
      <c r="M63" s="41">
        <v>45588.0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16"/>
      <c r="B64" s="16"/>
      <c r="C64" s="16"/>
      <c r="D64" s="41">
        <v>45602.0</v>
      </c>
      <c r="E64" s="41">
        <v>45631.0</v>
      </c>
      <c r="F64" s="42">
        <v>7751.0</v>
      </c>
      <c r="G64" s="42">
        <v>7615.0</v>
      </c>
      <c r="H64" s="42">
        <v>136.0</v>
      </c>
      <c r="I64" s="42">
        <v>999.33</v>
      </c>
      <c r="J64" s="43">
        <v>27874.0</v>
      </c>
      <c r="K64" s="43">
        <v>65599.0</v>
      </c>
      <c r="L64" s="43">
        <v>256564.0</v>
      </c>
      <c r="M64" s="41">
        <v>45649.0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16"/>
      <c r="B65" s="16"/>
      <c r="C65" s="16"/>
      <c r="D65" s="41">
        <v>45632.0</v>
      </c>
      <c r="E65" s="41">
        <v>45661.0</v>
      </c>
      <c r="F65" s="42">
        <v>7869.0</v>
      </c>
      <c r="G65" s="42">
        <v>7751.0</v>
      </c>
      <c r="H65" s="42">
        <v>118.0</v>
      </c>
      <c r="I65" s="42">
        <v>1008.75</v>
      </c>
      <c r="J65" s="43">
        <v>27874.0</v>
      </c>
      <c r="K65" s="43">
        <v>65599.0</v>
      </c>
      <c r="L65" s="43">
        <v>236439.0</v>
      </c>
      <c r="M65" s="41">
        <v>45680.0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12"/>
      <c r="B66" s="12"/>
      <c r="C66" s="12"/>
      <c r="D66" s="41"/>
      <c r="E66" s="41"/>
      <c r="F66" s="42"/>
      <c r="G66" s="42"/>
      <c r="H66" s="42"/>
      <c r="I66" s="42"/>
      <c r="J66" s="43"/>
      <c r="K66" s="43"/>
      <c r="L66" s="43"/>
      <c r="M66" s="41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28"/>
      <c r="B67" s="29"/>
      <c r="C67" s="29"/>
      <c r="D67" s="30"/>
      <c r="E67" s="30"/>
      <c r="F67" s="35"/>
      <c r="G67" s="35"/>
      <c r="H67" s="35"/>
      <c r="I67" s="35"/>
      <c r="J67" s="36"/>
      <c r="K67" s="24"/>
      <c r="L67" s="24"/>
      <c r="M67" s="2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28.5" customHeight="1">
      <c r="A68" s="37" t="s">
        <v>27</v>
      </c>
      <c r="B68" s="37">
        <v>90018.0</v>
      </c>
      <c r="C68" s="38" t="s">
        <v>28</v>
      </c>
      <c r="D68" s="39" t="s">
        <v>22</v>
      </c>
      <c r="E68" s="39" t="s">
        <v>23</v>
      </c>
      <c r="F68" s="38" t="s">
        <v>29</v>
      </c>
      <c r="G68" s="38" t="s">
        <v>5</v>
      </c>
      <c r="H68" s="38" t="s">
        <v>6</v>
      </c>
      <c r="I68" s="38" t="s">
        <v>7</v>
      </c>
      <c r="J68" s="40" t="s">
        <v>8</v>
      </c>
      <c r="K68" s="40" t="s">
        <v>9</v>
      </c>
      <c r="L68" s="40" t="s">
        <v>10</v>
      </c>
      <c r="M68" s="39" t="s">
        <v>26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0" customHeight="1">
      <c r="A69" s="16"/>
      <c r="B69" s="16"/>
      <c r="C69" s="16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16"/>
      <c r="B70" s="16"/>
      <c r="C70" s="16"/>
      <c r="D70" s="41">
        <v>45221.0</v>
      </c>
      <c r="E70" s="41">
        <v>45281.0</v>
      </c>
      <c r="F70" s="42">
        <v>60235.2</v>
      </c>
      <c r="G70" s="42">
        <v>60154.9</v>
      </c>
      <c r="H70" s="42">
        <v>3212.0</v>
      </c>
      <c r="I70" s="42">
        <v>830.19</v>
      </c>
      <c r="J70" s="43">
        <v>1454958.0</v>
      </c>
      <c r="K70" s="43">
        <v>0.0</v>
      </c>
      <c r="L70" s="43">
        <v>4111547.0</v>
      </c>
      <c r="M70" s="41">
        <v>45321.0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16"/>
      <c r="B71" s="16"/>
      <c r="C71" s="16"/>
      <c r="D71" s="41">
        <v>45282.0</v>
      </c>
      <c r="E71" s="41">
        <v>45342.0</v>
      </c>
      <c r="F71" s="42">
        <v>60322.4</v>
      </c>
      <c r="G71" s="42">
        <v>60235.2</v>
      </c>
      <c r="H71" s="42">
        <v>3488.0</v>
      </c>
      <c r="I71" s="42">
        <v>911.34</v>
      </c>
      <c r="J71" s="43">
        <v>1522468.0</v>
      </c>
      <c r="K71" s="43">
        <v>0.0</v>
      </c>
      <c r="L71" s="43">
        <v>4716662.0</v>
      </c>
      <c r="M71" s="41">
        <v>45383.0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16"/>
      <c r="B72" s="16"/>
      <c r="C72" s="16"/>
      <c r="D72" s="41">
        <v>45343.0</v>
      </c>
      <c r="E72" s="41">
        <v>45401.0</v>
      </c>
      <c r="F72" s="42">
        <v>60430.4</v>
      </c>
      <c r="G72" s="42">
        <v>60322.4</v>
      </c>
      <c r="H72" s="42">
        <v>4320.0</v>
      </c>
      <c r="I72" s="42">
        <v>924.99</v>
      </c>
      <c r="J72" s="43">
        <v>3995968.0</v>
      </c>
      <c r="K72" s="43">
        <v>0.0</v>
      </c>
      <c r="L72" s="43">
        <v>6385140.0</v>
      </c>
      <c r="M72" s="41">
        <v>45440.0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16"/>
      <c r="B73" s="16"/>
      <c r="C73" s="16"/>
      <c r="D73" s="41">
        <v>45402.0</v>
      </c>
      <c r="E73" s="41">
        <v>45463.0</v>
      </c>
      <c r="F73" s="42">
        <v>60541.3</v>
      </c>
      <c r="G73" s="42">
        <v>60430.4</v>
      </c>
      <c r="H73" s="42">
        <v>4436.0</v>
      </c>
      <c r="I73" s="42">
        <v>964.5</v>
      </c>
      <c r="J73" s="43">
        <v>1589978.0</v>
      </c>
      <c r="K73" s="43">
        <v>0.0</v>
      </c>
      <c r="L73" s="43">
        <v>6724214.0</v>
      </c>
      <c r="M73" s="41">
        <v>45503.0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16"/>
      <c r="B74" s="16"/>
      <c r="C74" s="16"/>
      <c r="D74" s="41">
        <v>45464.0</v>
      </c>
      <c r="E74" s="41">
        <v>45525.0</v>
      </c>
      <c r="F74" s="42">
        <v>60656.7</v>
      </c>
      <c r="G74" s="42">
        <v>60541.3</v>
      </c>
      <c r="H74" s="42">
        <v>4616.0</v>
      </c>
      <c r="I74" s="42">
        <v>874.11</v>
      </c>
      <c r="J74" s="43">
        <v>1589978.0</v>
      </c>
      <c r="K74" s="43">
        <v>0.0</v>
      </c>
      <c r="L74" s="43">
        <v>6431858.0</v>
      </c>
      <c r="M74" s="41">
        <v>45566.0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16"/>
      <c r="B75" s="16"/>
      <c r="C75" s="16"/>
      <c r="D75" s="41">
        <v>45526.0</v>
      </c>
      <c r="E75" s="41">
        <v>45587.0</v>
      </c>
      <c r="F75" s="42">
        <v>60783.2</v>
      </c>
      <c r="G75" s="42">
        <v>60656.7</v>
      </c>
      <c r="H75" s="42">
        <v>5060.0</v>
      </c>
      <c r="I75" s="42">
        <v>879.4</v>
      </c>
      <c r="J75" s="43">
        <v>1589978.0</v>
      </c>
      <c r="K75" s="43">
        <v>0.0</v>
      </c>
      <c r="L75" s="43">
        <v>6933496.0</v>
      </c>
      <c r="M75" s="41">
        <v>45628.0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16"/>
      <c r="B76" s="16"/>
      <c r="C76" s="16"/>
      <c r="D76" s="41">
        <v>45588.0</v>
      </c>
      <c r="E76" s="41">
        <v>45646.0</v>
      </c>
      <c r="F76" s="42">
        <v>60897.7</v>
      </c>
      <c r="G76" s="42">
        <v>60783.2</v>
      </c>
      <c r="H76" s="42">
        <v>4580.0</v>
      </c>
      <c r="I76" s="42">
        <v>969.09</v>
      </c>
      <c r="J76" s="43">
        <v>3179956.0</v>
      </c>
      <c r="K76" s="43">
        <v>0.0</v>
      </c>
      <c r="L76" s="43">
        <v>1.4097409E7</v>
      </c>
      <c r="M76" s="44" t="s">
        <v>18</v>
      </c>
      <c r="N76" s="45" t="s">
        <v>30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16"/>
      <c r="B77" s="16"/>
      <c r="C77" s="16"/>
      <c r="D77" s="41"/>
      <c r="E77" s="41"/>
      <c r="F77" s="42"/>
      <c r="G77" s="42"/>
      <c r="H77" s="42"/>
      <c r="I77" s="42"/>
      <c r="J77" s="43"/>
      <c r="K77" s="43"/>
      <c r="L77" s="43"/>
      <c r="M77" s="41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16"/>
      <c r="B78" s="16"/>
      <c r="C78" s="16"/>
      <c r="D78" s="41"/>
      <c r="E78" s="41"/>
      <c r="F78" s="42"/>
      <c r="G78" s="42"/>
      <c r="H78" s="42"/>
      <c r="I78" s="42"/>
      <c r="J78" s="43"/>
      <c r="K78" s="43"/>
      <c r="L78" s="43"/>
      <c r="M78" s="41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16"/>
      <c r="B79" s="16"/>
      <c r="C79" s="16"/>
      <c r="D79" s="41"/>
      <c r="E79" s="41"/>
      <c r="F79" s="42"/>
      <c r="G79" s="42"/>
      <c r="H79" s="42"/>
      <c r="I79" s="42"/>
      <c r="J79" s="43"/>
      <c r="K79" s="43"/>
      <c r="L79" s="43"/>
      <c r="M79" s="41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16"/>
      <c r="B80" s="16"/>
      <c r="C80" s="16"/>
      <c r="D80" s="41"/>
      <c r="E80" s="41"/>
      <c r="F80" s="42"/>
      <c r="G80" s="42"/>
      <c r="H80" s="42"/>
      <c r="I80" s="42"/>
      <c r="J80" s="43"/>
      <c r="K80" s="43"/>
      <c r="L80" s="43"/>
      <c r="M80" s="41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12"/>
      <c r="B81" s="12"/>
      <c r="C81" s="12"/>
      <c r="D81" s="41"/>
      <c r="E81" s="41"/>
      <c r="F81" s="42"/>
      <c r="G81" s="42"/>
      <c r="H81" s="42"/>
      <c r="I81" s="42"/>
      <c r="J81" s="43"/>
      <c r="K81" s="43"/>
      <c r="L81" s="43"/>
      <c r="M81" s="41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28"/>
      <c r="B82" s="29"/>
      <c r="C82" s="29"/>
      <c r="D82" s="30"/>
      <c r="E82" s="30"/>
      <c r="F82" s="35"/>
      <c r="G82" s="35"/>
      <c r="H82" s="35"/>
      <c r="I82" s="35"/>
      <c r="J82" s="36"/>
      <c r="K82" s="24"/>
      <c r="L82" s="24"/>
      <c r="M82" s="2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28.5" customHeight="1">
      <c r="A83" s="37" t="s">
        <v>27</v>
      </c>
      <c r="B83" s="37">
        <v>132741.0</v>
      </c>
      <c r="C83" s="38" t="s">
        <v>31</v>
      </c>
      <c r="D83" s="39" t="s">
        <v>22</v>
      </c>
      <c r="E83" s="39" t="s">
        <v>23</v>
      </c>
      <c r="F83" s="38" t="s">
        <v>4</v>
      </c>
      <c r="G83" s="38" t="s">
        <v>5</v>
      </c>
      <c r="H83" s="38" t="s">
        <v>6</v>
      </c>
      <c r="I83" s="38" t="s">
        <v>7</v>
      </c>
      <c r="J83" s="40" t="s">
        <v>8</v>
      </c>
      <c r="K83" s="40" t="s">
        <v>9</v>
      </c>
      <c r="L83" s="40" t="s">
        <v>10</v>
      </c>
      <c r="M83" s="39" t="s">
        <v>26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0" customHeight="1">
      <c r="A84" s="16"/>
      <c r="B84" s="16"/>
      <c r="C84" s="16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16"/>
      <c r="B85" s="16"/>
      <c r="C85" s="16"/>
      <c r="D85" s="41">
        <v>45248.0</v>
      </c>
      <c r="E85" s="41">
        <v>45278.0</v>
      </c>
      <c r="F85" s="42">
        <v>4126.326</v>
      </c>
      <c r="G85" s="42">
        <v>3966.47</v>
      </c>
      <c r="H85" s="42">
        <v>52752.0</v>
      </c>
      <c r="I85" s="42">
        <v>779.25</v>
      </c>
      <c r="J85" s="43">
        <v>727479.0</v>
      </c>
      <c r="K85" s="43">
        <v>53233.0</v>
      </c>
      <c r="L85" s="43">
        <v>4.4785274E7</v>
      </c>
      <c r="M85" s="41">
        <v>45296.0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16"/>
      <c r="B86" s="16"/>
      <c r="C86" s="16"/>
      <c r="D86" s="41">
        <v>45309.0</v>
      </c>
      <c r="E86" s="41">
        <v>45338.0</v>
      </c>
      <c r="F86" s="42">
        <v>4494.111</v>
      </c>
      <c r="G86" s="42">
        <v>4306.551</v>
      </c>
      <c r="H86" s="46">
        <v>61895.0</v>
      </c>
      <c r="I86" s="42">
        <v>805.15</v>
      </c>
      <c r="J86" s="43">
        <v>794989.0</v>
      </c>
      <c r="K86" s="43">
        <v>53084.0</v>
      </c>
      <c r="L86" s="43">
        <v>5.382137E7</v>
      </c>
      <c r="M86" s="41">
        <v>45356.0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16"/>
      <c r="B87" s="16"/>
      <c r="C87" s="16"/>
      <c r="D87" s="41">
        <v>45339.0</v>
      </c>
      <c r="E87" s="41">
        <v>45366.0</v>
      </c>
      <c r="F87" s="42">
        <v>4658.193</v>
      </c>
      <c r="G87" s="42">
        <v>4494.111</v>
      </c>
      <c r="H87" s="46">
        <v>54147.0</v>
      </c>
      <c r="I87" s="42">
        <v>782.74</v>
      </c>
      <c r="J87" s="43">
        <v>794989.0</v>
      </c>
      <c r="K87" s="43">
        <v>53065.0</v>
      </c>
      <c r="L87" s="43">
        <v>5.5212E7</v>
      </c>
      <c r="M87" s="41">
        <v>45387.0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16"/>
      <c r="B88" s="16"/>
      <c r="C88" s="16"/>
      <c r="D88" s="41">
        <v>45367.0</v>
      </c>
      <c r="E88" s="41">
        <v>45398.0</v>
      </c>
      <c r="F88" s="42">
        <v>4846.676</v>
      </c>
      <c r="G88" s="42">
        <v>4658.193</v>
      </c>
      <c r="H88" s="46">
        <v>62109.0</v>
      </c>
      <c r="I88" s="42">
        <v>816.31</v>
      </c>
      <c r="J88" s="43">
        <v>29683.0</v>
      </c>
      <c r="K88" s="43">
        <v>53065.0</v>
      </c>
      <c r="L88" s="43">
        <v>6.4783563E7</v>
      </c>
      <c r="M88" s="41">
        <v>45418.0</v>
      </c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16"/>
      <c r="B89" s="16"/>
      <c r="C89" s="16"/>
      <c r="D89" s="41">
        <v>45399.0</v>
      </c>
      <c r="E89" s="41">
        <v>45429.0</v>
      </c>
      <c r="F89" s="42">
        <v>5007.512</v>
      </c>
      <c r="G89" s="42">
        <v>4846.676</v>
      </c>
      <c r="H89" s="46">
        <v>53076.0</v>
      </c>
      <c r="I89" s="42">
        <v>827.32</v>
      </c>
      <c r="J89" s="43">
        <v>1560295.0</v>
      </c>
      <c r="K89" s="43">
        <v>53065.0</v>
      </c>
      <c r="L89" s="43">
        <v>5.7599097E7</v>
      </c>
      <c r="M89" s="41">
        <v>45448.0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16"/>
      <c r="B90" s="16"/>
      <c r="C90" s="16"/>
      <c r="D90" s="41">
        <v>45430.0</v>
      </c>
      <c r="E90" s="41">
        <v>45461.0</v>
      </c>
      <c r="F90" s="42">
        <v>5188.235</v>
      </c>
      <c r="G90" s="42">
        <v>5007.512</v>
      </c>
      <c r="H90" s="46">
        <v>59639.0</v>
      </c>
      <c r="I90" s="42">
        <v>854.93</v>
      </c>
      <c r="J90" s="43">
        <v>794989.0</v>
      </c>
      <c r="K90" s="43">
        <v>83073.0</v>
      </c>
      <c r="L90" s="43">
        <v>6.5796706E7</v>
      </c>
      <c r="M90" s="41">
        <v>45481.0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16"/>
      <c r="B91" s="16"/>
      <c r="C91" s="16"/>
      <c r="D91" s="41">
        <v>45462.0</v>
      </c>
      <c r="E91" s="41">
        <v>45489.0</v>
      </c>
      <c r="F91" s="42">
        <v>5349.456</v>
      </c>
      <c r="G91" s="42">
        <v>188.235</v>
      </c>
      <c r="H91" s="46">
        <v>53203.0</v>
      </c>
      <c r="I91" s="42">
        <v>830.14</v>
      </c>
      <c r="J91" s="43">
        <v>794989.0</v>
      </c>
      <c r="K91" s="43">
        <v>53062.0</v>
      </c>
      <c r="L91" s="43">
        <v>5.69928E7</v>
      </c>
      <c r="M91" s="41">
        <v>45510.0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16"/>
      <c r="B92" s="16"/>
      <c r="C92" s="16"/>
      <c r="D92" s="41">
        <v>45522.0</v>
      </c>
      <c r="E92" s="41">
        <v>45552.0</v>
      </c>
      <c r="F92" s="42">
        <v>5725.111</v>
      </c>
      <c r="G92" s="42">
        <v>5534.1</v>
      </c>
      <c r="H92" s="46">
        <v>63034.0</v>
      </c>
      <c r="I92" s="42">
        <v>764.16</v>
      </c>
      <c r="J92" s="43">
        <v>794989.0</v>
      </c>
      <c r="K92" s="43">
        <v>55293.0</v>
      </c>
      <c r="L92" s="43">
        <v>6.1520825E7</v>
      </c>
      <c r="M92" s="41">
        <v>45569.0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16"/>
      <c r="B93" s="16"/>
      <c r="C93" s="16"/>
      <c r="D93" s="41">
        <v>45553.0</v>
      </c>
      <c r="E93" s="41">
        <v>45583.0</v>
      </c>
      <c r="F93" s="42">
        <v>5876.639</v>
      </c>
      <c r="G93" s="42">
        <v>5725.111</v>
      </c>
      <c r="H93" s="46">
        <v>50004.0</v>
      </c>
      <c r="I93" s="42">
        <v>764.0</v>
      </c>
      <c r="J93" s="43">
        <v>794989.0</v>
      </c>
      <c r="K93" s="43">
        <v>56138.0</v>
      </c>
      <c r="L93" s="43">
        <v>4.9980701E7</v>
      </c>
      <c r="M93" s="41">
        <v>45603.0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16"/>
      <c r="B94" s="16"/>
      <c r="C94" s="16"/>
      <c r="D94" s="41">
        <v>45584.0</v>
      </c>
      <c r="E94" s="41">
        <v>45614.0</v>
      </c>
      <c r="F94" s="42">
        <v>6003.593</v>
      </c>
      <c r="G94" s="42">
        <v>5876.639</v>
      </c>
      <c r="H94" s="46">
        <v>41895.0</v>
      </c>
      <c r="I94" s="42">
        <v>811.58</v>
      </c>
      <c r="J94" s="43">
        <v>794989.0</v>
      </c>
      <c r="K94" s="43">
        <v>56852.0</v>
      </c>
      <c r="L94" s="43">
        <v>4.492332E7</v>
      </c>
      <c r="M94" s="41">
        <v>45631.0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16"/>
      <c r="B95" s="16"/>
      <c r="C95" s="16"/>
      <c r="D95" s="41">
        <v>45615.0</v>
      </c>
      <c r="E95" s="41">
        <v>45644.0</v>
      </c>
      <c r="F95" s="42">
        <v>6143.074</v>
      </c>
      <c r="G95" s="42">
        <v>6003.593</v>
      </c>
      <c r="H95" s="46">
        <v>46029.0</v>
      </c>
      <c r="I95" s="42" t="s">
        <v>32</v>
      </c>
      <c r="J95" s="43">
        <v>794989.0</v>
      </c>
      <c r="K95" s="43">
        <v>56852.0</v>
      </c>
      <c r="L95" s="43">
        <v>4.8719146E7</v>
      </c>
      <c r="M95" s="41">
        <v>45665.0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12"/>
      <c r="B96" s="12"/>
      <c r="C96" s="12"/>
      <c r="D96" s="41"/>
      <c r="E96" s="41"/>
      <c r="F96" s="42"/>
      <c r="G96" s="42"/>
      <c r="H96" s="46"/>
      <c r="I96" s="42"/>
      <c r="J96" s="43"/>
      <c r="K96" s="43"/>
      <c r="L96" s="43"/>
      <c r="M96" s="41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28"/>
      <c r="B97" s="29"/>
      <c r="C97" s="29"/>
      <c r="D97" s="30"/>
      <c r="E97" s="30"/>
      <c r="F97" s="35"/>
      <c r="G97" s="35"/>
      <c r="H97" s="35"/>
      <c r="I97" s="35"/>
      <c r="J97" s="36"/>
      <c r="K97" s="24"/>
      <c r="L97" s="24"/>
      <c r="M97" s="2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28.5" customHeight="1">
      <c r="A98" s="37" t="s">
        <v>27</v>
      </c>
      <c r="B98" s="37">
        <v>90303.0</v>
      </c>
      <c r="C98" s="38" t="s">
        <v>33</v>
      </c>
      <c r="D98" s="39" t="s">
        <v>22</v>
      </c>
      <c r="E98" s="39" t="s">
        <v>23</v>
      </c>
      <c r="F98" s="38" t="s">
        <v>4</v>
      </c>
      <c r="G98" s="38" t="s">
        <v>5</v>
      </c>
      <c r="H98" s="38" t="s">
        <v>6</v>
      </c>
      <c r="I98" s="38" t="s">
        <v>7</v>
      </c>
      <c r="J98" s="40" t="s">
        <v>8</v>
      </c>
      <c r="K98" s="40" t="s">
        <v>9</v>
      </c>
      <c r="L98" s="40" t="s">
        <v>10</v>
      </c>
      <c r="M98" s="39" t="s">
        <v>26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0" customHeight="1">
      <c r="A99" s="16"/>
      <c r="B99" s="16"/>
      <c r="C99" s="16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16"/>
      <c r="B100" s="16"/>
      <c r="C100" s="16"/>
      <c r="D100" s="41">
        <v>45221.0</v>
      </c>
      <c r="E100" s="41">
        <v>45281.0</v>
      </c>
      <c r="F100" s="42">
        <v>19853.16</v>
      </c>
      <c r="G100" s="42">
        <v>19600.23</v>
      </c>
      <c r="H100" s="42">
        <v>10117.0</v>
      </c>
      <c r="I100" s="42">
        <v>830.19</v>
      </c>
      <c r="J100" s="43">
        <v>1454958.0</v>
      </c>
      <c r="K100" s="43">
        <v>50790.0</v>
      </c>
      <c r="L100" s="43">
        <v>9894840.0</v>
      </c>
      <c r="M100" s="41">
        <v>45321.0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16"/>
      <c r="B101" s="16"/>
      <c r="C101" s="16"/>
      <c r="D101" s="41">
        <v>45282.0</v>
      </c>
      <c r="E101" s="41">
        <v>45342.0</v>
      </c>
      <c r="F101" s="42">
        <v>19865.08</v>
      </c>
      <c r="G101" s="42">
        <v>19853.16</v>
      </c>
      <c r="H101" s="42">
        <v>477.0</v>
      </c>
      <c r="I101" s="42">
        <v>911.34</v>
      </c>
      <c r="J101" s="43">
        <v>1522468.0</v>
      </c>
      <c r="K101" s="43">
        <v>50803.0</v>
      </c>
      <c r="L101" s="43">
        <v>2062343.0</v>
      </c>
      <c r="M101" s="41">
        <v>45383.0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16"/>
      <c r="B102" s="16"/>
      <c r="C102" s="16"/>
      <c r="D102" s="41">
        <v>45343.0</v>
      </c>
      <c r="E102" s="41">
        <v>45401.0</v>
      </c>
      <c r="F102" s="42">
        <v>19876.88</v>
      </c>
      <c r="G102" s="42">
        <v>19865.08</v>
      </c>
      <c r="H102" s="42">
        <v>472.0</v>
      </c>
      <c r="I102" s="42">
        <v>924.99</v>
      </c>
      <c r="J102" s="43">
        <v>1589978.0</v>
      </c>
      <c r="K102" s="43">
        <v>50803.0</v>
      </c>
      <c r="L102" s="43">
        <v>2170919.0</v>
      </c>
      <c r="M102" s="41">
        <v>45440.0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16"/>
      <c r="B103" s="16"/>
      <c r="C103" s="16"/>
      <c r="D103" s="41">
        <v>45402.0</v>
      </c>
      <c r="E103" s="41">
        <v>45463.0</v>
      </c>
      <c r="F103" s="42">
        <v>19890.21</v>
      </c>
      <c r="G103" s="42">
        <v>19876.88</v>
      </c>
      <c r="H103" s="42">
        <v>533.0</v>
      </c>
      <c r="I103" s="42">
        <v>964.5</v>
      </c>
      <c r="J103" s="43">
        <v>1589978.0</v>
      </c>
      <c r="K103" s="43">
        <v>50798.0</v>
      </c>
      <c r="L103" s="43">
        <v>2260401.0</v>
      </c>
      <c r="M103" s="41">
        <v>45504.0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16"/>
      <c r="B104" s="16"/>
      <c r="C104" s="16"/>
      <c r="D104" s="41">
        <v>45464.0</v>
      </c>
      <c r="E104" s="41">
        <v>45525.0</v>
      </c>
      <c r="F104" s="42">
        <v>19903.4</v>
      </c>
      <c r="G104" s="42">
        <v>19890.21</v>
      </c>
      <c r="H104" s="42">
        <v>528.0</v>
      </c>
      <c r="I104" s="42">
        <v>874.11</v>
      </c>
      <c r="J104" s="43">
        <v>1589978.0</v>
      </c>
      <c r="K104" s="43">
        <v>51322.0</v>
      </c>
      <c r="L104" s="43">
        <v>2197986.0</v>
      </c>
      <c r="M104" s="41">
        <v>45566.0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16"/>
      <c r="B105" s="16"/>
      <c r="C105" s="16"/>
      <c r="D105" s="41">
        <v>45526.0</v>
      </c>
      <c r="E105" s="41">
        <v>45587.0</v>
      </c>
      <c r="F105" s="42">
        <v>19917.42</v>
      </c>
      <c r="G105" s="42">
        <v>19903.4</v>
      </c>
      <c r="H105" s="42">
        <v>561.0</v>
      </c>
      <c r="I105" s="42">
        <v>879.4</v>
      </c>
      <c r="J105" s="43">
        <v>1589978.0</v>
      </c>
      <c r="K105" s="43">
        <v>53216.0</v>
      </c>
      <c r="L105" s="43">
        <v>2242079.0</v>
      </c>
      <c r="M105" s="41">
        <v>45628.0</v>
      </c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16"/>
      <c r="B106" s="16"/>
      <c r="C106" s="16"/>
      <c r="D106" s="41">
        <v>44127.0</v>
      </c>
      <c r="E106" s="41">
        <v>45646.0</v>
      </c>
      <c r="F106" s="47">
        <v>19931.21</v>
      </c>
      <c r="G106" s="47">
        <v>19917.42</v>
      </c>
      <c r="H106" s="47">
        <v>552.0</v>
      </c>
      <c r="I106" s="47">
        <v>969.09</v>
      </c>
      <c r="J106" s="48">
        <v>1589978.0</v>
      </c>
      <c r="K106" s="43">
        <v>54294.0</v>
      </c>
      <c r="L106" s="43">
        <v>2307247.0</v>
      </c>
      <c r="M106" s="41">
        <v>45687.0</v>
      </c>
      <c r="N106" s="18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16"/>
      <c r="B107" s="16"/>
      <c r="C107" s="16"/>
      <c r="D107" s="41"/>
      <c r="E107" s="41"/>
      <c r="F107" s="47"/>
      <c r="G107" s="47"/>
      <c r="H107" s="47"/>
      <c r="I107" s="47"/>
      <c r="J107" s="48"/>
      <c r="K107" s="43"/>
      <c r="L107" s="43"/>
      <c r="M107" s="41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16"/>
      <c r="B108" s="16"/>
      <c r="C108" s="16"/>
      <c r="D108" s="41"/>
      <c r="E108" s="41"/>
      <c r="F108" s="47"/>
      <c r="G108" s="47"/>
      <c r="H108" s="47"/>
      <c r="I108" s="47"/>
      <c r="J108" s="48"/>
      <c r="K108" s="43"/>
      <c r="L108" s="43"/>
      <c r="M108" s="41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16"/>
      <c r="B109" s="16"/>
      <c r="C109" s="16"/>
      <c r="D109" s="41"/>
      <c r="E109" s="41"/>
      <c r="F109" s="47"/>
      <c r="G109" s="47"/>
      <c r="H109" s="47"/>
      <c r="I109" s="47"/>
      <c r="J109" s="48"/>
      <c r="K109" s="43"/>
      <c r="L109" s="43"/>
      <c r="M109" s="41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16"/>
      <c r="B110" s="16"/>
      <c r="C110" s="16"/>
      <c r="D110" s="41"/>
      <c r="E110" s="41"/>
      <c r="F110" s="47"/>
      <c r="G110" s="47"/>
      <c r="H110" s="47"/>
      <c r="I110" s="47"/>
      <c r="J110" s="48"/>
      <c r="K110" s="43"/>
      <c r="L110" s="43"/>
      <c r="M110" s="41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16"/>
      <c r="B111" s="16"/>
      <c r="C111" s="16"/>
      <c r="D111" s="41"/>
      <c r="E111" s="41"/>
      <c r="F111" s="47"/>
      <c r="G111" s="47"/>
      <c r="H111" s="47"/>
      <c r="I111" s="47"/>
      <c r="J111" s="48"/>
      <c r="K111" s="43"/>
      <c r="L111" s="43"/>
      <c r="M111" s="41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16"/>
      <c r="B112" s="16"/>
      <c r="C112" s="16"/>
      <c r="D112" s="41"/>
      <c r="E112" s="41"/>
      <c r="F112" s="47"/>
      <c r="G112" s="47"/>
      <c r="H112" s="47"/>
      <c r="I112" s="47"/>
      <c r="J112" s="48"/>
      <c r="K112" s="43"/>
      <c r="L112" s="43"/>
      <c r="M112" s="41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16"/>
      <c r="B113" s="16"/>
      <c r="C113" s="16"/>
      <c r="D113" s="41"/>
      <c r="E113" s="41"/>
      <c r="F113" s="47"/>
      <c r="G113" s="47"/>
      <c r="H113" s="47"/>
      <c r="I113" s="47"/>
      <c r="J113" s="48"/>
      <c r="K113" s="43"/>
      <c r="L113" s="43"/>
      <c r="M113" s="41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16"/>
      <c r="B114" s="16"/>
      <c r="C114" s="16"/>
      <c r="D114" s="41"/>
      <c r="E114" s="41"/>
      <c r="F114" s="47"/>
      <c r="G114" s="47"/>
      <c r="H114" s="47"/>
      <c r="I114" s="47"/>
      <c r="J114" s="48"/>
      <c r="K114" s="43"/>
      <c r="L114" s="43"/>
      <c r="M114" s="41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16"/>
      <c r="B115" s="16"/>
      <c r="C115" s="16"/>
      <c r="D115" s="41"/>
      <c r="E115" s="41"/>
      <c r="F115" s="47"/>
      <c r="G115" s="47"/>
      <c r="H115" s="47"/>
      <c r="I115" s="47"/>
      <c r="J115" s="48"/>
      <c r="K115" s="43"/>
      <c r="L115" s="43"/>
      <c r="M115" s="41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16"/>
      <c r="B116" s="16"/>
      <c r="C116" s="16"/>
      <c r="D116" s="41"/>
      <c r="E116" s="41"/>
      <c r="F116" s="47"/>
      <c r="G116" s="47"/>
      <c r="H116" s="47"/>
      <c r="I116" s="47"/>
      <c r="J116" s="48"/>
      <c r="K116" s="43"/>
      <c r="L116" s="43"/>
      <c r="M116" s="41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16"/>
      <c r="B117" s="16"/>
      <c r="C117" s="16"/>
      <c r="D117" s="41"/>
      <c r="E117" s="41"/>
      <c r="F117" s="47"/>
      <c r="G117" s="47"/>
      <c r="H117" s="47"/>
      <c r="I117" s="47"/>
      <c r="J117" s="48"/>
      <c r="K117" s="43"/>
      <c r="L117" s="43"/>
      <c r="M117" s="41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16"/>
      <c r="B118" s="16"/>
      <c r="C118" s="16"/>
      <c r="D118" s="41"/>
      <c r="E118" s="41"/>
      <c r="F118" s="47"/>
      <c r="G118" s="47"/>
      <c r="H118" s="47"/>
      <c r="I118" s="47"/>
      <c r="J118" s="48"/>
      <c r="K118" s="43"/>
      <c r="L118" s="43"/>
      <c r="M118" s="41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16"/>
      <c r="B119" s="16"/>
      <c r="C119" s="16"/>
      <c r="D119" s="41"/>
      <c r="E119" s="41"/>
      <c r="F119" s="47"/>
      <c r="G119" s="47"/>
      <c r="H119" s="47"/>
      <c r="I119" s="47"/>
      <c r="J119" s="48"/>
      <c r="K119" s="43"/>
      <c r="L119" s="43"/>
      <c r="M119" s="41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16"/>
      <c r="B120" s="16"/>
      <c r="C120" s="16"/>
      <c r="D120" s="41"/>
      <c r="E120" s="41"/>
      <c r="F120" s="42"/>
      <c r="G120" s="42"/>
      <c r="H120" s="42"/>
      <c r="I120" s="42"/>
      <c r="J120" s="43"/>
      <c r="K120" s="43"/>
      <c r="L120" s="43"/>
      <c r="M120" s="41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16"/>
      <c r="B121" s="16"/>
      <c r="C121" s="16"/>
      <c r="D121" s="41"/>
      <c r="E121" s="41"/>
      <c r="F121" s="42"/>
      <c r="G121" s="42"/>
      <c r="H121" s="42"/>
      <c r="I121" s="42"/>
      <c r="J121" s="43"/>
      <c r="K121" s="43"/>
      <c r="L121" s="43"/>
      <c r="M121" s="41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12"/>
      <c r="B122" s="12"/>
      <c r="C122" s="12"/>
      <c r="D122" s="41"/>
      <c r="E122" s="41"/>
      <c r="F122" s="42"/>
      <c r="G122" s="42"/>
      <c r="H122" s="42"/>
      <c r="I122" s="42"/>
      <c r="J122" s="43"/>
      <c r="K122" s="43"/>
      <c r="L122" s="43"/>
      <c r="M122" s="41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28"/>
      <c r="B123" s="29"/>
      <c r="C123" s="29"/>
      <c r="D123" s="30"/>
      <c r="E123" s="30"/>
      <c r="F123" s="35"/>
      <c r="G123" s="35"/>
      <c r="H123" s="35"/>
      <c r="I123" s="35"/>
      <c r="J123" s="36"/>
      <c r="K123" s="24"/>
      <c r="L123" s="24"/>
      <c r="M123" s="2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0" customHeight="1">
      <c r="A124" s="37" t="s">
        <v>27</v>
      </c>
      <c r="B124" s="37">
        <v>204385.0</v>
      </c>
      <c r="C124" s="38" t="s">
        <v>34</v>
      </c>
      <c r="D124" s="39" t="s">
        <v>22</v>
      </c>
      <c r="E124" s="39" t="s">
        <v>23</v>
      </c>
      <c r="F124" s="38" t="s">
        <v>29</v>
      </c>
      <c r="G124" s="38" t="s">
        <v>5</v>
      </c>
      <c r="H124" s="38" t="s">
        <v>6</v>
      </c>
      <c r="I124" s="38" t="s">
        <v>7</v>
      </c>
      <c r="J124" s="40" t="s">
        <v>8</v>
      </c>
      <c r="K124" s="40" t="s">
        <v>9</v>
      </c>
      <c r="L124" s="40" t="s">
        <v>10</v>
      </c>
      <c r="M124" s="39" t="s">
        <v>26</v>
      </c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26.25" customHeight="1">
      <c r="A125" s="16"/>
      <c r="B125" s="16"/>
      <c r="C125" s="16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16"/>
      <c r="B126" s="16"/>
      <c r="C126" s="16"/>
      <c r="D126" s="41">
        <v>45221.0</v>
      </c>
      <c r="E126" s="41">
        <v>45281.0</v>
      </c>
      <c r="F126" s="42">
        <v>40481.0</v>
      </c>
      <c r="G126" s="42">
        <v>40105.0</v>
      </c>
      <c r="H126" s="42">
        <v>376.0</v>
      </c>
      <c r="I126" s="42">
        <v>830.19</v>
      </c>
      <c r="J126" s="43">
        <v>1454958.0</v>
      </c>
      <c r="K126" s="43">
        <v>50790.0</v>
      </c>
      <c r="L126" s="43">
        <v>1789911.0</v>
      </c>
      <c r="M126" s="41">
        <v>45321.0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16"/>
      <c r="B127" s="16"/>
      <c r="C127" s="16"/>
      <c r="D127" s="41">
        <v>45282.0</v>
      </c>
      <c r="E127" s="41">
        <v>45342.0</v>
      </c>
      <c r="F127" s="42">
        <v>40919.0</v>
      </c>
      <c r="G127" s="42">
        <v>40481.0</v>
      </c>
      <c r="H127" s="42">
        <v>438.0</v>
      </c>
      <c r="I127" s="42">
        <v>911.34</v>
      </c>
      <c r="J127" s="43">
        <v>1522468.0</v>
      </c>
      <c r="K127" s="43">
        <v>50803.0</v>
      </c>
      <c r="L127" s="43">
        <v>1966037.0</v>
      </c>
      <c r="M127" s="41">
        <v>45383.0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16"/>
      <c r="B128" s="16"/>
      <c r="C128" s="16"/>
      <c r="D128" s="41">
        <v>45343.0</v>
      </c>
      <c r="E128" s="41">
        <v>45401.0</v>
      </c>
      <c r="F128" s="42">
        <v>41276.0</v>
      </c>
      <c r="G128" s="42">
        <v>40919.0</v>
      </c>
      <c r="H128" s="42">
        <v>357.0</v>
      </c>
      <c r="I128" s="42">
        <v>924.99</v>
      </c>
      <c r="J128" s="43">
        <v>1589978.0</v>
      </c>
      <c r="K128" s="43">
        <v>50803.0</v>
      </c>
      <c r="L128" s="43">
        <v>2037047.0</v>
      </c>
      <c r="M128" s="41">
        <v>44344.0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16"/>
      <c r="B129" s="16"/>
      <c r="C129" s="16"/>
      <c r="D129" s="41">
        <v>45402.0</v>
      </c>
      <c r="E129" s="41">
        <v>45463.0</v>
      </c>
      <c r="F129" s="42">
        <v>41694.0</v>
      </c>
      <c r="G129" s="42">
        <v>41276.0</v>
      </c>
      <c r="H129" s="42">
        <v>418.0</v>
      </c>
      <c r="I129" s="42">
        <v>964.5</v>
      </c>
      <c r="J129" s="43">
        <v>1589978.0</v>
      </c>
      <c r="K129" s="43">
        <v>50798.0</v>
      </c>
      <c r="L129" s="43">
        <v>2124570.0</v>
      </c>
      <c r="M129" s="41">
        <v>45504.0</v>
      </c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16"/>
      <c r="B130" s="16"/>
      <c r="C130" s="16"/>
      <c r="D130" s="41">
        <v>45464.0</v>
      </c>
      <c r="E130" s="41">
        <v>45525.0</v>
      </c>
      <c r="F130" s="42">
        <v>42095.0</v>
      </c>
      <c r="G130" s="42">
        <v>41694.0</v>
      </c>
      <c r="H130" s="42">
        <v>401.0</v>
      </c>
      <c r="I130" s="42">
        <v>874.11</v>
      </c>
      <c r="J130" s="43">
        <v>1589978.0</v>
      </c>
      <c r="K130" s="43">
        <v>51322.0</v>
      </c>
      <c r="L130" s="43">
        <v>2061923.0</v>
      </c>
      <c r="M130" s="41">
        <v>45566.0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16"/>
      <c r="B131" s="16"/>
      <c r="C131" s="16"/>
      <c r="D131" s="41">
        <v>45526.0</v>
      </c>
      <c r="E131" s="41">
        <v>45587.0</v>
      </c>
      <c r="F131" s="42">
        <v>42470.0</v>
      </c>
      <c r="G131" s="42">
        <v>42095.0</v>
      </c>
      <c r="H131" s="42">
        <v>375.0</v>
      </c>
      <c r="I131" s="42">
        <v>879.4</v>
      </c>
      <c r="J131" s="43">
        <v>1589978.0</v>
      </c>
      <c r="K131" s="43">
        <v>53216.0</v>
      </c>
      <c r="L131" s="43">
        <v>2039254.0</v>
      </c>
      <c r="M131" s="41">
        <v>45628.0</v>
      </c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16"/>
      <c r="B132" s="16"/>
      <c r="C132" s="16"/>
      <c r="D132" s="41">
        <v>45588.0</v>
      </c>
      <c r="E132" s="41">
        <v>45646.0</v>
      </c>
      <c r="F132" s="47">
        <v>42880.0</v>
      </c>
      <c r="G132" s="47">
        <v>42470.0</v>
      </c>
      <c r="H132" s="47">
        <v>410.0</v>
      </c>
      <c r="I132" s="47">
        <v>969.09</v>
      </c>
      <c r="J132" s="48">
        <v>1589978.0</v>
      </c>
      <c r="K132" s="43">
        <v>54294.0</v>
      </c>
      <c r="L132" s="43">
        <v>2121069.0</v>
      </c>
      <c r="M132" s="41">
        <v>45687.0</v>
      </c>
      <c r="N132" s="18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16"/>
      <c r="B133" s="16"/>
      <c r="C133" s="16"/>
      <c r="D133" s="41"/>
      <c r="E133" s="41"/>
      <c r="F133" s="47"/>
      <c r="G133" s="47"/>
      <c r="H133" s="47"/>
      <c r="I133" s="47"/>
      <c r="J133" s="48"/>
      <c r="K133" s="43"/>
      <c r="L133" s="43"/>
      <c r="M133" s="41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16"/>
      <c r="B134" s="16"/>
      <c r="C134" s="16"/>
      <c r="D134" s="41"/>
      <c r="E134" s="41"/>
      <c r="F134" s="47"/>
      <c r="G134" s="47"/>
      <c r="H134" s="47"/>
      <c r="I134" s="47"/>
      <c r="J134" s="48"/>
      <c r="K134" s="43"/>
      <c r="L134" s="43"/>
      <c r="M134" s="41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16"/>
      <c r="B135" s="16"/>
      <c r="C135" s="16"/>
      <c r="D135" s="41"/>
      <c r="E135" s="41"/>
      <c r="F135" s="47"/>
      <c r="G135" s="47"/>
      <c r="H135" s="47"/>
      <c r="I135" s="47"/>
      <c r="J135" s="48"/>
      <c r="K135" s="43"/>
      <c r="L135" s="43"/>
      <c r="M135" s="41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16"/>
      <c r="B136" s="16"/>
      <c r="C136" s="16"/>
      <c r="D136" s="41"/>
      <c r="E136" s="41"/>
      <c r="F136" s="47"/>
      <c r="G136" s="47"/>
      <c r="H136" s="47"/>
      <c r="I136" s="47"/>
      <c r="J136" s="48"/>
      <c r="K136" s="43"/>
      <c r="L136" s="43"/>
      <c r="M136" s="41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16"/>
      <c r="B137" s="16"/>
      <c r="C137" s="16"/>
      <c r="D137" s="41"/>
      <c r="E137" s="41"/>
      <c r="F137" s="47"/>
      <c r="G137" s="47"/>
      <c r="H137" s="47"/>
      <c r="I137" s="47"/>
      <c r="J137" s="48"/>
      <c r="K137" s="43"/>
      <c r="L137" s="43"/>
      <c r="M137" s="41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16"/>
      <c r="B138" s="16"/>
      <c r="C138" s="16"/>
      <c r="D138" s="41"/>
      <c r="E138" s="41"/>
      <c r="F138" s="47"/>
      <c r="G138" s="47"/>
      <c r="H138" s="47"/>
      <c r="I138" s="47"/>
      <c r="J138" s="48"/>
      <c r="K138" s="43"/>
      <c r="L138" s="43"/>
      <c r="M138" s="41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16"/>
      <c r="B139" s="16"/>
      <c r="C139" s="16"/>
      <c r="D139" s="41"/>
      <c r="E139" s="41"/>
      <c r="F139" s="47"/>
      <c r="G139" s="47"/>
      <c r="H139" s="47"/>
      <c r="I139" s="47"/>
      <c r="J139" s="48"/>
      <c r="K139" s="43"/>
      <c r="L139" s="43"/>
      <c r="M139" s="41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16"/>
      <c r="B140" s="16"/>
      <c r="C140" s="16"/>
      <c r="D140" s="41"/>
      <c r="E140" s="41"/>
      <c r="F140" s="47"/>
      <c r="G140" s="47"/>
      <c r="H140" s="47"/>
      <c r="I140" s="47"/>
      <c r="J140" s="48"/>
      <c r="K140" s="43"/>
      <c r="L140" s="43"/>
      <c r="M140" s="41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16"/>
      <c r="B141" s="16"/>
      <c r="C141" s="16"/>
      <c r="D141" s="41"/>
      <c r="E141" s="41"/>
      <c r="F141" s="47"/>
      <c r="G141" s="47"/>
      <c r="H141" s="47"/>
      <c r="I141" s="47"/>
      <c r="J141" s="48"/>
      <c r="K141" s="43"/>
      <c r="L141" s="43"/>
      <c r="M141" s="41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16"/>
      <c r="B142" s="16"/>
      <c r="C142" s="16"/>
      <c r="D142" s="41"/>
      <c r="E142" s="41"/>
      <c r="F142" s="42"/>
      <c r="G142" s="42"/>
      <c r="H142" s="42"/>
      <c r="I142" s="42"/>
      <c r="J142" s="43"/>
      <c r="K142" s="43"/>
      <c r="L142" s="43"/>
      <c r="M142" s="41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16"/>
      <c r="B143" s="16"/>
      <c r="C143" s="16"/>
      <c r="D143" s="41"/>
      <c r="E143" s="41"/>
      <c r="F143" s="42"/>
      <c r="G143" s="42"/>
      <c r="H143" s="42"/>
      <c r="I143" s="42"/>
      <c r="J143" s="43"/>
      <c r="K143" s="43"/>
      <c r="L143" s="43"/>
      <c r="M143" s="41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12"/>
      <c r="B144" s="12"/>
      <c r="C144" s="12"/>
      <c r="D144" s="41"/>
      <c r="E144" s="41"/>
      <c r="F144" s="42"/>
      <c r="G144" s="42"/>
      <c r="H144" s="42"/>
      <c r="I144" s="42"/>
      <c r="J144" s="43"/>
      <c r="K144" s="43"/>
      <c r="L144" s="43"/>
      <c r="M144" s="41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28"/>
      <c r="B145" s="29"/>
      <c r="C145" s="49"/>
      <c r="D145" s="30"/>
      <c r="E145" s="30"/>
      <c r="F145" s="35"/>
      <c r="G145" s="35"/>
      <c r="H145" s="35"/>
      <c r="I145" s="35"/>
      <c r="J145" s="36"/>
      <c r="K145" s="24"/>
      <c r="L145" s="24"/>
      <c r="M145" s="2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0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2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</row>
    <row r="147" ht="28.5" customHeight="1">
      <c r="A147" s="54" t="s">
        <v>35</v>
      </c>
      <c r="B147" s="54">
        <v>518.0</v>
      </c>
      <c r="C147" s="55" t="s">
        <v>36</v>
      </c>
      <c r="D147" s="56" t="s">
        <v>22</v>
      </c>
      <c r="E147" s="57" t="s">
        <v>23</v>
      </c>
      <c r="F147" s="55" t="s">
        <v>4</v>
      </c>
      <c r="G147" s="55" t="s">
        <v>5</v>
      </c>
      <c r="H147" s="55" t="s">
        <v>6</v>
      </c>
      <c r="I147" s="55" t="s">
        <v>7</v>
      </c>
      <c r="J147" s="58" t="s">
        <v>8</v>
      </c>
      <c r="K147" s="58" t="s">
        <v>9</v>
      </c>
      <c r="L147" s="58" t="s">
        <v>10</v>
      </c>
      <c r="M147" s="57" t="s">
        <v>11</v>
      </c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0" customHeight="1">
      <c r="A148" s="16"/>
      <c r="B148" s="16"/>
      <c r="C148" s="16"/>
      <c r="D148" s="59"/>
      <c r="E148" s="12"/>
      <c r="F148" s="12"/>
      <c r="G148" s="12"/>
      <c r="H148" s="12"/>
      <c r="I148" s="12"/>
      <c r="J148" s="12"/>
      <c r="K148" s="12"/>
      <c r="L148" s="12"/>
      <c r="M148" s="12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16"/>
      <c r="B149" s="16"/>
      <c r="C149" s="16"/>
      <c r="D149" s="60">
        <v>45242.0</v>
      </c>
      <c r="E149" s="61">
        <v>45273.0</v>
      </c>
      <c r="F149" s="62">
        <v>4063.6</v>
      </c>
      <c r="G149" s="62">
        <v>4018.5</v>
      </c>
      <c r="H149" s="62">
        <v>9915.0</v>
      </c>
      <c r="I149" s="62">
        <v>779.26</v>
      </c>
      <c r="J149" s="63">
        <v>463580.0</v>
      </c>
      <c r="K149" s="64">
        <v>0.0</v>
      </c>
      <c r="L149" s="63">
        <v>8255076.0</v>
      </c>
      <c r="M149" s="61">
        <v>45295.0</v>
      </c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16"/>
      <c r="B150" s="16"/>
      <c r="C150" s="16"/>
      <c r="D150" s="60">
        <v>45274.0</v>
      </c>
      <c r="E150" s="61">
        <v>45303.0</v>
      </c>
      <c r="F150" s="62">
        <v>4068.228</v>
      </c>
      <c r="G150" s="62">
        <v>4063.611</v>
      </c>
      <c r="H150" s="62">
        <v>1016.0</v>
      </c>
      <c r="I150" s="62">
        <v>783.93</v>
      </c>
      <c r="J150" s="63">
        <v>71638.0</v>
      </c>
      <c r="K150" s="63">
        <v>0.0</v>
      </c>
      <c r="L150" s="63">
        <v>923091.0</v>
      </c>
      <c r="M150" s="61">
        <v>45324.0</v>
      </c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16"/>
      <c r="B151" s="16"/>
      <c r="C151" s="16"/>
      <c r="D151" s="61">
        <v>45335.0</v>
      </c>
      <c r="E151" s="61">
        <v>45362.0</v>
      </c>
      <c r="F151" s="62">
        <v>4079.668</v>
      </c>
      <c r="G151" s="62">
        <v>4070.322</v>
      </c>
      <c r="H151" s="62">
        <v>2056.0</v>
      </c>
      <c r="I151" s="62">
        <v>782.74</v>
      </c>
      <c r="J151" s="63">
        <v>128746.0</v>
      </c>
      <c r="K151" s="63">
        <v>0.0</v>
      </c>
      <c r="L151" s="63">
        <v>2132386.0</v>
      </c>
      <c r="M151" s="61">
        <v>45384.0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16"/>
      <c r="B152" s="16"/>
      <c r="C152" s="16"/>
      <c r="D152" s="61">
        <v>45363.0</v>
      </c>
      <c r="E152" s="61">
        <v>45393.0</v>
      </c>
      <c r="F152" s="62">
        <v>4179.154</v>
      </c>
      <c r="G152" s="62">
        <v>4079.668</v>
      </c>
      <c r="H152" s="62">
        <v>21887.0</v>
      </c>
      <c r="I152" s="62">
        <v>816.31</v>
      </c>
      <c r="J152" s="63">
        <v>1072006.0</v>
      </c>
      <c r="K152" s="63">
        <v>0.0</v>
      </c>
      <c r="L152" s="63">
        <v>2.2860039E7</v>
      </c>
      <c r="M152" s="61">
        <v>45414.0</v>
      </c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16"/>
      <c r="B153" s="16"/>
      <c r="C153" s="16"/>
      <c r="D153" s="61">
        <v>45394.0</v>
      </c>
      <c r="E153" s="61">
        <v>45423.0</v>
      </c>
      <c r="F153" s="62">
        <v>4189.638</v>
      </c>
      <c r="G153" s="62">
        <v>4179.154</v>
      </c>
      <c r="H153" s="62">
        <v>2306.0</v>
      </c>
      <c r="I153" s="62">
        <v>827.32</v>
      </c>
      <c r="J153" s="63">
        <v>152626.0</v>
      </c>
      <c r="K153" s="63">
        <v>0.0</v>
      </c>
      <c r="L153" s="63">
        <v>2512119.0</v>
      </c>
      <c r="M153" s="61">
        <v>45447.0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16"/>
      <c r="B154" s="16"/>
      <c r="C154" s="16"/>
      <c r="D154" s="61">
        <v>45424.0</v>
      </c>
      <c r="E154" s="61">
        <v>45455.0</v>
      </c>
      <c r="F154" s="62">
        <v>4191.111</v>
      </c>
      <c r="G154" s="62">
        <v>4189.638</v>
      </c>
      <c r="H154" s="62">
        <v>324.0</v>
      </c>
      <c r="I154" s="62">
        <v>854.93</v>
      </c>
      <c r="J154" s="63">
        <v>27700.0</v>
      </c>
      <c r="K154" s="63">
        <v>0.0</v>
      </c>
      <c r="L154" s="63">
        <v>435705.0</v>
      </c>
      <c r="M154" s="61">
        <v>45476.0</v>
      </c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16"/>
      <c r="B155" s="16"/>
      <c r="C155" s="16"/>
      <c r="D155" s="61">
        <v>45456.0</v>
      </c>
      <c r="E155" s="61">
        <v>45485.0</v>
      </c>
      <c r="F155" s="65">
        <v>4193858.0</v>
      </c>
      <c r="G155" s="62">
        <v>4191.111</v>
      </c>
      <c r="H155" s="62">
        <v>604.0</v>
      </c>
      <c r="I155" s="62">
        <v>830.14</v>
      </c>
      <c r="J155" s="63">
        <v>50141.0</v>
      </c>
      <c r="K155" s="63">
        <v>0.0</v>
      </c>
      <c r="L155" s="63">
        <v>6948647.0</v>
      </c>
      <c r="M155" s="61">
        <v>45506.0</v>
      </c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16"/>
      <c r="B156" s="16"/>
      <c r="C156" s="16"/>
      <c r="D156" s="61">
        <v>45486.0</v>
      </c>
      <c r="E156" s="61">
        <v>45517.0</v>
      </c>
      <c r="F156" s="62">
        <v>4204.901</v>
      </c>
      <c r="G156" s="62">
        <v>4193.858</v>
      </c>
      <c r="H156" s="62">
        <v>2429.0</v>
      </c>
      <c r="I156" s="62">
        <v>77100.82</v>
      </c>
      <c r="J156" s="63">
        <v>149981.0</v>
      </c>
      <c r="K156" s="63">
        <v>0.0</v>
      </c>
      <c r="L156" s="63">
        <v>2480059.0</v>
      </c>
      <c r="M156" s="61">
        <v>45538.0</v>
      </c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16"/>
      <c r="B157" s="16"/>
      <c r="C157" s="16"/>
      <c r="D157" s="61">
        <v>45518.0</v>
      </c>
      <c r="E157" s="61">
        <v>45547.0</v>
      </c>
      <c r="F157" s="62">
        <v>4236.305</v>
      </c>
      <c r="G157" s="62">
        <v>4204.901</v>
      </c>
      <c r="H157" s="62">
        <v>6909.0</v>
      </c>
      <c r="I157" s="62">
        <v>764.16</v>
      </c>
      <c r="J157" s="63">
        <v>369575.0</v>
      </c>
      <c r="K157" s="63">
        <v>0.0</v>
      </c>
      <c r="L157" s="63">
        <v>6810616.0</v>
      </c>
      <c r="M157" s="61">
        <v>45567.0</v>
      </c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16"/>
      <c r="B158" s="16"/>
      <c r="C158" s="16"/>
      <c r="D158" s="61">
        <v>45548.0</v>
      </c>
      <c r="E158" s="61">
        <v>45577.0</v>
      </c>
      <c r="F158" s="62">
        <v>4298.667</v>
      </c>
      <c r="G158" s="62">
        <v>4236.305</v>
      </c>
      <c r="H158" s="62">
        <v>13720.0</v>
      </c>
      <c r="I158" s="62">
        <v>764.0</v>
      </c>
      <c r="J158" s="63">
        <v>628930.0</v>
      </c>
      <c r="K158" s="63">
        <v>0.0</v>
      </c>
      <c r="L158" s="63">
        <v>1.3341907E7</v>
      </c>
      <c r="M158" s="61">
        <v>45601.0</v>
      </c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16"/>
      <c r="B159" s="16"/>
      <c r="C159" s="16"/>
      <c r="D159" s="61">
        <v>45640.0</v>
      </c>
      <c r="E159" s="61">
        <v>45670.0</v>
      </c>
      <c r="F159" s="62">
        <v>4387.641</v>
      </c>
      <c r="G159" s="62">
        <v>4357.992</v>
      </c>
      <c r="H159" s="62">
        <v>6523.0</v>
      </c>
      <c r="I159" s="62">
        <v>840.18</v>
      </c>
      <c r="J159" s="63">
        <v>383636.0</v>
      </c>
      <c r="K159" s="63">
        <v>0.0</v>
      </c>
      <c r="L159" s="63">
        <v>7339397.0</v>
      </c>
      <c r="M159" s="61">
        <v>45691.0</v>
      </c>
      <c r="N159" s="18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16"/>
      <c r="B160" s="16"/>
      <c r="C160" s="16"/>
      <c r="D160" s="61"/>
      <c r="E160" s="61"/>
      <c r="F160" s="62"/>
      <c r="G160" s="62"/>
      <c r="H160" s="62"/>
      <c r="I160" s="62"/>
      <c r="J160" s="63"/>
      <c r="K160" s="63"/>
      <c r="L160" s="63"/>
      <c r="M160" s="61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16"/>
      <c r="B161" s="16"/>
      <c r="C161" s="16"/>
      <c r="D161" s="61"/>
      <c r="E161" s="61"/>
      <c r="F161" s="62"/>
      <c r="G161" s="62"/>
      <c r="H161" s="62"/>
      <c r="I161" s="62"/>
      <c r="J161" s="63"/>
      <c r="K161" s="63"/>
      <c r="L161" s="63"/>
      <c r="M161" s="61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16"/>
      <c r="B162" s="16"/>
      <c r="C162" s="16"/>
      <c r="D162" s="61"/>
      <c r="E162" s="61"/>
      <c r="F162" s="62"/>
      <c r="G162" s="62"/>
      <c r="H162" s="62"/>
      <c r="I162" s="62"/>
      <c r="J162" s="63"/>
      <c r="K162" s="63"/>
      <c r="L162" s="63"/>
      <c r="M162" s="61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16"/>
      <c r="B163" s="16"/>
      <c r="C163" s="16"/>
      <c r="D163" s="61"/>
      <c r="E163" s="61"/>
      <c r="F163" s="62"/>
      <c r="G163" s="62"/>
      <c r="H163" s="62"/>
      <c r="I163" s="62"/>
      <c r="J163" s="63"/>
      <c r="K163" s="63"/>
      <c r="L163" s="63"/>
      <c r="M163" s="61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16"/>
      <c r="B164" s="16"/>
      <c r="C164" s="16"/>
      <c r="D164" s="61"/>
      <c r="E164" s="61"/>
      <c r="F164" s="62"/>
      <c r="G164" s="62"/>
      <c r="H164" s="62"/>
      <c r="I164" s="62"/>
      <c r="J164" s="63"/>
      <c r="K164" s="63"/>
      <c r="L164" s="63"/>
      <c r="M164" s="61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16"/>
      <c r="B165" s="16"/>
      <c r="C165" s="16"/>
      <c r="D165" s="61"/>
      <c r="E165" s="61"/>
      <c r="F165" s="62"/>
      <c r="G165" s="62"/>
      <c r="H165" s="62"/>
      <c r="I165" s="62"/>
      <c r="J165" s="63"/>
      <c r="K165" s="63"/>
      <c r="L165" s="63"/>
      <c r="M165" s="61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16"/>
      <c r="B166" s="16"/>
      <c r="C166" s="16"/>
      <c r="D166" s="61"/>
      <c r="E166" s="61"/>
      <c r="F166" s="62"/>
      <c r="G166" s="62"/>
      <c r="H166" s="62"/>
      <c r="I166" s="62"/>
      <c r="J166" s="63"/>
      <c r="K166" s="63"/>
      <c r="L166" s="63"/>
      <c r="M166" s="61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16"/>
      <c r="B167" s="16"/>
      <c r="C167" s="16"/>
      <c r="D167" s="61"/>
      <c r="E167" s="61"/>
      <c r="F167" s="62"/>
      <c r="G167" s="62"/>
      <c r="H167" s="62"/>
      <c r="I167" s="62"/>
      <c r="J167" s="63"/>
      <c r="K167" s="63"/>
      <c r="L167" s="63"/>
      <c r="M167" s="61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16"/>
      <c r="B168" s="16"/>
      <c r="C168" s="16"/>
      <c r="D168" s="61"/>
      <c r="E168" s="61"/>
      <c r="F168" s="62"/>
      <c r="G168" s="62"/>
      <c r="H168" s="62"/>
      <c r="I168" s="62"/>
      <c r="J168" s="63"/>
      <c r="K168" s="63"/>
      <c r="L168" s="63"/>
      <c r="M168" s="61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16"/>
      <c r="B169" s="16"/>
      <c r="C169" s="16"/>
      <c r="D169" s="61"/>
      <c r="E169" s="61"/>
      <c r="F169" s="62"/>
      <c r="G169" s="62"/>
      <c r="H169" s="62"/>
      <c r="I169" s="62"/>
      <c r="J169" s="63"/>
      <c r="K169" s="63"/>
      <c r="L169" s="63"/>
      <c r="M169" s="61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16"/>
      <c r="B170" s="16"/>
      <c r="C170" s="16"/>
      <c r="D170" s="61"/>
      <c r="E170" s="61"/>
      <c r="F170" s="62"/>
      <c r="G170" s="62"/>
      <c r="H170" s="62"/>
      <c r="I170" s="62"/>
      <c r="J170" s="63"/>
      <c r="K170" s="63"/>
      <c r="L170" s="63"/>
      <c r="M170" s="61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16"/>
      <c r="B171" s="16"/>
      <c r="C171" s="16"/>
      <c r="D171" s="61"/>
      <c r="E171" s="61"/>
      <c r="F171" s="62"/>
      <c r="G171" s="62"/>
      <c r="H171" s="62"/>
      <c r="I171" s="62"/>
      <c r="J171" s="63"/>
      <c r="K171" s="63"/>
      <c r="L171" s="63"/>
      <c r="M171" s="61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16"/>
      <c r="B172" s="16"/>
      <c r="C172" s="16"/>
      <c r="D172" s="61"/>
      <c r="E172" s="61"/>
      <c r="F172" s="62"/>
      <c r="G172" s="62"/>
      <c r="H172" s="62"/>
      <c r="I172" s="62"/>
      <c r="J172" s="63"/>
      <c r="K172" s="63"/>
      <c r="L172" s="63"/>
      <c r="M172" s="61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12"/>
      <c r="B173" s="12"/>
      <c r="C173" s="12"/>
      <c r="D173" s="61"/>
      <c r="E173" s="61"/>
      <c r="F173" s="62"/>
      <c r="G173" s="62"/>
      <c r="H173" s="62"/>
      <c r="I173" s="62"/>
      <c r="J173" s="63"/>
      <c r="K173" s="63"/>
      <c r="L173" s="63"/>
      <c r="M173" s="61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0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2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</row>
    <row r="175" ht="28.5" customHeight="1">
      <c r="A175" s="54" t="s">
        <v>35</v>
      </c>
      <c r="B175" s="54">
        <v>11262.0</v>
      </c>
      <c r="C175" s="55" t="s">
        <v>37</v>
      </c>
      <c r="D175" s="56" t="s">
        <v>22</v>
      </c>
      <c r="E175" s="57" t="s">
        <v>23</v>
      </c>
      <c r="F175" s="55" t="s">
        <v>4</v>
      </c>
      <c r="G175" s="55" t="s">
        <v>5</v>
      </c>
      <c r="H175" s="55" t="s">
        <v>6</v>
      </c>
      <c r="I175" s="55" t="s">
        <v>7</v>
      </c>
      <c r="J175" s="58" t="s">
        <v>8</v>
      </c>
      <c r="K175" s="58" t="s">
        <v>9</v>
      </c>
      <c r="L175" s="58" t="s">
        <v>10</v>
      </c>
      <c r="M175" s="57" t="s">
        <v>11</v>
      </c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0" customHeight="1">
      <c r="A176" s="16"/>
      <c r="B176" s="16"/>
      <c r="C176" s="16"/>
      <c r="D176" s="59"/>
      <c r="E176" s="12"/>
      <c r="F176" s="12"/>
      <c r="G176" s="12"/>
      <c r="H176" s="12"/>
      <c r="I176" s="12"/>
      <c r="J176" s="12"/>
      <c r="K176" s="12"/>
      <c r="L176" s="12"/>
      <c r="M176" s="12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16"/>
      <c r="B177" s="16"/>
      <c r="C177" s="16"/>
      <c r="D177" s="60">
        <v>45242.0</v>
      </c>
      <c r="E177" s="61">
        <v>45273.0</v>
      </c>
      <c r="F177" s="62">
        <v>162894.0</v>
      </c>
      <c r="G177" s="62">
        <v>161792.0</v>
      </c>
      <c r="H177" s="62">
        <v>1102.0</v>
      </c>
      <c r="I177" s="62">
        <v>862.57</v>
      </c>
      <c r="J177" s="63">
        <v>85550.0</v>
      </c>
      <c r="K177" s="64">
        <v>30203.0</v>
      </c>
      <c r="L177" s="63">
        <v>1051154.0</v>
      </c>
      <c r="M177" s="61">
        <v>45296.0</v>
      </c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16"/>
      <c r="B178" s="16"/>
      <c r="C178" s="16"/>
      <c r="D178" s="60">
        <v>45274.0</v>
      </c>
      <c r="E178" s="61">
        <v>45303.0</v>
      </c>
      <c r="F178" s="62">
        <v>164093.0</v>
      </c>
      <c r="G178" s="62">
        <v>162894.0</v>
      </c>
      <c r="H178" s="62">
        <v>1199.0</v>
      </c>
      <c r="I178" s="62">
        <v>867.74</v>
      </c>
      <c r="J178" s="63">
        <v>93639.0</v>
      </c>
      <c r="K178" s="63">
        <v>30023.0</v>
      </c>
      <c r="L178" s="63">
        <v>1164273.0</v>
      </c>
      <c r="M178" s="61">
        <v>45324.0</v>
      </c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16"/>
      <c r="B179" s="16"/>
      <c r="C179" s="16"/>
      <c r="D179" s="61">
        <v>45335.0</v>
      </c>
      <c r="E179" s="61">
        <v>45362.0</v>
      </c>
      <c r="F179" s="62">
        <v>166773.0</v>
      </c>
      <c r="G179" s="62">
        <v>165296.0</v>
      </c>
      <c r="H179" s="62">
        <v>1477.0</v>
      </c>
      <c r="I179" s="62">
        <v>884.23</v>
      </c>
      <c r="J179" s="63">
        <v>117542.0</v>
      </c>
      <c r="K179" s="63">
        <v>31589.0</v>
      </c>
      <c r="L179" s="63">
        <v>1716355.0</v>
      </c>
      <c r="M179" s="61">
        <v>45384.0</v>
      </c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16"/>
      <c r="B180" s="16"/>
      <c r="C180" s="16"/>
      <c r="D180" s="61">
        <v>45363.0</v>
      </c>
      <c r="E180" s="61">
        <v>45393.0</v>
      </c>
      <c r="F180" s="62">
        <v>168184.0</v>
      </c>
      <c r="G180" s="62">
        <v>166773.0</v>
      </c>
      <c r="H180" s="62">
        <v>1411.0</v>
      </c>
      <c r="I180" s="62">
        <v>924.99</v>
      </c>
      <c r="J180" s="63">
        <v>117465.0</v>
      </c>
      <c r="K180" s="63">
        <v>31963.0</v>
      </c>
      <c r="L180" s="63">
        <v>1755790.0</v>
      </c>
      <c r="M180" s="61">
        <v>45414.0</v>
      </c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16"/>
      <c r="B181" s="16"/>
      <c r="C181" s="16"/>
      <c r="D181" s="61">
        <v>45394.0</v>
      </c>
      <c r="E181" s="61">
        <v>45423.0</v>
      </c>
      <c r="F181" s="62">
        <v>169257.0</v>
      </c>
      <c r="G181" s="62">
        <v>168184.0</v>
      </c>
      <c r="H181" s="62">
        <v>1073.0</v>
      </c>
      <c r="I181" s="62">
        <v>934.0</v>
      </c>
      <c r="J181" s="63">
        <v>90197.0</v>
      </c>
      <c r="K181" s="63">
        <v>32117.0</v>
      </c>
      <c r="L181" s="63">
        <v>1354680.0</v>
      </c>
      <c r="M181" s="61">
        <v>45447.0</v>
      </c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16"/>
      <c r="B182" s="16"/>
      <c r="C182" s="16"/>
      <c r="D182" s="61">
        <v>45424.0</v>
      </c>
      <c r="E182" s="61">
        <v>45455.0</v>
      </c>
      <c r="F182" s="62">
        <v>170836.0</v>
      </c>
      <c r="G182" s="62">
        <v>169257.0</v>
      </c>
      <c r="H182" s="62">
        <v>1579.0</v>
      </c>
      <c r="I182" s="62">
        <v>964.5</v>
      </c>
      <c r="J182" s="63">
        <v>137065.0</v>
      </c>
      <c r="K182" s="63">
        <v>32266.0</v>
      </c>
      <c r="L182" s="63">
        <v>1996870.0</v>
      </c>
      <c r="M182" s="61">
        <v>45476.0</v>
      </c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16"/>
      <c r="B183" s="16"/>
      <c r="C183" s="16"/>
      <c r="D183" s="61">
        <v>45456.0</v>
      </c>
      <c r="E183" s="61">
        <v>45485.0</v>
      </c>
      <c r="F183" s="62">
        <v>172457.0</v>
      </c>
      <c r="G183" s="62">
        <v>170836.0</v>
      </c>
      <c r="H183" s="62">
        <v>1631.0</v>
      </c>
      <c r="I183" s="62">
        <v>940.99</v>
      </c>
      <c r="J183" s="63">
        <v>122781.0</v>
      </c>
      <c r="K183" s="63">
        <v>32325.0</v>
      </c>
      <c r="L183" s="63">
        <v>1996826.0</v>
      </c>
      <c r="M183" s="61">
        <v>45506.0</v>
      </c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16"/>
      <c r="B184" s="16"/>
      <c r="C184" s="16"/>
      <c r="D184" s="61">
        <v>45486.0</v>
      </c>
      <c r="E184" s="61">
        <v>45517.0</v>
      </c>
      <c r="F184" s="62">
        <v>174188.0</v>
      </c>
      <c r="G184" s="62">
        <v>172467.0</v>
      </c>
      <c r="H184" s="62">
        <v>1721.0</v>
      </c>
      <c r="I184" s="62">
        <v>874.11</v>
      </c>
      <c r="J184" s="63">
        <v>120348.0</v>
      </c>
      <c r="K184" s="63">
        <v>34235.0</v>
      </c>
      <c r="L184" s="63">
        <v>1965495.0</v>
      </c>
      <c r="M184" s="61">
        <v>45538.0</v>
      </c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16"/>
      <c r="B185" s="16"/>
      <c r="C185" s="16"/>
      <c r="D185" s="61">
        <v>45518.0</v>
      </c>
      <c r="E185" s="61">
        <v>45547.0</v>
      </c>
      <c r="F185" s="62">
        <v>175607.0</v>
      </c>
      <c r="G185" s="62">
        <v>174188.0</v>
      </c>
      <c r="H185" s="62">
        <v>1419.0</v>
      </c>
      <c r="I185" s="62">
        <v>861.21</v>
      </c>
      <c r="J185" s="63">
        <v>109986.0</v>
      </c>
      <c r="K185" s="63">
        <v>34344.0</v>
      </c>
      <c r="L185" s="63">
        <v>1614998.0</v>
      </c>
      <c r="M185" s="61">
        <v>45567.0</v>
      </c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16"/>
      <c r="B186" s="16"/>
      <c r="C186" s="16"/>
      <c r="D186" s="61">
        <v>45548.0</v>
      </c>
      <c r="E186" s="61">
        <v>45577.0</v>
      </c>
      <c r="F186" s="62">
        <v>177148.0</v>
      </c>
      <c r="G186" s="62">
        <v>175607.0</v>
      </c>
      <c r="H186" s="62">
        <v>1541.0</v>
      </c>
      <c r="I186" s="62">
        <v>879.4</v>
      </c>
      <c r="J186" s="63">
        <v>121965.0</v>
      </c>
      <c r="K186" s="63">
        <v>34562.0</v>
      </c>
      <c r="L186" s="63">
        <v>1782731.0</v>
      </c>
      <c r="M186" s="61">
        <v>45601.0</v>
      </c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16"/>
      <c r="B187" s="16"/>
      <c r="C187" s="16"/>
      <c r="D187" s="61">
        <v>45578.0</v>
      </c>
      <c r="E187" s="61">
        <v>45609.0</v>
      </c>
      <c r="F187" s="62">
        <v>179116.0</v>
      </c>
      <c r="G187" s="62">
        <v>177148.0</v>
      </c>
      <c r="H187" s="62">
        <v>1968.0</v>
      </c>
      <c r="I187" s="62">
        <v>931.74</v>
      </c>
      <c r="J187" s="63">
        <v>146694.0</v>
      </c>
      <c r="K187" s="63">
        <v>34737.0</v>
      </c>
      <c r="L187" s="63">
        <v>2419563.0</v>
      </c>
      <c r="M187" s="61">
        <v>45630.0</v>
      </c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16"/>
      <c r="B188" s="16"/>
      <c r="C188" s="16"/>
      <c r="D188" s="61">
        <v>46005.0</v>
      </c>
      <c r="E188" s="61">
        <v>45670.0</v>
      </c>
      <c r="F188" s="62">
        <v>182938.0</v>
      </c>
      <c r="G188" s="62">
        <v>181046.0</v>
      </c>
      <c r="H188" s="62">
        <v>1892.0</v>
      </c>
      <c r="I188" s="62">
        <v>977.92</v>
      </c>
      <c r="J188" s="63">
        <v>148019.0</v>
      </c>
      <c r="K188" s="63">
        <v>34803.0</v>
      </c>
      <c r="L188" s="63">
        <v>2403111.0</v>
      </c>
      <c r="M188" s="61">
        <v>45691.0</v>
      </c>
      <c r="N188" s="18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16"/>
      <c r="B189" s="16"/>
      <c r="C189" s="16"/>
      <c r="D189" s="61"/>
      <c r="E189" s="61"/>
      <c r="F189" s="62"/>
      <c r="G189" s="62"/>
      <c r="H189" s="62"/>
      <c r="I189" s="62"/>
      <c r="J189" s="63"/>
      <c r="K189" s="63"/>
      <c r="L189" s="63"/>
      <c r="M189" s="61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16"/>
      <c r="B190" s="16"/>
      <c r="C190" s="16"/>
      <c r="D190" s="61"/>
      <c r="E190" s="61"/>
      <c r="F190" s="62"/>
      <c r="G190" s="62"/>
      <c r="H190" s="62"/>
      <c r="I190" s="62"/>
      <c r="J190" s="63"/>
      <c r="K190" s="63"/>
      <c r="L190" s="63"/>
      <c r="M190" s="61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16"/>
      <c r="B191" s="16"/>
      <c r="C191" s="16"/>
      <c r="D191" s="61"/>
      <c r="E191" s="61"/>
      <c r="F191" s="62"/>
      <c r="G191" s="62"/>
      <c r="H191" s="62"/>
      <c r="I191" s="62"/>
      <c r="J191" s="63"/>
      <c r="K191" s="63"/>
      <c r="L191" s="63"/>
      <c r="M191" s="61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16"/>
      <c r="B192" s="16"/>
      <c r="C192" s="16"/>
      <c r="D192" s="61"/>
      <c r="E192" s="61"/>
      <c r="F192" s="62"/>
      <c r="G192" s="62"/>
      <c r="H192" s="62"/>
      <c r="I192" s="62"/>
      <c r="J192" s="63"/>
      <c r="K192" s="63"/>
      <c r="L192" s="63"/>
      <c r="M192" s="61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16"/>
      <c r="B193" s="16"/>
      <c r="C193" s="16"/>
      <c r="D193" s="61"/>
      <c r="E193" s="61"/>
      <c r="F193" s="62"/>
      <c r="G193" s="62"/>
      <c r="H193" s="62"/>
      <c r="I193" s="62"/>
      <c r="J193" s="63"/>
      <c r="K193" s="63"/>
      <c r="L193" s="63"/>
      <c r="M193" s="61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16"/>
      <c r="B194" s="16"/>
      <c r="C194" s="16"/>
      <c r="D194" s="61"/>
      <c r="E194" s="61"/>
      <c r="F194" s="62"/>
      <c r="G194" s="62"/>
      <c r="H194" s="62"/>
      <c r="I194" s="62"/>
      <c r="J194" s="63"/>
      <c r="K194" s="63"/>
      <c r="L194" s="63"/>
      <c r="M194" s="61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16"/>
      <c r="B195" s="16"/>
      <c r="C195" s="16"/>
      <c r="D195" s="61"/>
      <c r="E195" s="61"/>
      <c r="F195" s="62"/>
      <c r="G195" s="62"/>
      <c r="H195" s="62"/>
      <c r="I195" s="62"/>
      <c r="J195" s="63"/>
      <c r="K195" s="63"/>
      <c r="L195" s="63"/>
      <c r="M195" s="61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16"/>
      <c r="B196" s="16"/>
      <c r="C196" s="16"/>
      <c r="D196" s="61"/>
      <c r="E196" s="61"/>
      <c r="F196" s="62"/>
      <c r="G196" s="62"/>
      <c r="H196" s="62"/>
      <c r="I196" s="62"/>
      <c r="J196" s="63"/>
      <c r="K196" s="63"/>
      <c r="L196" s="63"/>
      <c r="M196" s="61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16"/>
      <c r="B197" s="16"/>
      <c r="C197" s="16"/>
      <c r="D197" s="61"/>
      <c r="E197" s="61"/>
      <c r="F197" s="62"/>
      <c r="G197" s="62"/>
      <c r="H197" s="62"/>
      <c r="I197" s="62"/>
      <c r="J197" s="63"/>
      <c r="K197" s="63"/>
      <c r="L197" s="63"/>
      <c r="M197" s="61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12"/>
      <c r="B198" s="12"/>
      <c r="C198" s="12"/>
      <c r="D198" s="61"/>
      <c r="E198" s="61"/>
      <c r="F198" s="62"/>
      <c r="G198" s="62"/>
      <c r="H198" s="62"/>
      <c r="I198" s="62"/>
      <c r="J198" s="63"/>
      <c r="K198" s="63"/>
      <c r="L198" s="63"/>
      <c r="M198" s="61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0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2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</row>
    <row r="200" ht="28.5" customHeight="1">
      <c r="A200" s="55" t="s">
        <v>35</v>
      </c>
      <c r="B200" s="54">
        <v>109960.0</v>
      </c>
      <c r="C200" s="55" t="s">
        <v>38</v>
      </c>
      <c r="D200" s="56" t="s">
        <v>22</v>
      </c>
      <c r="E200" s="57" t="s">
        <v>23</v>
      </c>
      <c r="F200" s="55" t="s">
        <v>4</v>
      </c>
      <c r="G200" s="55" t="s">
        <v>5</v>
      </c>
      <c r="H200" s="55" t="s">
        <v>6</v>
      </c>
      <c r="I200" s="55" t="s">
        <v>7</v>
      </c>
      <c r="J200" s="58" t="s">
        <v>8</v>
      </c>
      <c r="K200" s="58" t="s">
        <v>9</v>
      </c>
      <c r="L200" s="58" t="s">
        <v>10</v>
      </c>
      <c r="M200" s="57" t="s">
        <v>11</v>
      </c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0" customHeight="1">
      <c r="A201" s="16"/>
      <c r="B201" s="16"/>
      <c r="C201" s="16"/>
      <c r="D201" s="59"/>
      <c r="E201" s="12"/>
      <c r="F201" s="12"/>
      <c r="G201" s="12"/>
      <c r="H201" s="12"/>
      <c r="I201" s="12"/>
      <c r="J201" s="12"/>
      <c r="K201" s="12"/>
      <c r="L201" s="12"/>
      <c r="M201" s="12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4.25" customHeight="1">
      <c r="A202" s="16"/>
      <c r="B202" s="16"/>
      <c r="C202" s="16"/>
      <c r="D202" s="60">
        <v>45242.0</v>
      </c>
      <c r="E202" s="61">
        <v>45273.0</v>
      </c>
      <c r="F202" s="62">
        <v>24541.0</v>
      </c>
      <c r="G202" s="62">
        <v>24492.0</v>
      </c>
      <c r="H202" s="62">
        <v>49.0</v>
      </c>
      <c r="I202" s="62">
        <v>933.58</v>
      </c>
      <c r="J202" s="63">
        <v>20034.0</v>
      </c>
      <c r="K202" s="63">
        <v>0.0</v>
      </c>
      <c r="L202" s="63">
        <v>59774.0</v>
      </c>
      <c r="M202" s="61">
        <v>45295.0</v>
      </c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16"/>
      <c r="B203" s="16"/>
      <c r="C203" s="16"/>
      <c r="D203" s="60">
        <v>45274.0</v>
      </c>
      <c r="E203" s="61">
        <v>45303.0</v>
      </c>
      <c r="F203" s="62">
        <v>24584.0</v>
      </c>
      <c r="G203" s="62">
        <v>24541.0</v>
      </c>
      <c r="H203" s="62">
        <v>43.0</v>
      </c>
      <c r="I203" s="62">
        <v>939.18</v>
      </c>
      <c r="J203" s="63">
        <v>20132.0</v>
      </c>
      <c r="K203" s="63">
        <v>0.0</v>
      </c>
      <c r="L203" s="63">
        <v>68594.0</v>
      </c>
      <c r="M203" s="61">
        <v>45324.0</v>
      </c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0" customHeight="1">
      <c r="A204" s="16"/>
      <c r="B204" s="16"/>
      <c r="C204" s="16"/>
      <c r="D204" s="61">
        <v>45335.0</v>
      </c>
      <c r="E204" s="61">
        <v>45362.0</v>
      </c>
      <c r="F204" s="62">
        <v>24691.0</v>
      </c>
      <c r="G204" s="62">
        <v>24633.0</v>
      </c>
      <c r="H204" s="62">
        <v>58.0</v>
      </c>
      <c r="I204" s="62">
        <v>941.79</v>
      </c>
      <c r="J204" s="63">
        <v>20417.0</v>
      </c>
      <c r="K204" s="63">
        <v>0.0</v>
      </c>
      <c r="L204" s="63">
        <v>85966.0</v>
      </c>
      <c r="M204" s="61">
        <v>45384.0</v>
      </c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0" customHeight="1">
      <c r="A205" s="16"/>
      <c r="B205" s="16"/>
      <c r="C205" s="16"/>
      <c r="D205" s="61">
        <v>45363.0</v>
      </c>
      <c r="E205" s="61">
        <v>45393.0</v>
      </c>
      <c r="F205" s="62">
        <v>20731.0</v>
      </c>
      <c r="G205" s="62">
        <v>24691.0</v>
      </c>
      <c r="H205" s="62">
        <v>40.0</v>
      </c>
      <c r="I205" s="62">
        <v>982.77</v>
      </c>
      <c r="J205" s="63">
        <v>20417.0</v>
      </c>
      <c r="K205" s="63">
        <v>0.0</v>
      </c>
      <c r="L205" s="63">
        <v>67590.0</v>
      </c>
      <c r="M205" s="61">
        <v>45414.0</v>
      </c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0" customHeight="1">
      <c r="A206" s="16"/>
      <c r="B206" s="16"/>
      <c r="C206" s="16"/>
      <c r="D206" s="61">
        <v>45394.0</v>
      </c>
      <c r="E206" s="61">
        <v>45423.0</v>
      </c>
      <c r="F206" s="62">
        <v>24775.0</v>
      </c>
      <c r="G206" s="62">
        <v>24731.0</v>
      </c>
      <c r="H206" s="62">
        <v>44.0</v>
      </c>
      <c r="I206" s="62">
        <v>992.75</v>
      </c>
      <c r="J206" s="63">
        <v>20417.0</v>
      </c>
      <c r="K206" s="63">
        <v>0.0</v>
      </c>
      <c r="L206" s="63">
        <v>72834.0</v>
      </c>
      <c r="M206" s="61">
        <v>45447.0</v>
      </c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0" customHeight="1">
      <c r="A207" s="16"/>
      <c r="B207" s="16"/>
      <c r="C207" s="16"/>
      <c r="D207" s="61">
        <v>45424.0</v>
      </c>
      <c r="E207" s="61">
        <v>45455.0</v>
      </c>
      <c r="F207" s="62">
        <v>24820.0</v>
      </c>
      <c r="G207" s="62">
        <v>24775.0</v>
      </c>
      <c r="H207" s="62">
        <v>45.0</v>
      </c>
      <c r="I207" s="62">
        <v>1022.8</v>
      </c>
      <c r="J207" s="63">
        <v>20894.0</v>
      </c>
      <c r="K207" s="63">
        <v>0.0</v>
      </c>
      <c r="L207" s="63">
        <v>76125.0</v>
      </c>
      <c r="M207" s="61">
        <v>45476.0</v>
      </c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0" customHeight="1">
      <c r="A208" s="16"/>
      <c r="B208" s="16"/>
      <c r="C208" s="16"/>
      <c r="D208" s="61">
        <v>45456.0</v>
      </c>
      <c r="E208" s="61">
        <v>45485.0</v>
      </c>
      <c r="F208" s="62">
        <v>24857.0</v>
      </c>
      <c r="G208" s="62">
        <v>24820.0</v>
      </c>
      <c r="H208" s="62">
        <v>47.0</v>
      </c>
      <c r="I208" s="62">
        <v>998.64</v>
      </c>
      <c r="J208" s="63">
        <v>20984.0</v>
      </c>
      <c r="K208" s="63">
        <v>0.0</v>
      </c>
      <c r="L208" s="63">
        <v>77307.0</v>
      </c>
      <c r="M208" s="61">
        <v>45506.0</v>
      </c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0" customHeight="1">
      <c r="A209" s="16"/>
      <c r="B209" s="16"/>
      <c r="C209" s="16"/>
      <c r="D209" s="61">
        <v>45486.0</v>
      </c>
      <c r="E209" s="61">
        <v>45517.0</v>
      </c>
      <c r="F209" s="62">
        <v>24910.0</v>
      </c>
      <c r="G209" s="62">
        <v>24867.0</v>
      </c>
      <c r="H209" s="62">
        <v>43.0</v>
      </c>
      <c r="I209" s="62">
        <v>931.81</v>
      </c>
      <c r="J209" s="63">
        <v>20984.0</v>
      </c>
      <c r="K209" s="63">
        <v>0.0</v>
      </c>
      <c r="L209" s="63">
        <v>69240.0</v>
      </c>
      <c r="M209" s="61">
        <v>45538.0</v>
      </c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0" customHeight="1">
      <c r="A210" s="16"/>
      <c r="B210" s="16"/>
      <c r="C210" s="16"/>
      <c r="D210" s="61">
        <v>45518.0</v>
      </c>
      <c r="E210" s="61">
        <v>45547.0</v>
      </c>
      <c r="F210" s="62">
        <v>24952.0</v>
      </c>
      <c r="G210" s="62">
        <v>24910.0</v>
      </c>
      <c r="H210" s="62">
        <v>42.0</v>
      </c>
      <c r="I210" s="62">
        <v>915.13</v>
      </c>
      <c r="J210" s="63">
        <v>21096.0</v>
      </c>
      <c r="K210" s="63">
        <v>0.0</v>
      </c>
      <c r="L210" s="63">
        <v>67331.0</v>
      </c>
      <c r="M210" s="61">
        <v>45567.0</v>
      </c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0" customHeight="1">
      <c r="A211" s="16"/>
      <c r="B211" s="16"/>
      <c r="C211" s="16"/>
      <c r="D211" s="61">
        <v>45548.0</v>
      </c>
      <c r="E211" s="61">
        <v>45577.0</v>
      </c>
      <c r="F211" s="62">
        <v>24994.0</v>
      </c>
      <c r="G211" s="62">
        <v>24952.0</v>
      </c>
      <c r="H211" s="62">
        <v>42.0</v>
      </c>
      <c r="I211" s="62">
        <v>928.27</v>
      </c>
      <c r="J211" s="63">
        <v>21093.0</v>
      </c>
      <c r="K211" s="63">
        <v>0.0</v>
      </c>
      <c r="L211" s="63">
        <v>67879.0</v>
      </c>
      <c r="M211" s="61">
        <v>45601.0</v>
      </c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0" customHeight="1">
      <c r="A212" s="16"/>
      <c r="B212" s="16"/>
      <c r="C212" s="16"/>
      <c r="D212" s="61">
        <v>45578.0</v>
      </c>
      <c r="E212" s="61">
        <v>45609.0</v>
      </c>
      <c r="F212" s="62">
        <v>25034.0</v>
      </c>
      <c r="G212" s="62">
        <v>24994.0</v>
      </c>
      <c r="H212" s="62">
        <v>40.0</v>
      </c>
      <c r="I212" s="62">
        <v>976.89</v>
      </c>
      <c r="J212" s="63">
        <v>21143.0</v>
      </c>
      <c r="K212" s="63">
        <v>0.0</v>
      </c>
      <c r="L212" s="63">
        <v>69119.0</v>
      </c>
      <c r="M212" s="61">
        <v>45630.0</v>
      </c>
      <c r="N212" s="24"/>
      <c r="O212" s="66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0" customHeight="1">
      <c r="A213" s="16"/>
      <c r="B213" s="16"/>
      <c r="C213" s="16"/>
      <c r="D213" s="61">
        <v>45610.0</v>
      </c>
      <c r="E213" s="61">
        <v>45639.0</v>
      </c>
      <c r="F213" s="62">
        <v>25075.0</v>
      </c>
      <c r="G213" s="62">
        <v>25034.0</v>
      </c>
      <c r="H213" s="62">
        <v>41.0</v>
      </c>
      <c r="I213" s="62">
        <v>999.33</v>
      </c>
      <c r="J213" s="63">
        <v>21115.0</v>
      </c>
      <c r="K213" s="63">
        <v>0.0</v>
      </c>
      <c r="L213" s="63">
        <v>70283.0</v>
      </c>
      <c r="M213" s="61">
        <v>45660.0</v>
      </c>
      <c r="N213" s="24"/>
      <c r="O213" s="66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0" customHeight="1">
      <c r="A214" s="16"/>
      <c r="B214" s="16"/>
      <c r="C214" s="16"/>
      <c r="D214" s="61">
        <v>45640.0</v>
      </c>
      <c r="E214" s="61">
        <v>45670.0</v>
      </c>
      <c r="F214" s="62">
        <v>25111.0</v>
      </c>
      <c r="G214" s="62">
        <v>25075.0</v>
      </c>
      <c r="H214" s="62">
        <v>36.0</v>
      </c>
      <c r="I214" s="62">
        <v>1008.75</v>
      </c>
      <c r="J214" s="63">
        <v>21171.0</v>
      </c>
      <c r="K214" s="63">
        <v>0.0</v>
      </c>
      <c r="L214" s="63">
        <v>64749.0</v>
      </c>
      <c r="M214" s="61">
        <v>45691.0</v>
      </c>
      <c r="N214" s="24"/>
      <c r="O214" s="66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0" customHeight="1">
      <c r="A215" s="16"/>
      <c r="B215" s="16"/>
      <c r="C215" s="16"/>
      <c r="D215" s="61"/>
      <c r="E215" s="61"/>
      <c r="F215" s="62"/>
      <c r="G215" s="62"/>
      <c r="H215" s="62"/>
      <c r="I215" s="62"/>
      <c r="J215" s="63"/>
      <c r="K215" s="63"/>
      <c r="L215" s="63"/>
      <c r="M215" s="61"/>
      <c r="N215" s="24"/>
      <c r="O215" s="66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0" customHeight="1">
      <c r="A216" s="16"/>
      <c r="B216" s="16"/>
      <c r="C216" s="16"/>
      <c r="D216" s="61"/>
      <c r="E216" s="61"/>
      <c r="F216" s="62"/>
      <c r="G216" s="62"/>
      <c r="H216" s="62"/>
      <c r="I216" s="62"/>
      <c r="J216" s="63"/>
      <c r="K216" s="63"/>
      <c r="L216" s="63"/>
      <c r="M216" s="61"/>
      <c r="N216" s="24"/>
      <c r="O216" s="66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0" customHeight="1">
      <c r="A217" s="16"/>
      <c r="B217" s="16"/>
      <c r="C217" s="16"/>
      <c r="D217" s="61"/>
      <c r="E217" s="61"/>
      <c r="F217" s="62"/>
      <c r="G217" s="62"/>
      <c r="H217" s="62"/>
      <c r="I217" s="62"/>
      <c r="J217" s="63"/>
      <c r="K217" s="63"/>
      <c r="L217" s="63"/>
      <c r="M217" s="61"/>
      <c r="N217" s="24"/>
      <c r="O217" s="66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0" customHeight="1">
      <c r="A218" s="16"/>
      <c r="B218" s="16"/>
      <c r="C218" s="16"/>
      <c r="D218" s="61"/>
      <c r="E218" s="61"/>
      <c r="F218" s="62"/>
      <c r="G218" s="62"/>
      <c r="H218" s="62"/>
      <c r="I218" s="62"/>
      <c r="J218" s="63"/>
      <c r="K218" s="63"/>
      <c r="L218" s="63"/>
      <c r="M218" s="61"/>
      <c r="N218" s="24"/>
      <c r="O218" s="66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0" customHeight="1">
      <c r="A219" s="16"/>
      <c r="B219" s="16"/>
      <c r="C219" s="16"/>
      <c r="D219" s="61"/>
      <c r="E219" s="61"/>
      <c r="F219" s="62"/>
      <c r="G219" s="62"/>
      <c r="H219" s="62"/>
      <c r="I219" s="62"/>
      <c r="J219" s="63"/>
      <c r="K219" s="63"/>
      <c r="L219" s="63"/>
      <c r="M219" s="61"/>
      <c r="N219" s="24"/>
      <c r="O219" s="66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0" customHeight="1">
      <c r="A220" s="16"/>
      <c r="B220" s="16"/>
      <c r="C220" s="16"/>
      <c r="D220" s="61"/>
      <c r="E220" s="61"/>
      <c r="F220" s="62"/>
      <c r="G220" s="62"/>
      <c r="H220" s="62"/>
      <c r="I220" s="62"/>
      <c r="J220" s="63"/>
      <c r="K220" s="63"/>
      <c r="L220" s="63"/>
      <c r="M220" s="61"/>
      <c r="N220" s="24"/>
      <c r="O220" s="66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0" customHeight="1">
      <c r="A221" s="16"/>
      <c r="B221" s="16"/>
      <c r="C221" s="16"/>
      <c r="D221" s="61"/>
      <c r="E221" s="61"/>
      <c r="F221" s="62"/>
      <c r="G221" s="62"/>
      <c r="H221" s="62"/>
      <c r="I221" s="62"/>
      <c r="J221" s="63"/>
      <c r="K221" s="63"/>
      <c r="L221" s="63"/>
      <c r="M221" s="61"/>
      <c r="N221" s="24"/>
      <c r="O221" s="66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0" customHeight="1">
      <c r="A222" s="16"/>
      <c r="B222" s="16"/>
      <c r="C222" s="16"/>
      <c r="D222" s="61"/>
      <c r="E222" s="61"/>
      <c r="F222" s="62"/>
      <c r="G222" s="62"/>
      <c r="H222" s="62"/>
      <c r="I222" s="62"/>
      <c r="J222" s="63"/>
      <c r="K222" s="63"/>
      <c r="L222" s="63"/>
      <c r="M222" s="61"/>
      <c r="N222" s="24"/>
      <c r="O222" s="66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0" customHeight="1">
      <c r="A223" s="16"/>
      <c r="B223" s="16"/>
      <c r="C223" s="16"/>
      <c r="D223" s="61"/>
      <c r="E223" s="61"/>
      <c r="F223" s="62"/>
      <c r="G223" s="62"/>
      <c r="H223" s="62"/>
      <c r="I223" s="62"/>
      <c r="J223" s="63"/>
      <c r="K223" s="63"/>
      <c r="L223" s="63"/>
      <c r="M223" s="61"/>
      <c r="N223" s="24"/>
      <c r="O223" s="66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0" customHeight="1">
      <c r="A224" s="16"/>
      <c r="B224" s="16"/>
      <c r="C224" s="16"/>
      <c r="D224" s="61"/>
      <c r="E224" s="61"/>
      <c r="F224" s="62"/>
      <c r="G224" s="62"/>
      <c r="H224" s="62"/>
      <c r="I224" s="62"/>
      <c r="J224" s="63"/>
      <c r="K224" s="63"/>
      <c r="L224" s="63"/>
      <c r="M224" s="61"/>
      <c r="N224" s="24"/>
      <c r="O224" s="66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0" customHeight="1">
      <c r="A225" s="16"/>
      <c r="B225" s="16"/>
      <c r="C225" s="16"/>
      <c r="D225" s="61"/>
      <c r="E225" s="61"/>
      <c r="F225" s="62"/>
      <c r="G225" s="62"/>
      <c r="H225" s="62"/>
      <c r="I225" s="62"/>
      <c r="J225" s="63"/>
      <c r="K225" s="63"/>
      <c r="L225" s="63"/>
      <c r="M225" s="61"/>
      <c r="N225" s="24"/>
      <c r="O225" s="66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0" customHeight="1">
      <c r="A226" s="16"/>
      <c r="B226" s="16"/>
      <c r="C226" s="16"/>
      <c r="D226" s="61"/>
      <c r="E226" s="61"/>
      <c r="F226" s="62"/>
      <c r="G226" s="62"/>
      <c r="H226" s="62"/>
      <c r="I226" s="62"/>
      <c r="J226" s="63"/>
      <c r="K226" s="63"/>
      <c r="L226" s="63"/>
      <c r="M226" s="61"/>
      <c r="N226" s="24"/>
      <c r="O226" s="66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0" customHeight="1">
      <c r="A227" s="16"/>
      <c r="B227" s="16"/>
      <c r="C227" s="16"/>
      <c r="D227" s="61"/>
      <c r="E227" s="61"/>
      <c r="F227" s="62"/>
      <c r="G227" s="62"/>
      <c r="H227" s="62"/>
      <c r="I227" s="62"/>
      <c r="J227" s="63"/>
      <c r="K227" s="63"/>
      <c r="L227" s="63"/>
      <c r="M227" s="61"/>
      <c r="N227" s="24"/>
      <c r="O227" s="66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0" customHeight="1">
      <c r="A228" s="16"/>
      <c r="B228" s="16"/>
      <c r="C228" s="16"/>
      <c r="D228" s="61"/>
      <c r="E228" s="61"/>
      <c r="F228" s="62"/>
      <c r="G228" s="62"/>
      <c r="H228" s="62"/>
      <c r="I228" s="62"/>
      <c r="J228" s="63"/>
      <c r="K228" s="63"/>
      <c r="L228" s="63"/>
      <c r="M228" s="61"/>
      <c r="N228" s="24"/>
      <c r="O228" s="66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0" customHeight="1">
      <c r="A229" s="16"/>
      <c r="B229" s="16"/>
      <c r="C229" s="16"/>
      <c r="D229" s="61"/>
      <c r="E229" s="61"/>
      <c r="F229" s="62"/>
      <c r="G229" s="62"/>
      <c r="H229" s="62"/>
      <c r="I229" s="62"/>
      <c r="J229" s="63"/>
      <c r="K229" s="63"/>
      <c r="L229" s="63"/>
      <c r="M229" s="61"/>
      <c r="N229" s="24"/>
      <c r="O229" s="66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0" customHeight="1">
      <c r="A230" s="16"/>
      <c r="B230" s="16"/>
      <c r="C230" s="16"/>
      <c r="D230" s="61"/>
      <c r="E230" s="61"/>
      <c r="F230" s="62"/>
      <c r="G230" s="62"/>
      <c r="H230" s="62"/>
      <c r="I230" s="62"/>
      <c r="J230" s="63"/>
      <c r="K230" s="63"/>
      <c r="L230" s="63"/>
      <c r="M230" s="61"/>
      <c r="N230" s="24"/>
      <c r="O230" s="66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0" customHeight="1">
      <c r="A231" s="16"/>
      <c r="B231" s="16"/>
      <c r="C231" s="16"/>
      <c r="D231" s="61"/>
      <c r="E231" s="61"/>
      <c r="F231" s="62"/>
      <c r="G231" s="62"/>
      <c r="H231" s="62"/>
      <c r="I231" s="62"/>
      <c r="J231" s="63"/>
      <c r="K231" s="63"/>
      <c r="L231" s="63"/>
      <c r="M231" s="61"/>
      <c r="N231" s="24"/>
      <c r="O231" s="66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0" customHeight="1">
      <c r="A232" s="12"/>
      <c r="B232" s="12"/>
      <c r="C232" s="12"/>
      <c r="D232" s="61"/>
      <c r="E232" s="61"/>
      <c r="F232" s="62"/>
      <c r="G232" s="62"/>
      <c r="H232" s="62"/>
      <c r="I232" s="62"/>
      <c r="J232" s="63"/>
      <c r="K232" s="63"/>
      <c r="L232" s="63"/>
      <c r="M232" s="61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0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2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</row>
    <row r="234" ht="15.0" customHeight="1">
      <c r="A234" s="67" t="s">
        <v>40</v>
      </c>
      <c r="B234" s="68" t="s">
        <v>41</v>
      </c>
      <c r="C234" s="68" t="s">
        <v>42</v>
      </c>
      <c r="D234" s="69" t="s">
        <v>22</v>
      </c>
      <c r="E234" s="70" t="s">
        <v>23</v>
      </c>
      <c r="F234" s="68" t="s">
        <v>29</v>
      </c>
      <c r="G234" s="68" t="s">
        <v>5</v>
      </c>
      <c r="H234" s="68" t="s">
        <v>6</v>
      </c>
      <c r="I234" s="68" t="s">
        <v>7</v>
      </c>
      <c r="J234" s="71" t="s">
        <v>8</v>
      </c>
      <c r="K234" s="71" t="s">
        <v>9</v>
      </c>
      <c r="L234" s="71" t="s">
        <v>10</v>
      </c>
      <c r="M234" s="70" t="s">
        <v>11</v>
      </c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29.25" customHeight="1">
      <c r="A235" s="16"/>
      <c r="B235" s="16"/>
      <c r="C235" s="16"/>
      <c r="D235" s="59"/>
      <c r="E235" s="12"/>
      <c r="F235" s="12"/>
      <c r="G235" s="12"/>
      <c r="H235" s="12"/>
      <c r="I235" s="12"/>
      <c r="J235" s="12"/>
      <c r="K235" s="12"/>
      <c r="L235" s="12"/>
      <c r="M235" s="12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16"/>
      <c r="B236" s="16"/>
      <c r="C236" s="16"/>
      <c r="D236" s="72">
        <v>45220.0</v>
      </c>
      <c r="E236" s="73">
        <v>45279.0</v>
      </c>
      <c r="F236" s="74">
        <v>121725.0</v>
      </c>
      <c r="G236" s="74">
        <v>119903.0</v>
      </c>
      <c r="H236" s="74">
        <v>1822.0</v>
      </c>
      <c r="I236" s="74">
        <v>862.57</v>
      </c>
      <c r="J236" s="75">
        <v>4410848.0</v>
      </c>
      <c r="K236" s="75">
        <v>117090.0</v>
      </c>
      <c r="L236" s="75">
        <v>6089547.0</v>
      </c>
      <c r="M236" s="73">
        <v>45320.0</v>
      </c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16"/>
      <c r="B237" s="16"/>
      <c r="C237" s="16"/>
      <c r="D237" s="73">
        <v>45280.0</v>
      </c>
      <c r="E237" s="73">
        <v>44976.0</v>
      </c>
      <c r="F237" s="74">
        <v>123262.0</v>
      </c>
      <c r="G237" s="74">
        <v>121725.0</v>
      </c>
      <c r="H237" s="74">
        <v>1537.0</v>
      </c>
      <c r="I237" s="74">
        <v>911.34</v>
      </c>
      <c r="J237" s="75">
        <v>4410848.0</v>
      </c>
      <c r="K237" s="75">
        <v>116352.0</v>
      </c>
      <c r="L237" s="75">
        <v>5932483.0</v>
      </c>
      <c r="M237" s="73">
        <v>45383.0</v>
      </c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16"/>
      <c r="B238" s="16"/>
      <c r="C238" s="16"/>
      <c r="D238" s="73">
        <v>45342.0</v>
      </c>
      <c r="E238" s="73">
        <v>45400.0</v>
      </c>
      <c r="F238" s="74">
        <v>123989.0</v>
      </c>
      <c r="G238" s="74">
        <v>123262.0</v>
      </c>
      <c r="H238" s="74">
        <v>727.0</v>
      </c>
      <c r="I238" s="74">
        <v>924.99</v>
      </c>
      <c r="J238" s="75">
        <v>4894760.0</v>
      </c>
      <c r="K238" s="75">
        <v>120809.0</v>
      </c>
      <c r="L238" s="75">
        <v>5822533.0</v>
      </c>
      <c r="M238" s="73">
        <v>45440.0</v>
      </c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16"/>
      <c r="B239" s="16"/>
      <c r="C239" s="16"/>
      <c r="D239" s="73">
        <v>45401.0</v>
      </c>
      <c r="E239" s="73">
        <v>45464.0</v>
      </c>
      <c r="F239" s="74">
        <v>124792.0</v>
      </c>
      <c r="G239" s="74">
        <v>123989.0</v>
      </c>
      <c r="H239" s="74">
        <v>803.0</v>
      </c>
      <c r="I239" s="74">
        <v>964.5</v>
      </c>
      <c r="J239" s="75">
        <v>4894760.0</v>
      </c>
      <c r="K239" s="75">
        <v>121072.0</v>
      </c>
      <c r="L239" s="75">
        <v>5945226.0</v>
      </c>
      <c r="M239" s="73">
        <v>45506.0</v>
      </c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16"/>
      <c r="B240" s="16"/>
      <c r="C240" s="16"/>
      <c r="D240" s="73">
        <v>45465.0</v>
      </c>
      <c r="E240" s="73">
        <v>45526.0</v>
      </c>
      <c r="F240" s="74">
        <v>125040.0</v>
      </c>
      <c r="G240" s="74">
        <v>124792.0</v>
      </c>
      <c r="H240" s="74">
        <v>248.0</v>
      </c>
      <c r="I240" s="74">
        <v>874.11</v>
      </c>
      <c r="J240" s="75">
        <v>4894760.0</v>
      </c>
      <c r="K240" s="75">
        <v>123226.0</v>
      </c>
      <c r="L240" s="75">
        <v>5278976.0</v>
      </c>
      <c r="M240" s="73">
        <v>45569.0</v>
      </c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16"/>
      <c r="B241" s="16"/>
      <c r="C241" s="16"/>
      <c r="D241" s="73">
        <v>45527.0</v>
      </c>
      <c r="E241" s="73">
        <v>45586.0</v>
      </c>
      <c r="F241" s="74">
        <v>126391.0</v>
      </c>
      <c r="G241" s="74">
        <v>125040.0</v>
      </c>
      <c r="H241" s="74">
        <v>1351.0</v>
      </c>
      <c r="I241" s="74">
        <v>879.4</v>
      </c>
      <c r="J241" s="75">
        <v>5506605.0</v>
      </c>
      <c r="K241" s="75">
        <v>121970.0</v>
      </c>
      <c r="L241" s="75">
        <v>7054273.0</v>
      </c>
      <c r="M241" s="73">
        <v>45629.0</v>
      </c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16"/>
      <c r="B242" s="16"/>
      <c r="C242" s="16"/>
      <c r="D242" s="73">
        <v>45587.0</v>
      </c>
      <c r="E242" s="73">
        <v>45645.0</v>
      </c>
      <c r="F242" s="76">
        <v>127189.0</v>
      </c>
      <c r="G242" s="76">
        <v>126391.0</v>
      </c>
      <c r="H242" s="76">
        <v>798.0</v>
      </c>
      <c r="I242" s="76">
        <v>969.09</v>
      </c>
      <c r="J242" s="77">
        <v>6118450.0</v>
      </c>
      <c r="K242" s="75">
        <v>121970.0</v>
      </c>
      <c r="L242" s="75">
        <v>7126289.0</v>
      </c>
      <c r="M242" s="73">
        <v>45685.0</v>
      </c>
      <c r="N242" s="18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16"/>
      <c r="B243" s="16"/>
      <c r="C243" s="16"/>
      <c r="D243" s="73"/>
      <c r="E243" s="73"/>
      <c r="F243" s="76"/>
      <c r="G243" s="76"/>
      <c r="H243" s="76"/>
      <c r="I243" s="76"/>
      <c r="J243" s="77"/>
      <c r="K243" s="75"/>
      <c r="L243" s="75"/>
      <c r="M243" s="73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16"/>
      <c r="B244" s="16"/>
      <c r="C244" s="16"/>
      <c r="D244" s="73"/>
      <c r="E244" s="73"/>
      <c r="F244" s="76"/>
      <c r="G244" s="76"/>
      <c r="H244" s="76"/>
      <c r="I244" s="76"/>
      <c r="J244" s="77"/>
      <c r="K244" s="75"/>
      <c r="L244" s="75"/>
      <c r="M244" s="73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16"/>
      <c r="B245" s="16"/>
      <c r="C245" s="16"/>
      <c r="D245" s="73"/>
      <c r="E245" s="73"/>
      <c r="F245" s="76"/>
      <c r="G245" s="76"/>
      <c r="H245" s="76"/>
      <c r="I245" s="76"/>
      <c r="J245" s="77"/>
      <c r="K245" s="75"/>
      <c r="L245" s="75"/>
      <c r="M245" s="73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16"/>
      <c r="B246" s="16"/>
      <c r="C246" s="16"/>
      <c r="D246" s="73"/>
      <c r="E246" s="73"/>
      <c r="F246" s="76"/>
      <c r="G246" s="76"/>
      <c r="H246" s="76"/>
      <c r="I246" s="76"/>
      <c r="J246" s="77"/>
      <c r="K246" s="75"/>
      <c r="L246" s="75"/>
      <c r="M246" s="73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16"/>
      <c r="B247" s="16"/>
      <c r="C247" s="16"/>
      <c r="D247" s="73"/>
      <c r="E247" s="73"/>
      <c r="F247" s="76"/>
      <c r="G247" s="76"/>
      <c r="H247" s="76"/>
      <c r="I247" s="76"/>
      <c r="J247" s="77"/>
      <c r="K247" s="75"/>
      <c r="L247" s="75"/>
      <c r="M247" s="73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16"/>
      <c r="B248" s="16"/>
      <c r="C248" s="16"/>
      <c r="D248" s="73"/>
      <c r="E248" s="73"/>
      <c r="F248" s="76"/>
      <c r="G248" s="76"/>
      <c r="H248" s="76"/>
      <c r="I248" s="76"/>
      <c r="J248" s="77"/>
      <c r="K248" s="75"/>
      <c r="L248" s="75"/>
      <c r="M248" s="73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16"/>
      <c r="B249" s="16"/>
      <c r="C249" s="16"/>
      <c r="D249" s="73"/>
      <c r="E249" s="73"/>
      <c r="F249" s="76"/>
      <c r="G249" s="76"/>
      <c r="H249" s="76"/>
      <c r="I249" s="76"/>
      <c r="J249" s="77"/>
      <c r="K249" s="75"/>
      <c r="L249" s="75"/>
      <c r="M249" s="73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16"/>
      <c r="B250" s="16"/>
      <c r="C250" s="16"/>
      <c r="D250" s="73"/>
      <c r="E250" s="73"/>
      <c r="F250" s="76"/>
      <c r="G250" s="76"/>
      <c r="H250" s="76"/>
      <c r="I250" s="76"/>
      <c r="J250" s="77"/>
      <c r="K250" s="75"/>
      <c r="L250" s="75"/>
      <c r="M250" s="73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16"/>
      <c r="B251" s="16"/>
      <c r="C251" s="16"/>
      <c r="D251" s="73"/>
      <c r="E251" s="73"/>
      <c r="F251" s="76"/>
      <c r="G251" s="76"/>
      <c r="H251" s="76"/>
      <c r="I251" s="76"/>
      <c r="J251" s="77"/>
      <c r="K251" s="75"/>
      <c r="L251" s="75"/>
      <c r="M251" s="73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16"/>
      <c r="B252" s="16"/>
      <c r="C252" s="16"/>
      <c r="D252" s="73"/>
      <c r="E252" s="73"/>
      <c r="F252" s="76"/>
      <c r="G252" s="76"/>
      <c r="H252" s="76"/>
      <c r="I252" s="76"/>
      <c r="J252" s="77"/>
      <c r="K252" s="75"/>
      <c r="L252" s="75"/>
      <c r="M252" s="73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16"/>
      <c r="B253" s="16"/>
      <c r="C253" s="16"/>
      <c r="D253" s="73"/>
      <c r="E253" s="73"/>
      <c r="F253" s="76"/>
      <c r="G253" s="76"/>
      <c r="H253" s="76"/>
      <c r="I253" s="76"/>
      <c r="J253" s="77"/>
      <c r="K253" s="75"/>
      <c r="L253" s="75"/>
      <c r="M253" s="73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16"/>
      <c r="B254" s="16"/>
      <c r="C254" s="16"/>
      <c r="D254" s="73"/>
      <c r="E254" s="73"/>
      <c r="F254" s="76"/>
      <c r="G254" s="76"/>
      <c r="H254" s="76"/>
      <c r="I254" s="76"/>
      <c r="J254" s="77"/>
      <c r="K254" s="75"/>
      <c r="L254" s="75"/>
      <c r="M254" s="73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16"/>
      <c r="B255" s="16"/>
      <c r="C255" s="16"/>
      <c r="D255" s="73"/>
      <c r="E255" s="73"/>
      <c r="F255" s="76"/>
      <c r="G255" s="76"/>
      <c r="H255" s="76"/>
      <c r="I255" s="76"/>
      <c r="J255" s="77"/>
      <c r="K255" s="75"/>
      <c r="L255" s="75"/>
      <c r="M255" s="73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16"/>
      <c r="B256" s="16"/>
      <c r="C256" s="16"/>
      <c r="D256" s="73"/>
      <c r="E256" s="73"/>
      <c r="F256" s="74"/>
      <c r="G256" s="74"/>
      <c r="H256" s="74"/>
      <c r="I256" s="74"/>
      <c r="J256" s="75"/>
      <c r="K256" s="75"/>
      <c r="L256" s="75"/>
      <c r="M256" s="73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12"/>
      <c r="B257" s="12"/>
      <c r="C257" s="12"/>
      <c r="D257" s="73"/>
      <c r="E257" s="73"/>
      <c r="F257" s="74"/>
      <c r="G257" s="74"/>
      <c r="H257" s="74"/>
      <c r="I257" s="74"/>
      <c r="J257" s="75"/>
      <c r="K257" s="75"/>
      <c r="L257" s="75"/>
      <c r="M257" s="73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50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2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134"/>
    </row>
    <row r="259" ht="42.75" customHeight="1">
      <c r="A259" s="67" t="s">
        <v>40</v>
      </c>
      <c r="B259" s="67">
        <v>248290.0</v>
      </c>
      <c r="C259" s="68" t="s">
        <v>43</v>
      </c>
      <c r="D259" s="69" t="s">
        <v>22</v>
      </c>
      <c r="E259" s="70" t="s">
        <v>23</v>
      </c>
      <c r="F259" s="68" t="s">
        <v>4</v>
      </c>
      <c r="G259" s="68" t="s">
        <v>5</v>
      </c>
      <c r="H259" s="68" t="s">
        <v>6</v>
      </c>
      <c r="I259" s="68" t="s">
        <v>7</v>
      </c>
      <c r="J259" s="71" t="s">
        <v>8</v>
      </c>
      <c r="K259" s="71" t="s">
        <v>9</v>
      </c>
      <c r="L259" s="71" t="s">
        <v>10</v>
      </c>
      <c r="M259" s="70" t="s">
        <v>11</v>
      </c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0" customHeight="1">
      <c r="A260" s="16"/>
      <c r="B260" s="16"/>
      <c r="C260" s="16"/>
      <c r="D260" s="59"/>
      <c r="E260" s="12"/>
      <c r="F260" s="12"/>
      <c r="G260" s="12"/>
      <c r="H260" s="12"/>
      <c r="I260" s="12"/>
      <c r="J260" s="12"/>
      <c r="K260" s="12"/>
      <c r="L260" s="12"/>
      <c r="M260" s="12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16"/>
      <c r="B261" s="16"/>
      <c r="C261" s="16"/>
      <c r="D261" s="72">
        <v>45245.0</v>
      </c>
      <c r="E261" s="73">
        <v>45274.0</v>
      </c>
      <c r="F261" s="74">
        <v>5014.0</v>
      </c>
      <c r="G261" s="74">
        <v>5014.0</v>
      </c>
      <c r="H261" s="74">
        <v>0.0</v>
      </c>
      <c r="I261" s="74">
        <v>933.58</v>
      </c>
      <c r="J261" s="75">
        <v>27567.0</v>
      </c>
      <c r="K261" s="79">
        <v>58176.0</v>
      </c>
      <c r="L261" s="75">
        <v>70588.0</v>
      </c>
      <c r="M261" s="73">
        <v>45294.0</v>
      </c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16"/>
      <c r="B262" s="16"/>
      <c r="C262" s="16"/>
      <c r="D262" s="72">
        <v>45641.0</v>
      </c>
      <c r="E262" s="73">
        <v>45304.0</v>
      </c>
      <c r="F262" s="74">
        <v>5014.0</v>
      </c>
      <c r="G262" s="74">
        <v>5014.0</v>
      </c>
      <c r="H262" s="74">
        <v>0.0</v>
      </c>
      <c r="I262" s="74">
        <v>939.18</v>
      </c>
      <c r="J262" s="75">
        <v>27567.0</v>
      </c>
      <c r="K262" s="75">
        <v>58176.0</v>
      </c>
      <c r="L262" s="75">
        <v>85743.0</v>
      </c>
      <c r="M262" s="73">
        <v>45324.0</v>
      </c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16"/>
      <c r="B263" s="16"/>
      <c r="C263" s="16"/>
      <c r="D263" s="72">
        <v>45305.0</v>
      </c>
      <c r="E263" s="73">
        <v>45335.0</v>
      </c>
      <c r="F263" s="74">
        <v>5014.0</v>
      </c>
      <c r="G263" s="74">
        <v>5014.0</v>
      </c>
      <c r="H263" s="74">
        <v>0.0</v>
      </c>
      <c r="I263" s="74">
        <v>968.85</v>
      </c>
      <c r="J263" s="75">
        <v>27567.0</v>
      </c>
      <c r="K263" s="75">
        <v>58176.0</v>
      </c>
      <c r="L263" s="75">
        <v>85743.0</v>
      </c>
      <c r="M263" s="73">
        <v>45355.0</v>
      </c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16"/>
      <c r="B264" s="16"/>
      <c r="C264" s="16"/>
      <c r="D264" s="73">
        <v>45336.0</v>
      </c>
      <c r="E264" s="73">
        <v>45363.0</v>
      </c>
      <c r="F264" s="74">
        <v>5014.0</v>
      </c>
      <c r="G264" s="74">
        <v>5014.0</v>
      </c>
      <c r="H264" s="74">
        <v>0.0</v>
      </c>
      <c r="I264" s="74">
        <v>941.39</v>
      </c>
      <c r="J264" s="75">
        <v>30592.0</v>
      </c>
      <c r="K264" s="75">
        <v>60273.0</v>
      </c>
      <c r="L264" s="75">
        <v>90865.0</v>
      </c>
      <c r="M264" s="73">
        <v>45385.0</v>
      </c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16"/>
      <c r="B265" s="16"/>
      <c r="C265" s="16"/>
      <c r="D265" s="73">
        <v>45364.0</v>
      </c>
      <c r="E265" s="73">
        <v>45394.0</v>
      </c>
      <c r="F265" s="74">
        <v>5014.0</v>
      </c>
      <c r="G265" s="74">
        <v>5014.0</v>
      </c>
      <c r="H265" s="74">
        <v>0.0</v>
      </c>
      <c r="I265" s="74">
        <v>962.77</v>
      </c>
      <c r="J265" s="75">
        <v>30592.0</v>
      </c>
      <c r="K265" s="75">
        <v>60536.0</v>
      </c>
      <c r="L265" s="75">
        <v>91128.0</v>
      </c>
      <c r="M265" s="73">
        <v>45415.0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16"/>
      <c r="B266" s="16"/>
      <c r="C266" s="16"/>
      <c r="D266" s="73">
        <v>45395.0</v>
      </c>
      <c r="E266" s="73">
        <v>45426.0</v>
      </c>
      <c r="F266" s="74">
        <v>5014.0</v>
      </c>
      <c r="G266" s="74">
        <v>5014.0</v>
      </c>
      <c r="H266" s="74">
        <v>0.0</v>
      </c>
      <c r="I266" s="74">
        <v>992.75</v>
      </c>
      <c r="J266" s="75">
        <v>30592.0</v>
      </c>
      <c r="K266" s="75">
        <v>60536.0</v>
      </c>
      <c r="L266" s="75">
        <v>91128.0</v>
      </c>
      <c r="M266" s="73">
        <v>45447.0</v>
      </c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16"/>
      <c r="B267" s="16"/>
      <c r="C267" s="16"/>
      <c r="D267" s="73">
        <v>45427.0</v>
      </c>
      <c r="E267" s="73">
        <v>45457.0</v>
      </c>
      <c r="F267" s="74">
        <v>5014.0</v>
      </c>
      <c r="G267" s="74">
        <v>5014.0</v>
      </c>
      <c r="H267" s="74">
        <v>0.0</v>
      </c>
      <c r="I267" s="74">
        <v>1022.8</v>
      </c>
      <c r="J267" s="75">
        <v>30592.0</v>
      </c>
      <c r="K267" s="75">
        <v>60536.0</v>
      </c>
      <c r="L267" s="75">
        <v>91128.0</v>
      </c>
      <c r="M267" s="73">
        <v>45477.0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16"/>
      <c r="B268" s="16"/>
      <c r="C268" s="16"/>
      <c r="D268" s="73">
        <v>45458.0</v>
      </c>
      <c r="E268" s="73">
        <v>45486.0</v>
      </c>
      <c r="F268" s="74">
        <v>5014.0</v>
      </c>
      <c r="G268" s="74">
        <v>5014.0</v>
      </c>
      <c r="H268" s="74">
        <v>0.0</v>
      </c>
      <c r="I268" s="74">
        <v>998.64</v>
      </c>
      <c r="J268" s="75">
        <v>30592.0</v>
      </c>
      <c r="K268" s="75">
        <v>61539.0</v>
      </c>
      <c r="L268" s="75">
        <v>92131.0</v>
      </c>
      <c r="M268" s="73">
        <v>45509.0</v>
      </c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16"/>
      <c r="B269" s="16"/>
      <c r="C269" s="16"/>
      <c r="D269" s="73">
        <v>45519.0</v>
      </c>
      <c r="E269" s="73">
        <v>45548.0</v>
      </c>
      <c r="F269" s="74">
        <v>5014.0</v>
      </c>
      <c r="G269" s="74">
        <v>5014.0</v>
      </c>
      <c r="H269" s="74">
        <v>0.0</v>
      </c>
      <c r="I269" s="74">
        <v>915.13</v>
      </c>
      <c r="J269" s="75">
        <v>30592.0</v>
      </c>
      <c r="K269" s="75">
        <v>60985.0</v>
      </c>
      <c r="L269" s="75">
        <v>91577.0</v>
      </c>
      <c r="M269" s="73">
        <v>45568.0</v>
      </c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16"/>
      <c r="B270" s="16"/>
      <c r="C270" s="16"/>
      <c r="D270" s="73">
        <v>45549.0</v>
      </c>
      <c r="E270" s="73">
        <v>45580.0</v>
      </c>
      <c r="F270" s="74">
        <v>5014.0</v>
      </c>
      <c r="G270" s="74">
        <v>5014.0</v>
      </c>
      <c r="H270" s="74">
        <v>0.0</v>
      </c>
      <c r="I270" s="74">
        <v>928.27</v>
      </c>
      <c r="J270" s="75">
        <v>35298.0</v>
      </c>
      <c r="K270" s="75">
        <v>60985.0</v>
      </c>
      <c r="L270" s="75">
        <v>96283.0</v>
      </c>
      <c r="M270" s="73">
        <v>45602.0</v>
      </c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16"/>
      <c r="B271" s="16"/>
      <c r="C271" s="16"/>
      <c r="D271" s="73">
        <v>45581.0</v>
      </c>
      <c r="E271" s="73">
        <v>45610.0</v>
      </c>
      <c r="F271" s="74">
        <v>5014.0</v>
      </c>
      <c r="G271" s="74">
        <v>5014.0</v>
      </c>
      <c r="H271" s="74">
        <v>0.0</v>
      </c>
      <c r="I271" s="74">
        <v>976.89</v>
      </c>
      <c r="J271" s="75">
        <v>35298.0</v>
      </c>
      <c r="K271" s="75">
        <v>60985.0</v>
      </c>
      <c r="L271" s="75">
        <v>96283.0</v>
      </c>
      <c r="M271" s="73">
        <v>45630.0</v>
      </c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16"/>
      <c r="B272" s="16"/>
      <c r="C272" s="16"/>
      <c r="D272" s="80">
        <v>45611.0</v>
      </c>
      <c r="E272" s="81">
        <v>45640.0</v>
      </c>
      <c r="F272" s="82">
        <v>5014.0</v>
      </c>
      <c r="G272" s="82">
        <v>5014.0</v>
      </c>
      <c r="H272" s="82">
        <v>0.0</v>
      </c>
      <c r="I272" s="82">
        <v>999.33</v>
      </c>
      <c r="J272" s="83">
        <v>35298.0</v>
      </c>
      <c r="K272" s="83">
        <v>60985.0</v>
      </c>
      <c r="L272" s="83">
        <v>96283.0</v>
      </c>
      <c r="M272" s="72">
        <v>45660.0</v>
      </c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16"/>
      <c r="B273" s="16"/>
      <c r="C273" s="16"/>
      <c r="D273" s="73">
        <v>45641.0</v>
      </c>
      <c r="E273" s="73">
        <v>45671.0</v>
      </c>
      <c r="F273" s="74">
        <v>5014.0</v>
      </c>
      <c r="G273" s="74">
        <v>5414.0</v>
      </c>
      <c r="H273" s="74">
        <v>0.0</v>
      </c>
      <c r="I273" s="74">
        <v>1008.75</v>
      </c>
      <c r="J273" s="75">
        <v>35298.0</v>
      </c>
      <c r="K273" s="75">
        <v>60985.0</v>
      </c>
      <c r="L273" s="75">
        <v>96283.0</v>
      </c>
      <c r="M273" s="73">
        <v>45692.0</v>
      </c>
      <c r="N273" s="18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16"/>
      <c r="B274" s="16"/>
      <c r="C274" s="16"/>
      <c r="D274" s="73"/>
      <c r="E274" s="73"/>
      <c r="F274" s="74"/>
      <c r="G274" s="74"/>
      <c r="H274" s="74"/>
      <c r="I274" s="74"/>
      <c r="J274" s="75"/>
      <c r="K274" s="75"/>
      <c r="L274" s="75"/>
      <c r="M274" s="73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16"/>
      <c r="B275" s="16"/>
      <c r="C275" s="16"/>
      <c r="D275" s="73"/>
      <c r="E275" s="73"/>
      <c r="F275" s="74"/>
      <c r="G275" s="74"/>
      <c r="H275" s="74"/>
      <c r="I275" s="74"/>
      <c r="J275" s="75"/>
      <c r="K275" s="75"/>
      <c r="L275" s="75"/>
      <c r="M275" s="73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16"/>
      <c r="B276" s="16"/>
      <c r="C276" s="16"/>
      <c r="D276" s="73"/>
      <c r="E276" s="73"/>
      <c r="F276" s="74"/>
      <c r="G276" s="74"/>
      <c r="H276" s="74"/>
      <c r="I276" s="74"/>
      <c r="J276" s="75"/>
      <c r="K276" s="75"/>
      <c r="L276" s="75"/>
      <c r="M276" s="73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16"/>
      <c r="B277" s="16"/>
      <c r="C277" s="16"/>
      <c r="D277" s="73"/>
      <c r="E277" s="73"/>
      <c r="F277" s="74"/>
      <c r="G277" s="74"/>
      <c r="H277" s="74"/>
      <c r="I277" s="74"/>
      <c r="J277" s="75"/>
      <c r="K277" s="75"/>
      <c r="L277" s="75"/>
      <c r="M277" s="73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16"/>
      <c r="B278" s="16"/>
      <c r="C278" s="16"/>
      <c r="D278" s="73"/>
      <c r="E278" s="73"/>
      <c r="F278" s="74"/>
      <c r="G278" s="74"/>
      <c r="H278" s="74"/>
      <c r="I278" s="74"/>
      <c r="J278" s="75"/>
      <c r="K278" s="75"/>
      <c r="L278" s="75"/>
      <c r="M278" s="73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16"/>
      <c r="B279" s="16"/>
      <c r="C279" s="16"/>
      <c r="D279" s="73"/>
      <c r="E279" s="73"/>
      <c r="F279" s="74"/>
      <c r="G279" s="74"/>
      <c r="H279" s="74"/>
      <c r="I279" s="74"/>
      <c r="J279" s="75"/>
      <c r="K279" s="75"/>
      <c r="L279" s="75"/>
      <c r="M279" s="73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16"/>
      <c r="B280" s="16"/>
      <c r="C280" s="16"/>
      <c r="D280" s="73"/>
      <c r="E280" s="73"/>
      <c r="F280" s="74"/>
      <c r="G280" s="74"/>
      <c r="H280" s="74"/>
      <c r="I280" s="74"/>
      <c r="J280" s="75"/>
      <c r="K280" s="75"/>
      <c r="L280" s="75"/>
      <c r="M280" s="73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16"/>
      <c r="B281" s="16"/>
      <c r="C281" s="16"/>
      <c r="D281" s="73"/>
      <c r="E281" s="73"/>
      <c r="F281" s="74"/>
      <c r="G281" s="74"/>
      <c r="H281" s="74"/>
      <c r="I281" s="74"/>
      <c r="J281" s="75"/>
      <c r="K281" s="75"/>
      <c r="L281" s="75"/>
      <c r="M281" s="73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16"/>
      <c r="B282" s="16"/>
      <c r="C282" s="16"/>
      <c r="D282" s="73"/>
      <c r="E282" s="73"/>
      <c r="F282" s="74"/>
      <c r="G282" s="74"/>
      <c r="H282" s="74"/>
      <c r="I282" s="74"/>
      <c r="J282" s="75"/>
      <c r="K282" s="75"/>
      <c r="L282" s="75"/>
      <c r="M282" s="73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16"/>
      <c r="B283" s="16"/>
      <c r="C283" s="16"/>
      <c r="D283" s="73"/>
      <c r="E283" s="73"/>
      <c r="F283" s="74"/>
      <c r="G283" s="74"/>
      <c r="H283" s="74"/>
      <c r="I283" s="74"/>
      <c r="J283" s="75"/>
      <c r="K283" s="75"/>
      <c r="L283" s="75"/>
      <c r="M283" s="73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16"/>
      <c r="B284" s="16"/>
      <c r="C284" s="16"/>
      <c r="D284" s="73"/>
      <c r="E284" s="73"/>
      <c r="F284" s="74"/>
      <c r="G284" s="74"/>
      <c r="H284" s="74"/>
      <c r="I284" s="74"/>
      <c r="J284" s="75"/>
      <c r="K284" s="75"/>
      <c r="L284" s="75"/>
      <c r="M284" s="73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16"/>
      <c r="B285" s="16"/>
      <c r="C285" s="16"/>
      <c r="D285" s="73"/>
      <c r="E285" s="73"/>
      <c r="F285" s="74"/>
      <c r="G285" s="74"/>
      <c r="H285" s="74"/>
      <c r="I285" s="74"/>
      <c r="J285" s="75"/>
      <c r="K285" s="75"/>
      <c r="L285" s="75"/>
      <c r="M285" s="73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16"/>
      <c r="B286" s="16"/>
      <c r="C286" s="16"/>
      <c r="D286" s="73"/>
      <c r="E286" s="73"/>
      <c r="F286" s="74"/>
      <c r="G286" s="74"/>
      <c r="H286" s="74"/>
      <c r="I286" s="74"/>
      <c r="J286" s="75"/>
      <c r="K286" s="75"/>
      <c r="L286" s="75"/>
      <c r="M286" s="73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16"/>
      <c r="B287" s="16"/>
      <c r="C287" s="16"/>
      <c r="D287" s="73"/>
      <c r="E287" s="73"/>
      <c r="F287" s="74"/>
      <c r="G287" s="74"/>
      <c r="H287" s="74"/>
      <c r="I287" s="74"/>
      <c r="J287" s="75"/>
      <c r="K287" s="75"/>
      <c r="L287" s="75"/>
      <c r="M287" s="73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16"/>
      <c r="B288" s="16"/>
      <c r="C288" s="16"/>
      <c r="D288" s="73"/>
      <c r="E288" s="73"/>
      <c r="F288" s="74"/>
      <c r="G288" s="74"/>
      <c r="H288" s="74"/>
      <c r="I288" s="74"/>
      <c r="J288" s="75"/>
      <c r="K288" s="75"/>
      <c r="L288" s="75"/>
      <c r="M288" s="73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12"/>
      <c r="B289" s="12"/>
      <c r="C289" s="12"/>
      <c r="D289" s="73"/>
      <c r="E289" s="73"/>
      <c r="F289" s="74"/>
      <c r="G289" s="74"/>
      <c r="H289" s="74"/>
      <c r="I289" s="74"/>
      <c r="J289" s="75"/>
      <c r="K289" s="75"/>
      <c r="L289" s="75"/>
      <c r="M289" s="73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50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2"/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134"/>
    </row>
    <row r="291" ht="42.75" customHeight="1">
      <c r="A291" s="67" t="s">
        <v>40</v>
      </c>
      <c r="B291" s="67">
        <v>248291.0</v>
      </c>
      <c r="C291" s="68" t="s">
        <v>44</v>
      </c>
      <c r="D291" s="69" t="s">
        <v>22</v>
      </c>
      <c r="E291" s="70" t="s">
        <v>23</v>
      </c>
      <c r="F291" s="68" t="s">
        <v>4</v>
      </c>
      <c r="G291" s="68" t="s">
        <v>5</v>
      </c>
      <c r="H291" s="68" t="s">
        <v>6</v>
      </c>
      <c r="I291" s="68" t="s">
        <v>7</v>
      </c>
      <c r="J291" s="71" t="s">
        <v>8</v>
      </c>
      <c r="K291" s="71" t="s">
        <v>9</v>
      </c>
      <c r="L291" s="71" t="s">
        <v>10</v>
      </c>
      <c r="M291" s="70" t="s">
        <v>11</v>
      </c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0" customHeight="1">
      <c r="A292" s="16"/>
      <c r="B292" s="16"/>
      <c r="C292" s="16"/>
      <c r="D292" s="59"/>
      <c r="E292" s="12"/>
      <c r="F292" s="12"/>
      <c r="G292" s="12"/>
      <c r="H292" s="12"/>
      <c r="I292" s="12"/>
      <c r="J292" s="12"/>
      <c r="K292" s="12"/>
      <c r="L292" s="12"/>
      <c r="M292" s="12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16"/>
      <c r="B293" s="16"/>
      <c r="C293" s="16"/>
      <c r="D293" s="72">
        <v>45245.0</v>
      </c>
      <c r="E293" s="73">
        <v>45274.0</v>
      </c>
      <c r="F293" s="74">
        <v>4685.0</v>
      </c>
      <c r="G293" s="74">
        <v>4642.0</v>
      </c>
      <c r="H293" s="74">
        <v>43.0</v>
      </c>
      <c r="I293" s="74">
        <v>933.58</v>
      </c>
      <c r="J293" s="75">
        <v>27567.0</v>
      </c>
      <c r="K293" s="79">
        <v>58176.0</v>
      </c>
      <c r="L293" s="75">
        <v>118761.0</v>
      </c>
      <c r="M293" s="73">
        <v>45294.0</v>
      </c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16"/>
      <c r="B294" s="16"/>
      <c r="C294" s="16"/>
      <c r="D294" s="72">
        <v>45641.0</v>
      </c>
      <c r="E294" s="73">
        <v>45304.0</v>
      </c>
      <c r="F294" s="74">
        <v>4733.0</v>
      </c>
      <c r="G294" s="74">
        <v>4685.0</v>
      </c>
      <c r="H294" s="74">
        <v>48.0</v>
      </c>
      <c r="I294" s="74">
        <v>939.18</v>
      </c>
      <c r="J294" s="75">
        <v>27567.0</v>
      </c>
      <c r="K294" s="75">
        <v>58176.0</v>
      </c>
      <c r="L294" s="75">
        <v>139840.0</v>
      </c>
      <c r="M294" s="73">
        <v>45324.0</v>
      </c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16"/>
      <c r="B295" s="16"/>
      <c r="C295" s="16"/>
      <c r="D295" s="72">
        <v>45305.0</v>
      </c>
      <c r="E295" s="73">
        <v>45335.0</v>
      </c>
      <c r="F295" s="74">
        <v>4782.0</v>
      </c>
      <c r="G295" s="74">
        <v>4733.0</v>
      </c>
      <c r="H295" s="74">
        <v>49.0</v>
      </c>
      <c r="I295" s="74">
        <v>968.85</v>
      </c>
      <c r="J295" s="75">
        <v>27567.0</v>
      </c>
      <c r="K295" s="75">
        <v>58176.0</v>
      </c>
      <c r="L295" s="75">
        <v>142865.0</v>
      </c>
      <c r="M295" s="73">
        <v>45355.0</v>
      </c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16"/>
      <c r="B296" s="16"/>
      <c r="C296" s="16"/>
      <c r="D296" s="73">
        <v>45336.0</v>
      </c>
      <c r="E296" s="73">
        <v>45363.0</v>
      </c>
      <c r="F296" s="74">
        <v>4828.0</v>
      </c>
      <c r="G296" s="74">
        <v>4782.0</v>
      </c>
      <c r="H296" s="74">
        <v>46.0</v>
      </c>
      <c r="I296" s="74">
        <v>941.79</v>
      </c>
      <c r="J296" s="75">
        <v>30592.0</v>
      </c>
      <c r="K296" s="75">
        <v>60273.0</v>
      </c>
      <c r="L296" s="75">
        <v>142853.0</v>
      </c>
      <c r="M296" s="73">
        <v>45385.0</v>
      </c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16"/>
      <c r="B297" s="16"/>
      <c r="C297" s="16"/>
      <c r="D297" s="73">
        <v>45364.0</v>
      </c>
      <c r="E297" s="73">
        <v>45394.0</v>
      </c>
      <c r="F297" s="74">
        <v>4879.0</v>
      </c>
      <c r="G297" s="74">
        <v>4828.0</v>
      </c>
      <c r="H297" s="74">
        <v>51.0</v>
      </c>
      <c r="I297" s="74">
        <v>982.77</v>
      </c>
      <c r="J297" s="75">
        <v>30592.0</v>
      </c>
      <c r="K297" s="75">
        <v>60536.0</v>
      </c>
      <c r="L297" s="75">
        <v>151274.0</v>
      </c>
      <c r="M297" s="73">
        <v>45415.0</v>
      </c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16"/>
      <c r="B298" s="16"/>
      <c r="C298" s="16"/>
      <c r="D298" s="73">
        <v>45395.0</v>
      </c>
      <c r="E298" s="73">
        <v>45426.0</v>
      </c>
      <c r="F298" s="74">
        <v>4978.0</v>
      </c>
      <c r="G298" s="74">
        <v>4879.0</v>
      </c>
      <c r="H298" s="74">
        <v>99.0</v>
      </c>
      <c r="I298" s="74">
        <v>992.75</v>
      </c>
      <c r="J298" s="75">
        <v>30592.0</v>
      </c>
      <c r="K298" s="75">
        <v>60536.0</v>
      </c>
      <c r="L298" s="75">
        <v>209066.0</v>
      </c>
      <c r="M298" s="73">
        <v>45447.0</v>
      </c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16"/>
      <c r="B299" s="16"/>
      <c r="C299" s="16"/>
      <c r="D299" s="73">
        <v>45427.0</v>
      </c>
      <c r="E299" s="73">
        <v>45457.0</v>
      </c>
      <c r="F299" s="74">
        <v>5089.0</v>
      </c>
      <c r="G299" s="74">
        <v>4978.0</v>
      </c>
      <c r="H299" s="74">
        <v>111.0</v>
      </c>
      <c r="I299" s="74">
        <v>1022.8</v>
      </c>
      <c r="J299" s="75">
        <v>30592.0</v>
      </c>
      <c r="K299" s="75">
        <v>60536.0</v>
      </c>
      <c r="L299" s="75">
        <v>227366.0</v>
      </c>
      <c r="M299" s="73">
        <v>45477.0</v>
      </c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16"/>
      <c r="B300" s="16"/>
      <c r="C300" s="16"/>
      <c r="D300" s="73">
        <v>45458.0</v>
      </c>
      <c r="E300" s="73">
        <v>45486.0</v>
      </c>
      <c r="F300" s="74">
        <v>5199.0</v>
      </c>
      <c r="G300" s="74">
        <v>5089.0</v>
      </c>
      <c r="H300" s="74">
        <v>110.0</v>
      </c>
      <c r="I300" s="74">
        <v>998.64</v>
      </c>
      <c r="J300" s="75">
        <v>30592.0</v>
      </c>
      <c r="K300" s="75">
        <v>61539.0</v>
      </c>
      <c r="L300" s="75">
        <v>223952.0</v>
      </c>
      <c r="M300" s="73">
        <v>45509.0</v>
      </c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16"/>
      <c r="B301" s="16"/>
      <c r="C301" s="16"/>
      <c r="D301" s="73">
        <v>45519.0</v>
      </c>
      <c r="E301" s="73">
        <v>45548.0</v>
      </c>
      <c r="F301" s="74">
        <v>5381.0</v>
      </c>
      <c r="G301" s="74">
        <v>5287.0</v>
      </c>
      <c r="H301" s="74">
        <v>94.0</v>
      </c>
      <c r="I301" s="74">
        <v>915.13</v>
      </c>
      <c r="J301" s="75">
        <v>30592.0</v>
      </c>
      <c r="K301" s="75">
        <v>60985.0</v>
      </c>
      <c r="L301" s="75">
        <v>194805.0</v>
      </c>
      <c r="M301" s="73">
        <v>45568.0</v>
      </c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16"/>
      <c r="B302" s="16"/>
      <c r="C302" s="16"/>
      <c r="D302" s="73">
        <v>45549.0</v>
      </c>
      <c r="E302" s="73">
        <v>45580.0</v>
      </c>
      <c r="F302" s="74">
        <v>5477.0</v>
      </c>
      <c r="G302" s="74">
        <v>5381.0</v>
      </c>
      <c r="H302" s="74">
        <v>96.0</v>
      </c>
      <c r="I302" s="74">
        <v>928.27</v>
      </c>
      <c r="J302" s="75">
        <v>35298.0</v>
      </c>
      <c r="K302" s="75">
        <v>60985.0</v>
      </c>
      <c r="L302" s="75">
        <v>203221.0</v>
      </c>
      <c r="M302" s="73">
        <v>45602.0</v>
      </c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16"/>
      <c r="B303" s="16"/>
      <c r="C303" s="16"/>
      <c r="D303" s="73">
        <v>45581.0</v>
      </c>
      <c r="E303" s="73">
        <v>45610.0</v>
      </c>
      <c r="F303" s="74">
        <v>5562.0</v>
      </c>
      <c r="G303" s="74">
        <v>5477.0</v>
      </c>
      <c r="H303" s="74">
        <v>85.0</v>
      </c>
      <c r="I303" s="74">
        <v>976.89</v>
      </c>
      <c r="J303" s="75">
        <v>35298.0</v>
      </c>
      <c r="K303" s="75">
        <v>60985.0</v>
      </c>
      <c r="L303" s="75">
        <v>198407.0</v>
      </c>
      <c r="M303" s="73">
        <v>45630.0</v>
      </c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16"/>
      <c r="B304" s="16"/>
      <c r="C304" s="16"/>
      <c r="D304" s="80">
        <v>45611.0</v>
      </c>
      <c r="E304" s="81">
        <v>45640.0</v>
      </c>
      <c r="F304" s="82">
        <v>5635.0</v>
      </c>
      <c r="G304" s="82">
        <v>5562.0</v>
      </c>
      <c r="H304" s="82">
        <v>73.0</v>
      </c>
      <c r="I304" s="82">
        <v>999.33</v>
      </c>
      <c r="J304" s="83">
        <v>35298.0</v>
      </c>
      <c r="K304" s="83">
        <v>60985.0</v>
      </c>
      <c r="L304" s="83">
        <v>183824.0</v>
      </c>
      <c r="M304" s="72">
        <v>45660.0</v>
      </c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16"/>
      <c r="B305" s="16"/>
      <c r="C305" s="16"/>
      <c r="D305" s="73">
        <v>45641.0</v>
      </c>
      <c r="E305" s="73">
        <v>45671.0</v>
      </c>
      <c r="F305" s="74">
        <v>5689.0</v>
      </c>
      <c r="G305" s="74">
        <v>5635.0</v>
      </c>
      <c r="H305" s="74">
        <v>54.0</v>
      </c>
      <c r="I305" s="74">
        <v>1008.75</v>
      </c>
      <c r="J305" s="75">
        <v>35298.0</v>
      </c>
      <c r="K305" s="75">
        <v>60985.0</v>
      </c>
      <c r="L305" s="75">
        <v>161651.0</v>
      </c>
      <c r="M305" s="73">
        <v>45692.0</v>
      </c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16"/>
      <c r="B306" s="16"/>
      <c r="C306" s="16"/>
      <c r="D306" s="73"/>
      <c r="E306" s="73"/>
      <c r="F306" s="74"/>
      <c r="G306" s="74"/>
      <c r="H306" s="74"/>
      <c r="I306" s="74"/>
      <c r="J306" s="75"/>
      <c r="K306" s="75"/>
      <c r="L306" s="75"/>
      <c r="M306" s="73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16"/>
      <c r="B307" s="16"/>
      <c r="C307" s="16"/>
      <c r="D307" s="73"/>
      <c r="E307" s="73"/>
      <c r="F307" s="74"/>
      <c r="G307" s="74"/>
      <c r="H307" s="74"/>
      <c r="I307" s="74"/>
      <c r="J307" s="75"/>
      <c r="K307" s="75"/>
      <c r="L307" s="75"/>
      <c r="M307" s="73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16"/>
      <c r="B308" s="16"/>
      <c r="C308" s="16"/>
      <c r="D308" s="73"/>
      <c r="E308" s="73"/>
      <c r="F308" s="74"/>
      <c r="G308" s="74"/>
      <c r="H308" s="74"/>
      <c r="I308" s="74"/>
      <c r="J308" s="75"/>
      <c r="K308" s="75"/>
      <c r="L308" s="75"/>
      <c r="M308" s="73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16"/>
      <c r="B309" s="16"/>
      <c r="C309" s="16"/>
      <c r="D309" s="73"/>
      <c r="E309" s="73"/>
      <c r="F309" s="74"/>
      <c r="G309" s="74"/>
      <c r="H309" s="74"/>
      <c r="I309" s="74"/>
      <c r="J309" s="75"/>
      <c r="K309" s="75"/>
      <c r="L309" s="75"/>
      <c r="M309" s="73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16"/>
      <c r="B310" s="16"/>
      <c r="C310" s="16"/>
      <c r="D310" s="73"/>
      <c r="E310" s="73"/>
      <c r="F310" s="74"/>
      <c r="G310" s="74"/>
      <c r="H310" s="74"/>
      <c r="I310" s="74"/>
      <c r="J310" s="75"/>
      <c r="K310" s="75"/>
      <c r="L310" s="75"/>
      <c r="M310" s="73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16"/>
      <c r="B311" s="16"/>
      <c r="C311" s="16"/>
      <c r="D311" s="73"/>
      <c r="E311" s="73"/>
      <c r="F311" s="74"/>
      <c r="G311" s="74"/>
      <c r="H311" s="74"/>
      <c r="I311" s="74"/>
      <c r="J311" s="75"/>
      <c r="K311" s="75"/>
      <c r="L311" s="75"/>
      <c r="M311" s="73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16"/>
      <c r="B312" s="16"/>
      <c r="C312" s="16"/>
      <c r="D312" s="73"/>
      <c r="E312" s="73"/>
      <c r="F312" s="74"/>
      <c r="G312" s="74"/>
      <c r="H312" s="74"/>
      <c r="I312" s="74"/>
      <c r="J312" s="75"/>
      <c r="K312" s="75"/>
      <c r="L312" s="75"/>
      <c r="M312" s="73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16"/>
      <c r="B313" s="16"/>
      <c r="C313" s="16"/>
      <c r="D313" s="73"/>
      <c r="E313" s="73"/>
      <c r="F313" s="74"/>
      <c r="G313" s="74"/>
      <c r="H313" s="74"/>
      <c r="I313" s="74"/>
      <c r="J313" s="75"/>
      <c r="K313" s="75"/>
      <c r="L313" s="75"/>
      <c r="M313" s="73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16"/>
      <c r="B314" s="16"/>
      <c r="C314" s="16"/>
      <c r="D314" s="73"/>
      <c r="E314" s="73"/>
      <c r="F314" s="74"/>
      <c r="G314" s="74"/>
      <c r="H314" s="74"/>
      <c r="I314" s="74"/>
      <c r="J314" s="75"/>
      <c r="K314" s="75"/>
      <c r="L314" s="75"/>
      <c r="M314" s="73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12"/>
      <c r="B315" s="12"/>
      <c r="C315" s="12"/>
      <c r="D315" s="73"/>
      <c r="E315" s="73"/>
      <c r="F315" s="74"/>
      <c r="G315" s="74"/>
      <c r="H315" s="74"/>
      <c r="I315" s="74"/>
      <c r="J315" s="75"/>
      <c r="K315" s="75"/>
      <c r="L315" s="75"/>
      <c r="M315" s="73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0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2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134"/>
    </row>
    <row r="317" ht="18.75" customHeight="1">
      <c r="A317" s="84" t="s">
        <v>45</v>
      </c>
      <c r="B317" s="85" t="s">
        <v>46</v>
      </c>
      <c r="C317" s="85" t="s">
        <v>47</v>
      </c>
      <c r="D317" s="86" t="s">
        <v>22</v>
      </c>
      <c r="E317" s="87" t="s">
        <v>23</v>
      </c>
      <c r="F317" s="85" t="s">
        <v>29</v>
      </c>
      <c r="G317" s="85" t="s">
        <v>48</v>
      </c>
      <c r="H317" s="85" t="s">
        <v>6</v>
      </c>
      <c r="I317" s="85" t="s">
        <v>7</v>
      </c>
      <c r="J317" s="88" t="s">
        <v>8</v>
      </c>
      <c r="K317" s="88" t="s">
        <v>9</v>
      </c>
      <c r="L317" s="88" t="s">
        <v>10</v>
      </c>
      <c r="M317" s="87" t="s">
        <v>11</v>
      </c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24.75" customHeight="1">
      <c r="A318" s="16"/>
      <c r="B318" s="16"/>
      <c r="C318" s="16"/>
      <c r="D318" s="59"/>
      <c r="E318" s="12"/>
      <c r="F318" s="12"/>
      <c r="G318" s="12"/>
      <c r="H318" s="12"/>
      <c r="I318" s="12"/>
      <c r="J318" s="12"/>
      <c r="K318" s="12"/>
      <c r="L318" s="12"/>
      <c r="M318" s="12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16"/>
      <c r="B319" s="16"/>
      <c r="C319" s="16"/>
      <c r="D319" s="89">
        <v>45192.0</v>
      </c>
      <c r="E319" s="90">
        <v>45255.0</v>
      </c>
      <c r="F319" s="91">
        <v>95857.0</v>
      </c>
      <c r="G319" s="91">
        <v>94389.0</v>
      </c>
      <c r="H319" s="91">
        <v>1468.0</v>
      </c>
      <c r="I319" s="91">
        <v>830.2</v>
      </c>
      <c r="J319" s="92">
        <v>1017880.0</v>
      </c>
      <c r="K319" s="92">
        <v>46826.0</v>
      </c>
      <c r="L319" s="92">
        <v>2316272.0</v>
      </c>
      <c r="M319" s="90">
        <v>45296.0</v>
      </c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16"/>
      <c r="B320" s="16"/>
      <c r="C320" s="16"/>
      <c r="D320" s="90">
        <v>45317.0</v>
      </c>
      <c r="E320" s="90">
        <v>45371.0</v>
      </c>
      <c r="F320" s="91">
        <v>9826.0</v>
      </c>
      <c r="G320" s="91">
        <v>97153.0</v>
      </c>
      <c r="H320" s="91">
        <v>1109.0</v>
      </c>
      <c r="I320" s="91">
        <v>884.23</v>
      </c>
      <c r="J320" s="92">
        <v>1129560.0</v>
      </c>
      <c r="K320" s="92">
        <v>74324.0</v>
      </c>
      <c r="L320" s="92">
        <v>2380628.0</v>
      </c>
      <c r="M320" s="90">
        <v>45415.0</v>
      </c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16"/>
      <c r="B321" s="16"/>
      <c r="C321" s="16"/>
      <c r="D321" s="90">
        <v>45372.0</v>
      </c>
      <c r="E321" s="90">
        <v>45432.0</v>
      </c>
      <c r="F321" s="91">
        <v>99480.0</v>
      </c>
      <c r="G321" s="91">
        <v>98292.0</v>
      </c>
      <c r="H321" s="91">
        <v>1218.0</v>
      </c>
      <c r="I321" s="91">
        <v>934.0</v>
      </c>
      <c r="J321" s="92">
        <v>1129560.0</v>
      </c>
      <c r="K321" s="92">
        <v>27529.0</v>
      </c>
      <c r="L321" s="92">
        <v>2522232.0</v>
      </c>
      <c r="M321" s="90">
        <v>45475.0</v>
      </c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16"/>
      <c r="B322" s="16"/>
      <c r="C322" s="16"/>
      <c r="D322" s="90">
        <v>45433.0</v>
      </c>
      <c r="E322" s="90">
        <v>45496.0</v>
      </c>
      <c r="F322" s="91">
        <v>101394.0</v>
      </c>
      <c r="G322" s="91">
        <v>99480.0</v>
      </c>
      <c r="H322" s="91">
        <v>1914.0</v>
      </c>
      <c r="I322" s="91">
        <v>940.99</v>
      </c>
      <c r="J322" s="92">
        <v>1129560.0</v>
      </c>
      <c r="K322" s="92">
        <v>52650.0</v>
      </c>
      <c r="L322" s="92">
        <v>3343493.0</v>
      </c>
      <c r="M322" s="90">
        <v>45538.0</v>
      </c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4.25" customHeight="1">
      <c r="A323" s="16"/>
      <c r="B323" s="16"/>
      <c r="C323" s="16"/>
      <c r="D323" s="90">
        <v>45497.0</v>
      </c>
      <c r="E323" s="90">
        <v>45560.0</v>
      </c>
      <c r="F323" s="91">
        <v>103062.0</v>
      </c>
      <c r="G323" s="91">
        <v>101394.0</v>
      </c>
      <c r="H323" s="91">
        <v>1668.0</v>
      </c>
      <c r="I323" s="91">
        <v>861.21</v>
      </c>
      <c r="J323" s="92">
        <v>1129560.0</v>
      </c>
      <c r="K323" s="92">
        <v>54182.0</v>
      </c>
      <c r="L323" s="92">
        <v>2912569.0</v>
      </c>
      <c r="M323" s="90">
        <v>45601.0</v>
      </c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4.25" customHeight="1">
      <c r="A324" s="16"/>
      <c r="B324" s="16"/>
      <c r="C324" s="16"/>
      <c r="D324" s="90">
        <v>45561.0</v>
      </c>
      <c r="E324" s="90">
        <v>45621.0</v>
      </c>
      <c r="F324" s="91">
        <v>105045.0</v>
      </c>
      <c r="G324" s="91">
        <v>103062.0</v>
      </c>
      <c r="H324" s="91">
        <v>1983.0</v>
      </c>
      <c r="I324" s="91">
        <v>931.74</v>
      </c>
      <c r="J324" s="92">
        <v>1129560.0</v>
      </c>
      <c r="K324" s="92">
        <v>54252.0</v>
      </c>
      <c r="L324" s="92">
        <v>3400988.0</v>
      </c>
      <c r="M324" s="90">
        <v>45660.0</v>
      </c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31.5" customHeight="1">
      <c r="A325" s="16"/>
      <c r="B325" s="16"/>
      <c r="C325" s="16"/>
      <c r="D325" s="93" t="s">
        <v>49</v>
      </c>
      <c r="E325" s="2"/>
      <c r="F325" s="2"/>
      <c r="G325" s="2"/>
      <c r="H325" s="2"/>
      <c r="I325" s="2"/>
      <c r="J325" s="2"/>
      <c r="K325" s="2"/>
      <c r="L325" s="2"/>
      <c r="M325" s="3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4.25" customHeight="1">
      <c r="A326" s="16"/>
      <c r="B326" s="16"/>
      <c r="C326" s="16"/>
      <c r="D326" s="90"/>
      <c r="E326" s="90"/>
      <c r="F326" s="91"/>
      <c r="G326" s="91"/>
      <c r="H326" s="91"/>
      <c r="I326" s="91"/>
      <c r="J326" s="92"/>
      <c r="K326" s="92"/>
      <c r="L326" s="92"/>
      <c r="M326" s="90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4.25" customHeight="1">
      <c r="A327" s="16"/>
      <c r="B327" s="16"/>
      <c r="C327" s="16"/>
      <c r="D327" s="90"/>
      <c r="E327" s="90"/>
      <c r="F327" s="91"/>
      <c r="G327" s="91"/>
      <c r="H327" s="91"/>
      <c r="I327" s="91"/>
      <c r="J327" s="92"/>
      <c r="K327" s="92"/>
      <c r="L327" s="92"/>
      <c r="M327" s="90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4.25" customHeight="1">
      <c r="A328" s="16"/>
      <c r="B328" s="16"/>
      <c r="C328" s="16"/>
      <c r="D328" s="90"/>
      <c r="E328" s="90"/>
      <c r="F328" s="91"/>
      <c r="G328" s="91"/>
      <c r="H328" s="91"/>
      <c r="I328" s="91"/>
      <c r="J328" s="92"/>
      <c r="K328" s="92"/>
      <c r="L328" s="92"/>
      <c r="M328" s="90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4.25" customHeight="1">
      <c r="A329" s="16"/>
      <c r="B329" s="16"/>
      <c r="C329" s="16"/>
      <c r="D329" s="90"/>
      <c r="E329" s="90"/>
      <c r="F329" s="91"/>
      <c r="G329" s="91"/>
      <c r="H329" s="91"/>
      <c r="I329" s="91"/>
      <c r="J329" s="92"/>
      <c r="K329" s="92"/>
      <c r="L329" s="92"/>
      <c r="M329" s="90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4.25" customHeight="1">
      <c r="A330" s="12"/>
      <c r="B330" s="12"/>
      <c r="C330" s="12"/>
      <c r="D330" s="90"/>
      <c r="E330" s="90"/>
      <c r="F330" s="91"/>
      <c r="G330" s="91"/>
      <c r="H330" s="91"/>
      <c r="I330" s="91"/>
      <c r="J330" s="92"/>
      <c r="K330" s="92"/>
      <c r="L330" s="92"/>
      <c r="M330" s="90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50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2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</row>
    <row r="332" ht="15.0" customHeight="1">
      <c r="A332" s="84" t="s">
        <v>45</v>
      </c>
      <c r="B332" s="85" t="s">
        <v>50</v>
      </c>
      <c r="C332" s="85" t="s">
        <v>51</v>
      </c>
      <c r="D332" s="86" t="s">
        <v>22</v>
      </c>
      <c r="E332" s="87" t="s">
        <v>23</v>
      </c>
      <c r="F332" s="85" t="s">
        <v>29</v>
      </c>
      <c r="G332" s="85" t="s">
        <v>48</v>
      </c>
      <c r="H332" s="85" t="s">
        <v>6</v>
      </c>
      <c r="I332" s="85" t="s">
        <v>7</v>
      </c>
      <c r="J332" s="88" t="s">
        <v>8</v>
      </c>
      <c r="K332" s="88" t="s">
        <v>9</v>
      </c>
      <c r="L332" s="88" t="s">
        <v>10</v>
      </c>
      <c r="M332" s="87" t="s">
        <v>11</v>
      </c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0" customHeight="1">
      <c r="A333" s="16"/>
      <c r="B333" s="16"/>
      <c r="C333" s="16"/>
      <c r="D333" s="59"/>
      <c r="E333" s="12"/>
      <c r="F333" s="12"/>
      <c r="G333" s="12"/>
      <c r="H333" s="12"/>
      <c r="I333" s="12"/>
      <c r="J333" s="12"/>
      <c r="K333" s="12"/>
      <c r="L333" s="12"/>
      <c r="M333" s="12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16"/>
      <c r="B334" s="16"/>
      <c r="C334" s="16"/>
      <c r="D334" s="89">
        <v>45270.0</v>
      </c>
      <c r="E334" s="90">
        <v>45301.0</v>
      </c>
      <c r="F334" s="91">
        <v>77.0</v>
      </c>
      <c r="G334" s="91">
        <v>55.0</v>
      </c>
      <c r="H334" s="91">
        <v>22.0</v>
      </c>
      <c r="I334" s="91">
        <v>939.18</v>
      </c>
      <c r="J334" s="92">
        <v>25450.0</v>
      </c>
      <c r="K334" s="92">
        <v>19780.0</v>
      </c>
      <c r="L334" s="92">
        <v>65892.0</v>
      </c>
      <c r="M334" s="90">
        <v>45317.0</v>
      </c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16"/>
      <c r="B335" s="16"/>
      <c r="C335" s="16"/>
      <c r="D335" s="90">
        <v>45359.0</v>
      </c>
      <c r="E335" s="90">
        <v>45390.0</v>
      </c>
      <c r="F335" s="91">
        <v>137.0</v>
      </c>
      <c r="G335" s="91">
        <v>115.0</v>
      </c>
      <c r="H335" s="91">
        <v>22.0</v>
      </c>
      <c r="I335" s="91">
        <v>982.77</v>
      </c>
      <c r="J335" s="92">
        <v>84720.0</v>
      </c>
      <c r="K335" s="92">
        <v>61199.0</v>
      </c>
      <c r="L335" s="92">
        <v>205483.0</v>
      </c>
      <c r="M335" s="90" t="s">
        <v>18</v>
      </c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16"/>
      <c r="B336" s="16"/>
      <c r="C336" s="16"/>
      <c r="D336" s="90">
        <v>45391.0</v>
      </c>
      <c r="E336" s="90">
        <v>45420.0</v>
      </c>
      <c r="F336" s="91">
        <v>157.0</v>
      </c>
      <c r="G336" s="91">
        <v>137.0</v>
      </c>
      <c r="H336" s="91">
        <v>20.0</v>
      </c>
      <c r="I336" s="91">
        <v>992.75</v>
      </c>
      <c r="J336" s="92">
        <v>28240.0</v>
      </c>
      <c r="K336" s="92">
        <v>21176.0</v>
      </c>
      <c r="L336" s="92">
        <v>73483.0</v>
      </c>
      <c r="M336" s="90">
        <v>45440.0</v>
      </c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16"/>
      <c r="B337" s="16"/>
      <c r="C337" s="16"/>
      <c r="D337" s="90">
        <v>45421.0</v>
      </c>
      <c r="E337" s="90">
        <v>45450.0</v>
      </c>
      <c r="F337" s="91">
        <v>179.0</v>
      </c>
      <c r="G337" s="91">
        <v>157.0</v>
      </c>
      <c r="H337" s="91">
        <v>21.0</v>
      </c>
      <c r="I337" s="91">
        <v>1022.8085</v>
      </c>
      <c r="J337" s="92">
        <v>23530.0</v>
      </c>
      <c r="K337" s="92">
        <v>21176.0</v>
      </c>
      <c r="L337" s="92">
        <v>70481.0</v>
      </c>
      <c r="M337" s="90">
        <v>45471.0</v>
      </c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16"/>
      <c r="B338" s="16"/>
      <c r="C338" s="16"/>
      <c r="D338" s="90">
        <v>45451.0</v>
      </c>
      <c r="E338" s="90">
        <v>45481.0</v>
      </c>
      <c r="F338" s="91">
        <v>199.0</v>
      </c>
      <c r="G338" s="91">
        <v>178.0</v>
      </c>
      <c r="H338" s="91">
        <v>21.0</v>
      </c>
      <c r="I338" s="91">
        <v>998.6482</v>
      </c>
      <c r="J338" s="92">
        <v>23530.0</v>
      </c>
      <c r="K338" s="92">
        <v>21176.0</v>
      </c>
      <c r="L338" s="92">
        <v>69872.0</v>
      </c>
      <c r="M338" s="90">
        <v>45499.0</v>
      </c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16"/>
      <c r="B339" s="16"/>
      <c r="C339" s="16"/>
      <c r="D339" s="90">
        <v>45482.0</v>
      </c>
      <c r="E339" s="90">
        <v>45513.0</v>
      </c>
      <c r="F339" s="91">
        <v>220.0</v>
      </c>
      <c r="G339" s="91">
        <v>199.0</v>
      </c>
      <c r="H339" s="91">
        <v>21.0</v>
      </c>
      <c r="I339" s="91">
        <v>931.8139</v>
      </c>
      <c r="J339" s="92">
        <v>23530.0</v>
      </c>
      <c r="K339" s="92">
        <v>21767.0</v>
      </c>
      <c r="L339" s="92">
        <v>68779.0</v>
      </c>
      <c r="M339" s="90">
        <v>45531.0</v>
      </c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16"/>
      <c r="B340" s="16"/>
      <c r="C340" s="16"/>
      <c r="D340" s="90">
        <v>45513.0</v>
      </c>
      <c r="E340" s="90">
        <v>45542.0</v>
      </c>
      <c r="F340" s="91">
        <v>240.0</v>
      </c>
      <c r="G340" s="91">
        <v>220.0</v>
      </c>
      <c r="H340" s="91">
        <v>20.0</v>
      </c>
      <c r="I340" s="91">
        <v>915.13</v>
      </c>
      <c r="J340" s="92">
        <v>23530.0</v>
      </c>
      <c r="K340" s="92">
        <v>21821.0</v>
      </c>
      <c r="L340" s="92">
        <v>67315.0</v>
      </c>
      <c r="M340" s="90">
        <v>45559.0</v>
      </c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16"/>
      <c r="B341" s="16"/>
      <c r="C341" s="16"/>
      <c r="D341" s="90">
        <v>45543.0</v>
      </c>
      <c r="E341" s="90">
        <v>45573.0</v>
      </c>
      <c r="F341" s="91">
        <v>261.0</v>
      </c>
      <c r="G341" s="91">
        <v>240.0</v>
      </c>
      <c r="H341" s="91">
        <v>21.0</v>
      </c>
      <c r="I341" s="91">
        <v>928.27</v>
      </c>
      <c r="J341" s="92">
        <v>47060.0</v>
      </c>
      <c r="K341" s="92">
        <v>43642.0</v>
      </c>
      <c r="L341" s="92">
        <v>136568.0</v>
      </c>
      <c r="M341" s="90" t="s">
        <v>18</v>
      </c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16"/>
      <c r="B342" s="16"/>
      <c r="C342" s="16"/>
      <c r="D342" s="90">
        <v>45605.0</v>
      </c>
      <c r="E342" s="90">
        <v>45636.0</v>
      </c>
      <c r="F342" s="91">
        <v>304.0</v>
      </c>
      <c r="G342" s="91">
        <v>283.0</v>
      </c>
      <c r="H342" s="91">
        <v>21.0</v>
      </c>
      <c r="I342" s="91">
        <v>999.33</v>
      </c>
      <c r="J342" s="92">
        <v>23530.0</v>
      </c>
      <c r="K342" s="92">
        <v>21821.0</v>
      </c>
      <c r="L342" s="92">
        <v>70534.0</v>
      </c>
      <c r="M342" s="90">
        <v>45653.0</v>
      </c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16"/>
      <c r="B343" s="16"/>
      <c r="C343" s="16"/>
      <c r="D343" s="90"/>
      <c r="E343" s="90"/>
      <c r="F343" s="91"/>
      <c r="G343" s="91"/>
      <c r="H343" s="91"/>
      <c r="I343" s="91"/>
      <c r="J343" s="92"/>
      <c r="K343" s="92"/>
      <c r="L343" s="92"/>
      <c r="M343" s="90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16"/>
      <c r="B344" s="16"/>
      <c r="C344" s="16"/>
      <c r="D344" s="90"/>
      <c r="E344" s="90"/>
      <c r="F344" s="91"/>
      <c r="G344" s="91"/>
      <c r="H344" s="91"/>
      <c r="I344" s="91"/>
      <c r="J344" s="92"/>
      <c r="K344" s="92"/>
      <c r="L344" s="92"/>
      <c r="M344" s="90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12"/>
      <c r="B345" s="12"/>
      <c r="C345" s="12"/>
      <c r="D345" s="90"/>
      <c r="E345" s="90"/>
      <c r="F345" s="91"/>
      <c r="G345" s="91"/>
      <c r="H345" s="91"/>
      <c r="I345" s="91"/>
      <c r="J345" s="92"/>
      <c r="K345" s="92"/>
      <c r="L345" s="92"/>
      <c r="M345" s="90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50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2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</row>
    <row r="347" ht="15.75" customHeight="1">
      <c r="A347" s="95"/>
      <c r="B347" s="96"/>
      <c r="C347" s="97"/>
      <c r="D347" s="98"/>
      <c r="E347" s="98"/>
      <c r="F347" s="99"/>
      <c r="G347" s="99"/>
      <c r="H347" s="99"/>
      <c r="I347" s="99"/>
      <c r="J347" s="100"/>
      <c r="K347" s="100"/>
      <c r="L347" s="100"/>
      <c r="M347" s="98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101" t="s">
        <v>52</v>
      </c>
      <c r="B348" s="102">
        <v>30558.0</v>
      </c>
      <c r="C348" s="103" t="s">
        <v>53</v>
      </c>
      <c r="D348" s="87" t="s">
        <v>22</v>
      </c>
      <c r="E348" s="87" t="s">
        <v>23</v>
      </c>
      <c r="F348" s="85" t="s">
        <v>29</v>
      </c>
      <c r="G348" s="85" t="s">
        <v>5</v>
      </c>
      <c r="H348" s="85" t="s">
        <v>6</v>
      </c>
      <c r="I348" s="85" t="s">
        <v>7</v>
      </c>
      <c r="J348" s="88" t="s">
        <v>8</v>
      </c>
      <c r="K348" s="88" t="s">
        <v>9</v>
      </c>
      <c r="L348" s="88" t="s">
        <v>10</v>
      </c>
      <c r="M348" s="87" t="s">
        <v>11</v>
      </c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104"/>
      <c r="B349" s="105"/>
      <c r="C349" s="105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106"/>
      <c r="B350" s="105"/>
      <c r="C350" s="105"/>
      <c r="D350" s="90">
        <v>45421.0</v>
      </c>
      <c r="E350" s="90">
        <v>45450.0</v>
      </c>
      <c r="F350" s="91">
        <v>272.0</v>
      </c>
      <c r="G350" s="91">
        <v>226.0</v>
      </c>
      <c r="H350" s="91">
        <v>46.0</v>
      </c>
      <c r="I350" s="91">
        <v>1022.8085</v>
      </c>
      <c r="J350" s="92">
        <v>7060.0</v>
      </c>
      <c r="K350" s="92">
        <v>18000.0</v>
      </c>
      <c r="L350" s="92">
        <v>65052.0</v>
      </c>
      <c r="M350" s="90">
        <v>45471.0</v>
      </c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104"/>
      <c r="B351" s="105"/>
      <c r="C351" s="105"/>
      <c r="D351" s="107">
        <v>45451.0</v>
      </c>
      <c r="E351" s="108">
        <v>45481.0</v>
      </c>
      <c r="F351" s="109">
        <v>319.0</v>
      </c>
      <c r="G351" s="109">
        <v>272.0</v>
      </c>
      <c r="H351" s="109">
        <v>47.0</v>
      </c>
      <c r="I351" s="109">
        <v>998.6482</v>
      </c>
      <c r="J351" s="110">
        <v>7060.0</v>
      </c>
      <c r="K351" s="110">
        <v>18000.0</v>
      </c>
      <c r="L351" s="110">
        <v>64956.0</v>
      </c>
      <c r="M351" s="108">
        <v>45501.0</v>
      </c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104"/>
      <c r="B352" s="105"/>
      <c r="C352" s="105"/>
      <c r="D352" s="89">
        <v>45482.0</v>
      </c>
      <c r="E352" s="90">
        <v>45512.0</v>
      </c>
      <c r="F352" s="91">
        <v>357.0</v>
      </c>
      <c r="G352" s="91">
        <v>319.0</v>
      </c>
      <c r="H352" s="91">
        <v>39.0</v>
      </c>
      <c r="I352" s="91">
        <v>951.8139</v>
      </c>
      <c r="J352" s="92">
        <v>7060.0</v>
      </c>
      <c r="K352" s="92">
        <v>18502.0</v>
      </c>
      <c r="L352" s="92">
        <v>55660.0</v>
      </c>
      <c r="M352" s="90">
        <v>45531.0</v>
      </c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104"/>
      <c r="B353" s="105"/>
      <c r="C353" s="105"/>
      <c r="D353" s="89">
        <v>45513.0</v>
      </c>
      <c r="E353" s="90">
        <v>45542.0</v>
      </c>
      <c r="F353" s="91">
        <v>411.0</v>
      </c>
      <c r="G353" s="91">
        <v>357.0</v>
      </c>
      <c r="H353" s="91">
        <v>54.0</v>
      </c>
      <c r="I353" s="91">
        <v>915.13</v>
      </c>
      <c r="J353" s="92">
        <v>7060.0</v>
      </c>
      <c r="K353" s="92">
        <v>18548.0</v>
      </c>
      <c r="L353" s="92">
        <v>67612.0</v>
      </c>
      <c r="M353" s="90">
        <v>45559.0</v>
      </c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104"/>
      <c r="B354" s="105"/>
      <c r="C354" s="111"/>
      <c r="D354" s="89">
        <v>45543.0</v>
      </c>
      <c r="E354" s="90">
        <v>45573.0</v>
      </c>
      <c r="F354" s="91">
        <v>460.0</v>
      </c>
      <c r="G354" s="91">
        <v>411.0</v>
      </c>
      <c r="H354" s="91">
        <v>49.0</v>
      </c>
      <c r="I354" s="91">
        <v>928.27</v>
      </c>
      <c r="J354" s="92">
        <v>7060.0</v>
      </c>
      <c r="K354" s="92">
        <v>18548.0</v>
      </c>
      <c r="L354" s="92">
        <v>64285.0</v>
      </c>
      <c r="M354" s="90">
        <v>45591.0</v>
      </c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104"/>
      <c r="B355" s="105"/>
      <c r="C355" s="104"/>
      <c r="D355" s="89">
        <v>45574.0</v>
      </c>
      <c r="E355" s="90">
        <v>45604.0</v>
      </c>
      <c r="F355" s="91">
        <v>510.0</v>
      </c>
      <c r="G355" s="91">
        <v>460.0</v>
      </c>
      <c r="H355" s="91">
        <v>50.0</v>
      </c>
      <c r="I355" s="91">
        <v>976.89</v>
      </c>
      <c r="J355" s="92">
        <v>14120.0</v>
      </c>
      <c r="K355" s="92">
        <v>37096.0</v>
      </c>
      <c r="L355" s="92">
        <v>131600.0</v>
      </c>
      <c r="M355" s="90" t="s">
        <v>18</v>
      </c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112"/>
      <c r="B356" s="113"/>
      <c r="C356" s="104"/>
      <c r="D356" s="89">
        <v>45605.0</v>
      </c>
      <c r="E356" s="90">
        <v>45636.0</v>
      </c>
      <c r="F356" s="91">
        <v>560.0</v>
      </c>
      <c r="G356" s="91">
        <v>510.0</v>
      </c>
      <c r="H356" s="91">
        <v>50.0</v>
      </c>
      <c r="I356" s="91">
        <v>999.33</v>
      </c>
      <c r="J356" s="92">
        <v>7060.0</v>
      </c>
      <c r="K356" s="92">
        <v>18548.0</v>
      </c>
      <c r="L356" s="92">
        <v>68080.0</v>
      </c>
      <c r="M356" s="90">
        <v>45653.0</v>
      </c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4"/>
      <c r="Z356" s="114"/>
    </row>
    <row r="357" ht="15.75" customHeight="1">
      <c r="A357" s="115"/>
      <c r="B357" s="116"/>
      <c r="C357" s="104"/>
      <c r="D357" s="90">
        <v>45637.0</v>
      </c>
      <c r="E357" s="90">
        <v>45666.0</v>
      </c>
      <c r="F357" s="91">
        <v>607.0</v>
      </c>
      <c r="G357" s="91">
        <v>560.0</v>
      </c>
      <c r="H357" s="91">
        <v>47.0</v>
      </c>
      <c r="I357" s="91">
        <v>1008.75</v>
      </c>
      <c r="J357" s="92">
        <v>7060.0</v>
      </c>
      <c r="K357" s="92">
        <v>18548.0</v>
      </c>
      <c r="L357" s="92">
        <v>65907.0</v>
      </c>
      <c r="M357" s="90">
        <v>45315.0</v>
      </c>
      <c r="N357" s="5"/>
      <c r="O357" s="5"/>
      <c r="P357" s="117"/>
      <c r="Q357" s="117"/>
      <c r="R357" s="117"/>
      <c r="S357" s="117"/>
      <c r="T357" s="117"/>
      <c r="U357" s="117"/>
      <c r="V357" s="117"/>
      <c r="W357" s="117"/>
      <c r="X357" s="117"/>
      <c r="Y357" s="117"/>
      <c r="Z357" s="117"/>
    </row>
    <row r="358" ht="15.75" customHeight="1">
      <c r="A358" s="50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2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</row>
    <row r="359" ht="28.5" customHeight="1">
      <c r="A359" s="118" t="s">
        <v>54</v>
      </c>
      <c r="B359" s="118">
        <v>29552.0</v>
      </c>
      <c r="C359" s="119" t="s">
        <v>55</v>
      </c>
      <c r="D359" s="120" t="s">
        <v>22</v>
      </c>
      <c r="E359" s="121" t="s">
        <v>23</v>
      </c>
      <c r="F359" s="119" t="s">
        <v>29</v>
      </c>
      <c r="G359" s="119" t="s">
        <v>5</v>
      </c>
      <c r="H359" s="119" t="s">
        <v>6</v>
      </c>
      <c r="I359" s="119" t="s">
        <v>7</v>
      </c>
      <c r="J359" s="122" t="s">
        <v>8</v>
      </c>
      <c r="K359" s="122" t="s">
        <v>9</v>
      </c>
      <c r="L359" s="122" t="s">
        <v>10</v>
      </c>
      <c r="M359" s="121" t="s">
        <v>11</v>
      </c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0" customHeight="1">
      <c r="A360" s="16"/>
      <c r="B360" s="16"/>
      <c r="C360" s="16"/>
      <c r="D360" s="59"/>
      <c r="E360" s="12"/>
      <c r="F360" s="12"/>
      <c r="G360" s="12"/>
      <c r="H360" s="12"/>
      <c r="I360" s="12"/>
      <c r="J360" s="12"/>
      <c r="K360" s="12"/>
      <c r="L360" s="12"/>
      <c r="M360" s="12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16"/>
      <c r="B361" s="16"/>
      <c r="C361" s="16"/>
      <c r="D361" s="123">
        <v>45270.0</v>
      </c>
      <c r="E361" s="124">
        <v>44936.0</v>
      </c>
      <c r="F361" s="125">
        <v>77706.0</v>
      </c>
      <c r="G361" s="125">
        <v>76935.0</v>
      </c>
      <c r="H361" s="125">
        <v>771.0</v>
      </c>
      <c r="I361" s="125">
        <v>867.74</v>
      </c>
      <c r="J361" s="126">
        <v>523950.0</v>
      </c>
      <c r="K361" s="126">
        <v>31101.0</v>
      </c>
      <c r="L361" s="126">
        <v>1224085.0</v>
      </c>
      <c r="M361" s="124">
        <v>45318.0</v>
      </c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16"/>
      <c r="B362" s="16"/>
      <c r="C362" s="16"/>
      <c r="D362" s="123">
        <v>45302.0</v>
      </c>
      <c r="E362" s="124">
        <v>45330.0</v>
      </c>
      <c r="F362" s="125">
        <v>78467.0</v>
      </c>
      <c r="G362" s="125">
        <v>77706.0</v>
      </c>
      <c r="H362" s="125">
        <v>761.0</v>
      </c>
      <c r="I362" s="125">
        <v>911.34</v>
      </c>
      <c r="J362" s="126">
        <v>526350.0</v>
      </c>
      <c r="K362" s="126">
        <v>30584.0</v>
      </c>
      <c r="L362" s="126">
        <v>1251759.0</v>
      </c>
      <c r="M362" s="124">
        <v>45350.0</v>
      </c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16"/>
      <c r="B363" s="16"/>
      <c r="C363" s="16"/>
      <c r="D363" s="124">
        <v>45331.0</v>
      </c>
      <c r="E363" s="124">
        <v>45358.0</v>
      </c>
      <c r="F363" s="125">
        <v>79123.0</v>
      </c>
      <c r="G363" s="125">
        <v>78467.0</v>
      </c>
      <c r="H363" s="125">
        <v>656.0</v>
      </c>
      <c r="I363" s="125">
        <v>884.23</v>
      </c>
      <c r="J363" s="126">
        <v>531180.0</v>
      </c>
      <c r="K363" s="126">
        <v>30366.0</v>
      </c>
      <c r="L363" s="126">
        <v>1257618.0</v>
      </c>
      <c r="M363" s="124">
        <v>45378.0</v>
      </c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16"/>
      <c r="B364" s="16"/>
      <c r="C364" s="16"/>
      <c r="D364" s="124">
        <v>45359.0</v>
      </c>
      <c r="E364" s="124">
        <v>45390.0</v>
      </c>
      <c r="F364" s="125">
        <v>79790.0</v>
      </c>
      <c r="G364" s="125">
        <v>79123.0</v>
      </c>
      <c r="H364" s="125">
        <v>667.0</v>
      </c>
      <c r="I364" s="125">
        <v>924.99</v>
      </c>
      <c r="J364" s="126">
        <v>536940.0</v>
      </c>
      <c r="K364" s="126">
        <v>30962.0</v>
      </c>
      <c r="L364" s="126">
        <v>1308266.0</v>
      </c>
      <c r="M364" s="124">
        <v>45406.0</v>
      </c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16"/>
      <c r="B365" s="16"/>
      <c r="C365" s="16"/>
      <c r="D365" s="124">
        <v>45391.0</v>
      </c>
      <c r="E365" s="124">
        <v>45420.0</v>
      </c>
      <c r="F365" s="125">
        <v>80451.0</v>
      </c>
      <c r="G365" s="125">
        <v>79790.0</v>
      </c>
      <c r="H365" s="125">
        <v>661.0</v>
      </c>
      <c r="I365" s="125">
        <v>934.0</v>
      </c>
      <c r="J365" s="126">
        <v>540730.0</v>
      </c>
      <c r="K365" s="126">
        <v>31993.0</v>
      </c>
      <c r="L365" s="126">
        <v>1313577.0</v>
      </c>
      <c r="M365" s="124">
        <v>45438.0</v>
      </c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16"/>
      <c r="B366" s="16"/>
      <c r="C366" s="16"/>
      <c r="D366" s="124">
        <v>45421.0</v>
      </c>
      <c r="E366" s="124">
        <v>45450.0</v>
      </c>
      <c r="F366" s="125">
        <v>81223.0</v>
      </c>
      <c r="G366" s="125">
        <v>80451.0</v>
      </c>
      <c r="H366" s="125">
        <v>772.0</v>
      </c>
      <c r="I366" s="125">
        <v>964.5</v>
      </c>
      <c r="J366" s="126">
        <v>543930.0</v>
      </c>
      <c r="K366" s="126">
        <v>30503.0</v>
      </c>
      <c r="L366" s="126">
        <v>1467947.0</v>
      </c>
      <c r="M366" s="124">
        <v>45469.0</v>
      </c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16"/>
      <c r="B367" s="16"/>
      <c r="C367" s="16"/>
      <c r="D367" s="124">
        <v>45451.0</v>
      </c>
      <c r="E367" s="124">
        <v>45481.0</v>
      </c>
      <c r="F367" s="125">
        <v>82082.0</v>
      </c>
      <c r="G367" s="125">
        <v>81223.0</v>
      </c>
      <c r="H367" s="125">
        <v>859.0</v>
      </c>
      <c r="I367" s="125">
        <v>940.99</v>
      </c>
      <c r="J367" s="126">
        <v>546220.0</v>
      </c>
      <c r="K367" s="126">
        <v>31973.0</v>
      </c>
      <c r="L367" s="126">
        <v>1548173.0</v>
      </c>
      <c r="M367" s="124">
        <v>45500.0</v>
      </c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16"/>
      <c r="B368" s="16"/>
      <c r="C368" s="16"/>
      <c r="D368" s="124">
        <v>45482.0</v>
      </c>
      <c r="E368" s="124">
        <v>45512.0</v>
      </c>
      <c r="F368" s="125">
        <v>82993.0</v>
      </c>
      <c r="G368" s="125">
        <v>82082.0</v>
      </c>
      <c r="H368" s="125">
        <v>911.0</v>
      </c>
      <c r="I368" s="125">
        <v>874.11</v>
      </c>
      <c r="J368" s="126">
        <v>547980.0</v>
      </c>
      <c r="K368" s="126">
        <v>31262.0</v>
      </c>
      <c r="L368" s="126">
        <v>1534821.0</v>
      </c>
      <c r="M368" s="124">
        <v>45532.0</v>
      </c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16"/>
      <c r="B369" s="16"/>
      <c r="C369" s="16"/>
      <c r="D369" s="124">
        <v>45513.0</v>
      </c>
      <c r="E369" s="124">
        <v>45542.0</v>
      </c>
      <c r="F369" s="125">
        <v>83901.0</v>
      </c>
      <c r="G369" s="125">
        <v>82993.0</v>
      </c>
      <c r="H369" s="125">
        <v>908.0</v>
      </c>
      <c r="I369" s="125">
        <v>861.21</v>
      </c>
      <c r="J369" s="126">
        <v>549100.0</v>
      </c>
      <c r="K369" s="126">
        <v>37285.0</v>
      </c>
      <c r="L369" s="126">
        <v>1526245.0</v>
      </c>
      <c r="M369" s="124">
        <v>45560.0</v>
      </c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16"/>
      <c r="B370" s="16"/>
      <c r="C370" s="16"/>
      <c r="D370" s="124">
        <v>45543.0</v>
      </c>
      <c r="E370" s="124">
        <v>45573.0</v>
      </c>
      <c r="F370" s="125">
        <v>84867.0</v>
      </c>
      <c r="G370" s="125">
        <v>83901.0</v>
      </c>
      <c r="H370" s="125">
        <v>966.0</v>
      </c>
      <c r="I370" s="125">
        <v>879.4</v>
      </c>
      <c r="J370" s="126">
        <v>549100.0</v>
      </c>
      <c r="K370" s="126">
        <v>39200.0</v>
      </c>
      <c r="L370" s="126">
        <v>1608437.0</v>
      </c>
      <c r="M370" s="124">
        <v>45591.0</v>
      </c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16"/>
      <c r="B371" s="16"/>
      <c r="C371" s="16"/>
      <c r="D371" s="124">
        <v>45605.0</v>
      </c>
      <c r="E371" s="124">
        <v>45636.0</v>
      </c>
      <c r="F371" s="125">
        <v>86463.0</v>
      </c>
      <c r="G371" s="125">
        <v>85821.0</v>
      </c>
      <c r="H371" s="125">
        <v>642.0</v>
      </c>
      <c r="I371" s="125">
        <v>969.09</v>
      </c>
      <c r="J371" s="126">
        <v>549720.0</v>
      </c>
      <c r="K371" s="126">
        <v>37094.0</v>
      </c>
      <c r="L371" s="126">
        <v>1333408.0</v>
      </c>
      <c r="M371" s="124">
        <v>45654.0</v>
      </c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12"/>
      <c r="B372" s="12"/>
      <c r="C372" s="12"/>
      <c r="D372" s="124">
        <v>45605.0</v>
      </c>
      <c r="E372" s="124">
        <v>45636.0</v>
      </c>
      <c r="F372" s="125">
        <v>100.0</v>
      </c>
      <c r="G372" s="125">
        <v>68.0</v>
      </c>
      <c r="H372" s="125">
        <v>32.0</v>
      </c>
      <c r="I372" s="125">
        <v>999.33</v>
      </c>
      <c r="J372" s="126">
        <v>549720.0</v>
      </c>
      <c r="K372" s="126">
        <v>28534.0</v>
      </c>
      <c r="L372" s="126">
        <v>616629.0</v>
      </c>
      <c r="M372" s="124">
        <v>45654.0</v>
      </c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127"/>
      <c r="B373" s="128"/>
      <c r="C373" s="129"/>
      <c r="D373" s="124">
        <v>45637.0</v>
      </c>
      <c r="E373" s="124">
        <v>45666.0</v>
      </c>
      <c r="F373" s="125">
        <v>87374.0</v>
      </c>
      <c r="G373" s="125">
        <v>86463.0</v>
      </c>
      <c r="H373" s="125">
        <v>911.0</v>
      </c>
      <c r="I373" s="125">
        <v>977.92</v>
      </c>
      <c r="J373" s="126">
        <v>551180.0</v>
      </c>
      <c r="K373" s="126">
        <v>37066.0</v>
      </c>
      <c r="L373" s="126">
        <v>1547839.0</v>
      </c>
      <c r="M373" s="124">
        <v>250125.0</v>
      </c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130"/>
      <c r="P374" s="130"/>
      <c r="Q374" s="130"/>
      <c r="R374" s="130"/>
      <c r="S374" s="130"/>
      <c r="T374" s="130"/>
      <c r="U374" s="130"/>
      <c r="V374" s="130"/>
      <c r="W374" s="130"/>
      <c r="X374" s="130"/>
      <c r="Y374" s="130"/>
      <c r="Z374" s="130"/>
    </row>
    <row r="375" ht="19.5" customHeight="1">
      <c r="A375" s="118" t="s">
        <v>54</v>
      </c>
      <c r="B375" s="118">
        <v>107968.0</v>
      </c>
      <c r="C375" s="119" t="s">
        <v>56</v>
      </c>
      <c r="D375" s="120" t="s">
        <v>22</v>
      </c>
      <c r="E375" s="121" t="s">
        <v>23</v>
      </c>
      <c r="F375" s="119" t="s">
        <v>29</v>
      </c>
      <c r="G375" s="119" t="s">
        <v>5</v>
      </c>
      <c r="H375" s="119" t="s">
        <v>6</v>
      </c>
      <c r="I375" s="119" t="s">
        <v>7</v>
      </c>
      <c r="J375" s="122" t="s">
        <v>8</v>
      </c>
      <c r="K375" s="122" t="s">
        <v>9</v>
      </c>
      <c r="L375" s="122" t="s">
        <v>10</v>
      </c>
      <c r="M375" s="121" t="s">
        <v>11</v>
      </c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23.25" customHeight="1">
      <c r="A376" s="16"/>
      <c r="B376" s="16"/>
      <c r="C376" s="16"/>
      <c r="D376" s="59"/>
      <c r="E376" s="12"/>
      <c r="F376" s="12"/>
      <c r="G376" s="12"/>
      <c r="H376" s="12"/>
      <c r="I376" s="12"/>
      <c r="J376" s="12"/>
      <c r="K376" s="12"/>
      <c r="L376" s="12"/>
      <c r="M376" s="12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16"/>
      <c r="B377" s="16"/>
      <c r="C377" s="16"/>
      <c r="D377" s="123">
        <v>45270.0</v>
      </c>
      <c r="E377" s="124">
        <v>45301.0</v>
      </c>
      <c r="F377" s="132">
        <v>85091.0</v>
      </c>
      <c r="G377" s="132">
        <v>84986.0</v>
      </c>
      <c r="H377" s="132">
        <v>105.0</v>
      </c>
      <c r="I377" s="132">
        <v>867.74</v>
      </c>
      <c r="J377" s="133">
        <v>523950.0</v>
      </c>
      <c r="K377" s="126">
        <v>31101.0</v>
      </c>
      <c r="L377" s="126">
        <v>646165.0</v>
      </c>
      <c r="M377" s="124">
        <v>45318.0</v>
      </c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16"/>
      <c r="B378" s="16"/>
      <c r="C378" s="16"/>
      <c r="D378" s="123">
        <v>45302.0</v>
      </c>
      <c r="E378" s="124">
        <v>45330.0</v>
      </c>
      <c r="F378" s="132">
        <v>85183.0</v>
      </c>
      <c r="G378" s="132">
        <v>85091.0</v>
      </c>
      <c r="H378" s="132">
        <v>92.0</v>
      </c>
      <c r="I378" s="132">
        <v>911.34</v>
      </c>
      <c r="J378" s="133">
        <v>526350.0</v>
      </c>
      <c r="K378" s="126">
        <v>30584.0</v>
      </c>
      <c r="L378" s="126">
        <v>640954.0</v>
      </c>
      <c r="M378" s="124">
        <v>45350.0</v>
      </c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16"/>
      <c r="B379" s="16"/>
      <c r="C379" s="16"/>
      <c r="D379" s="124">
        <v>45331.0</v>
      </c>
      <c r="E379" s="124">
        <v>45358.0</v>
      </c>
      <c r="F379" s="132">
        <v>85270.0</v>
      </c>
      <c r="G379" s="132">
        <v>85183.0</v>
      </c>
      <c r="H379" s="132">
        <v>87.0</v>
      </c>
      <c r="I379" s="132">
        <v>884.23</v>
      </c>
      <c r="J379" s="133">
        <v>531180.0</v>
      </c>
      <c r="K379" s="126">
        <v>30366.0</v>
      </c>
      <c r="L379" s="126">
        <v>653861.0</v>
      </c>
      <c r="M379" s="124">
        <v>45378.0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16"/>
      <c r="B380" s="16"/>
      <c r="C380" s="16"/>
      <c r="D380" s="124">
        <v>45359.0</v>
      </c>
      <c r="E380" s="124">
        <v>45390.0</v>
      </c>
      <c r="F380" s="132">
        <v>85361.0</v>
      </c>
      <c r="G380" s="132">
        <v>85270.0</v>
      </c>
      <c r="H380" s="132">
        <v>91.0</v>
      </c>
      <c r="I380" s="132">
        <v>924.99</v>
      </c>
      <c r="J380" s="133">
        <v>536940.0</v>
      </c>
      <c r="K380" s="126">
        <v>30962.0</v>
      </c>
      <c r="L380" s="126">
        <v>668911.0</v>
      </c>
      <c r="M380" s="124">
        <v>45406.0</v>
      </c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16"/>
      <c r="B381" s="16"/>
      <c r="C381" s="16"/>
      <c r="D381" s="124">
        <v>45391.0</v>
      </c>
      <c r="E381" s="124">
        <v>45420.0</v>
      </c>
      <c r="F381" s="132">
        <v>85460.0</v>
      </c>
      <c r="G381" s="132">
        <v>85361.0</v>
      </c>
      <c r="H381" s="132">
        <v>99.0</v>
      </c>
      <c r="I381" s="132">
        <v>934.0</v>
      </c>
      <c r="J381" s="133">
        <v>540730.0</v>
      </c>
      <c r="K381" s="126">
        <v>31993.0</v>
      </c>
      <c r="L381" s="126">
        <v>683683.0</v>
      </c>
      <c r="M381" s="124">
        <v>45437.0</v>
      </c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16"/>
      <c r="B382" s="16"/>
      <c r="C382" s="16"/>
      <c r="D382" s="124">
        <v>45421.0</v>
      </c>
      <c r="E382" s="124">
        <v>45450.0</v>
      </c>
      <c r="F382" s="132">
        <v>85563.0</v>
      </c>
      <c r="G382" s="132">
        <v>85460.0</v>
      </c>
      <c r="H382" s="132">
        <v>103.0</v>
      </c>
      <c r="I382" s="132">
        <v>964.5</v>
      </c>
      <c r="J382" s="133">
        <v>543930.0</v>
      </c>
      <c r="K382" s="126">
        <v>30503.0</v>
      </c>
      <c r="L382" s="126">
        <v>693646.0</v>
      </c>
      <c r="M382" s="124">
        <v>45469.0</v>
      </c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16"/>
      <c r="B383" s="16"/>
      <c r="C383" s="16"/>
      <c r="D383" s="124">
        <v>45451.0</v>
      </c>
      <c r="E383" s="124">
        <v>45481.0</v>
      </c>
      <c r="F383" s="132">
        <v>85667.0</v>
      </c>
      <c r="G383" s="132">
        <v>85663.0</v>
      </c>
      <c r="H383" s="132">
        <v>104.0</v>
      </c>
      <c r="I383" s="132">
        <v>940.99</v>
      </c>
      <c r="J383" s="133">
        <v>546220.0</v>
      </c>
      <c r="K383" s="126">
        <v>31973.0</v>
      </c>
      <c r="L383" s="126">
        <v>695630.0</v>
      </c>
      <c r="M383" s="124">
        <v>45500.0</v>
      </c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16"/>
      <c r="B384" s="16"/>
      <c r="C384" s="16"/>
      <c r="D384" s="124">
        <v>45482.0</v>
      </c>
      <c r="E384" s="124">
        <v>45512.0</v>
      </c>
      <c r="F384" s="132">
        <v>85749.0</v>
      </c>
      <c r="G384" s="132">
        <v>85667.0</v>
      </c>
      <c r="H384" s="132">
        <v>82.0</v>
      </c>
      <c r="I384" s="132">
        <v>874.11</v>
      </c>
      <c r="J384" s="133">
        <v>547980.0</v>
      </c>
      <c r="K384" s="126">
        <v>31262.0</v>
      </c>
      <c r="L384" s="126">
        <v>665254.0</v>
      </c>
      <c r="M384" s="124">
        <v>45532.0</v>
      </c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16"/>
      <c r="B385" s="16"/>
      <c r="C385" s="16"/>
      <c r="D385" s="124">
        <v>45513.0</v>
      </c>
      <c r="E385" s="124">
        <v>45542.0</v>
      </c>
      <c r="F385" s="132">
        <v>85835.0</v>
      </c>
      <c r="G385" s="132">
        <v>85749.0</v>
      </c>
      <c r="H385" s="132">
        <v>86.0</v>
      </c>
      <c r="I385" s="132">
        <v>861.21</v>
      </c>
      <c r="J385" s="133">
        <v>549100.0</v>
      </c>
      <c r="K385" s="126">
        <v>37285.0</v>
      </c>
      <c r="L385" s="126">
        <v>675396.0</v>
      </c>
      <c r="M385" s="124">
        <v>45560.0</v>
      </c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16"/>
      <c r="B386" s="16"/>
      <c r="C386" s="16"/>
      <c r="D386" s="124">
        <v>45543.0</v>
      </c>
      <c r="E386" s="124">
        <v>45573.0</v>
      </c>
      <c r="F386" s="132">
        <v>85937.0</v>
      </c>
      <c r="G386" s="132">
        <v>85835.0</v>
      </c>
      <c r="H386" s="132">
        <v>102.0</v>
      </c>
      <c r="I386" s="132">
        <v>879.4</v>
      </c>
      <c r="J386" s="133">
        <v>549100.0</v>
      </c>
      <c r="K386" s="126">
        <v>39200.0</v>
      </c>
      <c r="L386" s="126">
        <v>696009.0</v>
      </c>
      <c r="M386" s="124">
        <v>45591.0</v>
      </c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16"/>
      <c r="B387" s="16"/>
      <c r="C387" s="16"/>
      <c r="D387" s="124">
        <v>45605.0</v>
      </c>
      <c r="E387" s="124">
        <v>45636.0</v>
      </c>
      <c r="F387" s="132">
        <v>244.0</v>
      </c>
      <c r="G387" s="132">
        <v>142.0</v>
      </c>
      <c r="H387" s="132">
        <v>102.0</v>
      </c>
      <c r="I387" s="132">
        <v>969.09</v>
      </c>
      <c r="J387" s="133">
        <v>549720.0</v>
      </c>
      <c r="K387" s="126">
        <v>37094.0</v>
      </c>
      <c r="L387" s="126">
        <v>705432.0</v>
      </c>
      <c r="M387" s="124">
        <v>45654.0</v>
      </c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12"/>
      <c r="B388" s="12"/>
      <c r="C388" s="12"/>
      <c r="D388" s="124">
        <v>45637.0</v>
      </c>
      <c r="E388" s="124">
        <v>45300.0</v>
      </c>
      <c r="F388" s="132">
        <v>214.0</v>
      </c>
      <c r="G388" s="132">
        <v>244.0</v>
      </c>
      <c r="H388" s="132">
        <v>102.0</v>
      </c>
      <c r="I388" s="132">
        <v>977.92</v>
      </c>
      <c r="J388" s="133">
        <v>551180.0</v>
      </c>
      <c r="K388" s="126">
        <v>37066.0</v>
      </c>
      <c r="L388" s="126">
        <v>707945.0</v>
      </c>
      <c r="M388" s="124">
        <v>45316.0</v>
      </c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50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2"/>
      <c r="P389" s="134"/>
      <c r="Q389" s="134"/>
      <c r="R389" s="134"/>
      <c r="S389" s="134"/>
      <c r="T389" s="134"/>
      <c r="U389" s="134"/>
      <c r="V389" s="134"/>
      <c r="W389" s="134"/>
      <c r="X389" s="134"/>
      <c r="Y389" s="134"/>
      <c r="Z389" s="134"/>
    </row>
    <row r="390" ht="19.5" customHeight="1">
      <c r="A390" s="118" t="s">
        <v>54</v>
      </c>
      <c r="B390" s="118">
        <v>218960.0</v>
      </c>
      <c r="C390" s="119" t="s">
        <v>57</v>
      </c>
      <c r="D390" s="120" t="s">
        <v>22</v>
      </c>
      <c r="E390" s="121" t="s">
        <v>23</v>
      </c>
      <c r="F390" s="119" t="s">
        <v>29</v>
      </c>
      <c r="G390" s="119" t="s">
        <v>5</v>
      </c>
      <c r="H390" s="119" t="s">
        <v>6</v>
      </c>
      <c r="I390" s="119" t="s">
        <v>7</v>
      </c>
      <c r="J390" s="122" t="s">
        <v>8</v>
      </c>
      <c r="K390" s="122" t="s">
        <v>9</v>
      </c>
      <c r="L390" s="122" t="s">
        <v>10</v>
      </c>
      <c r="M390" s="121" t="s">
        <v>11</v>
      </c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26.25" customHeight="1">
      <c r="A391" s="16"/>
      <c r="B391" s="16"/>
      <c r="C391" s="16"/>
      <c r="D391" s="59"/>
      <c r="E391" s="12"/>
      <c r="F391" s="12"/>
      <c r="G391" s="12"/>
      <c r="H391" s="12"/>
      <c r="I391" s="12"/>
      <c r="J391" s="12"/>
      <c r="K391" s="12"/>
      <c r="L391" s="12"/>
      <c r="M391" s="12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16"/>
      <c r="B392" s="16"/>
      <c r="C392" s="16"/>
      <c r="D392" s="123">
        <v>45270.0</v>
      </c>
      <c r="E392" s="124">
        <v>45301.0</v>
      </c>
      <c r="F392" s="132">
        <v>6438.0</v>
      </c>
      <c r="G392" s="132">
        <v>6406.0</v>
      </c>
      <c r="H392" s="132">
        <v>32.0</v>
      </c>
      <c r="I392" s="132">
        <v>939.18</v>
      </c>
      <c r="J392" s="133">
        <v>523950.0</v>
      </c>
      <c r="K392" s="126">
        <v>23924.0</v>
      </c>
      <c r="L392" s="126">
        <v>577928.0</v>
      </c>
      <c r="M392" s="124">
        <v>45318.0</v>
      </c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16"/>
      <c r="B393" s="16"/>
      <c r="C393" s="16"/>
      <c r="D393" s="123">
        <v>45302.0</v>
      </c>
      <c r="E393" s="124">
        <v>45330.0</v>
      </c>
      <c r="F393" s="132">
        <v>6468.0</v>
      </c>
      <c r="G393" s="132">
        <v>6438.0</v>
      </c>
      <c r="H393" s="132">
        <v>30.0</v>
      </c>
      <c r="I393" s="132">
        <v>968.85</v>
      </c>
      <c r="J393" s="133">
        <v>526350.0</v>
      </c>
      <c r="K393" s="126">
        <v>23526.0</v>
      </c>
      <c r="L393" s="126">
        <v>579000.0</v>
      </c>
      <c r="M393" s="124">
        <v>45350.0</v>
      </c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16"/>
      <c r="B394" s="16"/>
      <c r="C394" s="16"/>
      <c r="D394" s="124">
        <v>45331.0</v>
      </c>
      <c r="E394" s="124">
        <v>45358.0</v>
      </c>
      <c r="F394" s="132">
        <v>6497.0</v>
      </c>
      <c r="G394" s="132">
        <v>6488.0</v>
      </c>
      <c r="H394" s="132">
        <v>29.0</v>
      </c>
      <c r="I394" s="132">
        <v>941.79</v>
      </c>
      <c r="J394" s="133">
        <v>531180.0</v>
      </c>
      <c r="K394" s="126">
        <v>23358.0</v>
      </c>
      <c r="L394" s="126">
        <v>581850.0</v>
      </c>
      <c r="M394" s="124">
        <v>45378.0</v>
      </c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16"/>
      <c r="B395" s="16"/>
      <c r="C395" s="16"/>
      <c r="D395" s="124">
        <v>45359.0</v>
      </c>
      <c r="E395" s="124">
        <v>45390.0</v>
      </c>
      <c r="F395" s="132">
        <v>6527.0</v>
      </c>
      <c r="G395" s="132">
        <v>6497.0</v>
      </c>
      <c r="H395" s="132">
        <v>30.0</v>
      </c>
      <c r="I395" s="132">
        <v>982.75</v>
      </c>
      <c r="J395" s="133">
        <v>536940.0</v>
      </c>
      <c r="K395" s="126">
        <v>23817.0</v>
      </c>
      <c r="L395" s="126">
        <v>590240.0</v>
      </c>
      <c r="M395" s="124">
        <v>45406.0</v>
      </c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16"/>
      <c r="B396" s="16"/>
      <c r="C396" s="16"/>
      <c r="D396" s="124">
        <v>45391.0</v>
      </c>
      <c r="E396" s="124">
        <v>45420.0</v>
      </c>
      <c r="F396" s="132">
        <v>6562.0</v>
      </c>
      <c r="G396" s="132">
        <v>6527.0</v>
      </c>
      <c r="H396" s="132">
        <v>35.0</v>
      </c>
      <c r="I396" s="132">
        <v>992.75</v>
      </c>
      <c r="J396" s="133">
        <v>540730.0</v>
      </c>
      <c r="K396" s="126">
        <v>24610.0</v>
      </c>
      <c r="L396" s="126">
        <v>16795.0</v>
      </c>
      <c r="M396" s="124">
        <v>45437.0</v>
      </c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16"/>
      <c r="B397" s="16"/>
      <c r="C397" s="16"/>
      <c r="D397" s="124">
        <v>45421.0</v>
      </c>
      <c r="E397" s="124">
        <v>45450.0</v>
      </c>
      <c r="F397" s="132">
        <v>6593.0</v>
      </c>
      <c r="G397" s="132">
        <v>6562.0</v>
      </c>
      <c r="H397" s="132">
        <v>31.0</v>
      </c>
      <c r="I397" s="132">
        <v>1022.8</v>
      </c>
      <c r="J397" s="133">
        <v>543930.0</v>
      </c>
      <c r="K397" s="126">
        <v>23464.0</v>
      </c>
      <c r="L397" s="126">
        <v>605442.0</v>
      </c>
      <c r="M397" s="124">
        <v>45469.0</v>
      </c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16"/>
      <c r="B398" s="16"/>
      <c r="C398" s="16"/>
      <c r="D398" s="124">
        <v>45451.0</v>
      </c>
      <c r="E398" s="124">
        <v>45481.0</v>
      </c>
      <c r="F398" s="132">
        <v>6622.0</v>
      </c>
      <c r="G398" s="132">
        <v>6593.0</v>
      </c>
      <c r="H398" s="132">
        <v>29.0</v>
      </c>
      <c r="I398" s="132">
        <v>998.64</v>
      </c>
      <c r="J398" s="133">
        <v>546220.0</v>
      </c>
      <c r="K398" s="126">
        <v>24595.0</v>
      </c>
      <c r="L398" s="126">
        <v>605568.0</v>
      </c>
      <c r="M398" s="124">
        <v>45500.0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16"/>
      <c r="B399" s="16"/>
      <c r="C399" s="16"/>
      <c r="D399" s="124">
        <v>45482.0</v>
      </c>
      <c r="E399" s="124">
        <v>45512.0</v>
      </c>
      <c r="F399" s="132">
        <v>6652.0</v>
      </c>
      <c r="G399" s="132">
        <v>6622.0</v>
      </c>
      <c r="H399" s="132">
        <v>30.0</v>
      </c>
      <c r="I399" s="132">
        <v>931.81</v>
      </c>
      <c r="J399" s="133">
        <v>547980.0</v>
      </c>
      <c r="K399" s="126">
        <v>24048.0</v>
      </c>
      <c r="L399" s="126">
        <v>605573.0</v>
      </c>
      <c r="M399" s="124">
        <v>45532.0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16"/>
      <c r="B400" s="16"/>
      <c r="C400" s="16"/>
      <c r="D400" s="124">
        <v>45513.0</v>
      </c>
      <c r="E400" s="124">
        <v>45542.0</v>
      </c>
      <c r="F400" s="132">
        <v>10.0</v>
      </c>
      <c r="G400" s="132">
        <v>6.13</v>
      </c>
      <c r="H400" s="132">
        <v>28.0</v>
      </c>
      <c r="I400" s="132">
        <v>915.13</v>
      </c>
      <c r="J400" s="133">
        <v>549100.0</v>
      </c>
      <c r="K400" s="126">
        <v>28681.0</v>
      </c>
      <c r="L400" s="126">
        <v>608582.0</v>
      </c>
      <c r="M400" s="124">
        <v>45560.0</v>
      </c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16"/>
      <c r="B401" s="16"/>
      <c r="C401" s="16"/>
      <c r="D401" s="124">
        <v>45543.0</v>
      </c>
      <c r="E401" s="124">
        <v>45573.0</v>
      </c>
      <c r="F401" s="132">
        <v>40.0</v>
      </c>
      <c r="G401" s="132">
        <v>10.0</v>
      </c>
      <c r="H401" s="132">
        <v>30.0</v>
      </c>
      <c r="I401" s="132">
        <v>928.27</v>
      </c>
      <c r="J401" s="133">
        <v>549100.0</v>
      </c>
      <c r="K401" s="126">
        <v>30154.0</v>
      </c>
      <c r="L401" s="126">
        <v>612695.0</v>
      </c>
      <c r="M401" s="124">
        <v>45591.0</v>
      </c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12"/>
      <c r="B402" s="12"/>
      <c r="C402" s="12"/>
      <c r="D402" s="124">
        <v>45605.0</v>
      </c>
      <c r="E402" s="124">
        <v>45636.0</v>
      </c>
      <c r="F402" s="125">
        <v>100.0</v>
      </c>
      <c r="G402" s="125">
        <v>68.0</v>
      </c>
      <c r="H402" s="125">
        <v>32.0</v>
      </c>
      <c r="I402" s="125">
        <v>999.33</v>
      </c>
      <c r="J402" s="126">
        <v>549720.0</v>
      </c>
      <c r="K402" s="126">
        <v>28534.0</v>
      </c>
      <c r="L402" s="126">
        <v>616629.0</v>
      </c>
      <c r="M402" s="124">
        <v>45654.0</v>
      </c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127"/>
      <c r="B403" s="128"/>
      <c r="C403" s="129"/>
      <c r="D403" s="124">
        <v>45637.0</v>
      </c>
      <c r="E403" s="124">
        <v>45666.0</v>
      </c>
      <c r="F403" s="125">
        <v>131.0</v>
      </c>
      <c r="G403" s="125">
        <v>100.0</v>
      </c>
      <c r="H403" s="125">
        <v>31.0</v>
      </c>
      <c r="I403" s="125">
        <v>1008.75</v>
      </c>
      <c r="J403" s="126">
        <v>551180.0</v>
      </c>
      <c r="K403" s="126">
        <v>28512.0</v>
      </c>
      <c r="L403" s="126">
        <v>617217.0</v>
      </c>
      <c r="M403" s="124">
        <v>45682.0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50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2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</row>
    <row r="405" ht="27.0" customHeight="1">
      <c r="A405" s="118" t="s">
        <v>54</v>
      </c>
      <c r="B405" s="119" t="s">
        <v>58</v>
      </c>
      <c r="C405" s="119" t="s">
        <v>59</v>
      </c>
      <c r="D405" s="120" t="s">
        <v>22</v>
      </c>
      <c r="E405" s="121" t="s">
        <v>23</v>
      </c>
      <c r="F405" s="119" t="s">
        <v>29</v>
      </c>
      <c r="G405" s="119" t="s">
        <v>5</v>
      </c>
      <c r="H405" s="119" t="s">
        <v>6</v>
      </c>
      <c r="I405" s="119" t="s">
        <v>7</v>
      </c>
      <c r="J405" s="122" t="s">
        <v>8</v>
      </c>
      <c r="K405" s="122" t="s">
        <v>9</v>
      </c>
      <c r="L405" s="122" t="s">
        <v>10</v>
      </c>
      <c r="M405" s="121" t="s">
        <v>11</v>
      </c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4.25" customHeight="1">
      <c r="A406" s="16"/>
      <c r="B406" s="16"/>
      <c r="C406" s="16"/>
      <c r="D406" s="59"/>
      <c r="E406" s="12"/>
      <c r="F406" s="12"/>
      <c r="G406" s="12"/>
      <c r="H406" s="12"/>
      <c r="I406" s="12"/>
      <c r="J406" s="12"/>
      <c r="K406" s="12"/>
      <c r="L406" s="12"/>
      <c r="M406" s="12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16"/>
      <c r="B407" s="16"/>
      <c r="C407" s="16"/>
      <c r="D407" s="123">
        <v>45270.0</v>
      </c>
      <c r="E407" s="124">
        <v>45301.0</v>
      </c>
      <c r="F407" s="132">
        <v>90.0</v>
      </c>
      <c r="G407" s="132">
        <v>72.0</v>
      </c>
      <c r="H407" s="132">
        <v>18.0</v>
      </c>
      <c r="I407" s="132">
        <v>939.18</v>
      </c>
      <c r="J407" s="133">
        <v>18600.0</v>
      </c>
      <c r="K407" s="126">
        <v>0.0</v>
      </c>
      <c r="L407" s="126">
        <v>35505.0</v>
      </c>
      <c r="M407" s="124">
        <v>45318.0</v>
      </c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16"/>
      <c r="B408" s="16"/>
      <c r="C408" s="16"/>
      <c r="D408" s="124">
        <v>45359.0</v>
      </c>
      <c r="E408" s="124">
        <v>45390.0</v>
      </c>
      <c r="F408" s="132">
        <v>141.0</v>
      </c>
      <c r="G408" s="132">
        <v>123.0</v>
      </c>
      <c r="H408" s="132">
        <v>18.0</v>
      </c>
      <c r="I408" s="132">
        <v>982.77</v>
      </c>
      <c r="J408" s="133">
        <v>56590.0</v>
      </c>
      <c r="K408" s="126">
        <v>0.0</v>
      </c>
      <c r="L408" s="126">
        <v>107185.0</v>
      </c>
      <c r="M408" s="124" t="s">
        <v>18</v>
      </c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16"/>
      <c r="B409" s="16"/>
      <c r="C409" s="16"/>
      <c r="D409" s="124">
        <v>45391.0</v>
      </c>
      <c r="E409" s="124">
        <v>45420.0</v>
      </c>
      <c r="F409" s="132">
        <v>158.0</v>
      </c>
      <c r="G409" s="132">
        <v>141.0</v>
      </c>
      <c r="H409" s="132">
        <v>17.0</v>
      </c>
      <c r="I409" s="132">
        <v>992.75</v>
      </c>
      <c r="J409" s="133">
        <v>19190.0</v>
      </c>
      <c r="K409" s="126">
        <v>0.0</v>
      </c>
      <c r="L409" s="126">
        <v>39442.0</v>
      </c>
      <c r="M409" s="124">
        <v>45437.0</v>
      </c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16"/>
      <c r="B410" s="16"/>
      <c r="C410" s="16"/>
      <c r="D410" s="124">
        <v>45421.0</v>
      </c>
      <c r="E410" s="124">
        <v>45450.0</v>
      </c>
      <c r="F410" s="132">
        <v>176.0</v>
      </c>
      <c r="G410" s="132">
        <v>158.0</v>
      </c>
      <c r="H410" s="132">
        <v>18.0</v>
      </c>
      <c r="I410" s="132">
        <v>1022.8085</v>
      </c>
      <c r="J410" s="133">
        <v>19300.0</v>
      </c>
      <c r="K410" s="126">
        <v>0.0</v>
      </c>
      <c r="L410" s="126">
        <v>41393.0</v>
      </c>
      <c r="M410" s="124">
        <v>45469.0</v>
      </c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16"/>
      <c r="B411" s="16"/>
      <c r="C411" s="16"/>
      <c r="D411" s="124">
        <v>45451.0</v>
      </c>
      <c r="E411" s="124">
        <v>45481.0</v>
      </c>
      <c r="F411" s="132">
        <v>194.0</v>
      </c>
      <c r="G411" s="132">
        <v>176.0</v>
      </c>
      <c r="H411" s="132">
        <v>18.0</v>
      </c>
      <c r="I411" s="132">
        <v>998.64</v>
      </c>
      <c r="J411" s="133">
        <v>19390.0</v>
      </c>
      <c r="K411" s="126">
        <v>0.0</v>
      </c>
      <c r="L411" s="126">
        <v>40961.0</v>
      </c>
      <c r="M411" s="124">
        <v>45500.0</v>
      </c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16"/>
      <c r="B412" s="16"/>
      <c r="C412" s="16"/>
      <c r="D412" s="124">
        <v>45482.0</v>
      </c>
      <c r="E412" s="124">
        <v>45512.0</v>
      </c>
      <c r="F412" s="132">
        <v>211.0</v>
      </c>
      <c r="G412" s="132">
        <v>194.0</v>
      </c>
      <c r="H412" s="132">
        <v>17.0</v>
      </c>
      <c r="I412" s="132">
        <v>931.8139</v>
      </c>
      <c r="J412" s="133">
        <v>19450.0</v>
      </c>
      <c r="K412" s="126">
        <v>0.0</v>
      </c>
      <c r="L412" s="126">
        <v>38459.0</v>
      </c>
      <c r="M412" s="124">
        <v>45532.0</v>
      </c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16"/>
      <c r="B413" s="16"/>
      <c r="C413" s="16"/>
      <c r="D413" s="124">
        <v>45513.0</v>
      </c>
      <c r="E413" s="124">
        <v>45542.0</v>
      </c>
      <c r="F413" s="132">
        <v>229.0</v>
      </c>
      <c r="G413" s="132">
        <v>211.0</v>
      </c>
      <c r="H413" s="132">
        <v>18.0</v>
      </c>
      <c r="I413" s="132">
        <v>915.13</v>
      </c>
      <c r="J413" s="133">
        <v>19490.0</v>
      </c>
      <c r="K413" s="126">
        <v>0.0</v>
      </c>
      <c r="L413" s="126">
        <v>39256.0</v>
      </c>
      <c r="M413" s="124">
        <v>45560.0</v>
      </c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16"/>
      <c r="B414" s="16"/>
      <c r="C414" s="16"/>
      <c r="D414" s="124">
        <v>45543.0</v>
      </c>
      <c r="E414" s="124">
        <v>45573.0</v>
      </c>
      <c r="F414" s="132">
        <v>247.0</v>
      </c>
      <c r="G414" s="132">
        <v>229.0</v>
      </c>
      <c r="H414" s="132">
        <v>18.0</v>
      </c>
      <c r="I414" s="132">
        <v>928.27</v>
      </c>
      <c r="J414" s="133">
        <v>19490.0</v>
      </c>
      <c r="K414" s="126">
        <v>0.0</v>
      </c>
      <c r="L414" s="126">
        <v>39556.0</v>
      </c>
      <c r="M414" s="124">
        <v>45591.0</v>
      </c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16"/>
      <c r="B415" s="16"/>
      <c r="C415" s="16"/>
      <c r="D415" s="124">
        <v>45605.0</v>
      </c>
      <c r="E415" s="124">
        <v>45636.0</v>
      </c>
      <c r="F415" s="132">
        <v>33.0</v>
      </c>
      <c r="G415" s="132">
        <v>14.0</v>
      </c>
      <c r="H415" s="132">
        <v>19.0</v>
      </c>
      <c r="I415" s="132">
        <v>999.33</v>
      </c>
      <c r="J415" s="133">
        <v>19510.0</v>
      </c>
      <c r="K415" s="126">
        <v>0.0</v>
      </c>
      <c r="L415" s="126">
        <v>42294.0</v>
      </c>
      <c r="M415" s="124">
        <v>45654.0</v>
      </c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16"/>
      <c r="B416" s="16"/>
      <c r="C416" s="16"/>
      <c r="D416" s="124">
        <v>45637.0</v>
      </c>
      <c r="E416" s="124">
        <v>45666.0</v>
      </c>
      <c r="F416" s="132">
        <v>50.0</v>
      </c>
      <c r="G416" s="132">
        <v>33.0</v>
      </c>
      <c r="H416" s="132">
        <v>17.0</v>
      </c>
      <c r="I416" s="132">
        <v>1008.75</v>
      </c>
      <c r="J416" s="133">
        <v>19560.0</v>
      </c>
      <c r="K416" s="126">
        <v>0.0</v>
      </c>
      <c r="L416" s="126">
        <v>40139.0</v>
      </c>
      <c r="M416" s="124">
        <v>45682.0</v>
      </c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16"/>
      <c r="B417" s="16"/>
      <c r="C417" s="16"/>
      <c r="D417" s="124"/>
      <c r="E417" s="124"/>
      <c r="F417" s="132"/>
      <c r="G417" s="132"/>
      <c r="H417" s="132"/>
      <c r="I417" s="132"/>
      <c r="J417" s="133"/>
      <c r="K417" s="126"/>
      <c r="L417" s="126"/>
      <c r="M417" s="124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12"/>
      <c r="B418" s="12"/>
      <c r="C418" s="12"/>
      <c r="D418" s="124"/>
      <c r="E418" s="124"/>
      <c r="F418" s="132"/>
      <c r="G418" s="132"/>
      <c r="H418" s="132"/>
      <c r="I418" s="132"/>
      <c r="J418" s="133"/>
      <c r="K418" s="126"/>
      <c r="L418" s="126"/>
      <c r="M418" s="124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50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2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</row>
    <row r="420" ht="14.25" customHeight="1">
      <c r="A420" s="118" t="s">
        <v>54</v>
      </c>
      <c r="B420" s="119" t="s">
        <v>60</v>
      </c>
      <c r="C420" s="119" t="s">
        <v>61</v>
      </c>
      <c r="D420" s="120" t="s">
        <v>22</v>
      </c>
      <c r="E420" s="121" t="s">
        <v>23</v>
      </c>
      <c r="F420" s="119" t="s">
        <v>29</v>
      </c>
      <c r="G420" s="119" t="s">
        <v>5</v>
      </c>
      <c r="H420" s="119" t="s">
        <v>6</v>
      </c>
      <c r="I420" s="119" t="s">
        <v>7</v>
      </c>
      <c r="J420" s="122" t="s">
        <v>8</v>
      </c>
      <c r="K420" s="122" t="s">
        <v>9</v>
      </c>
      <c r="L420" s="122" t="s">
        <v>10</v>
      </c>
      <c r="M420" s="121" t="s">
        <v>11</v>
      </c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29.25" customHeight="1">
      <c r="A421" s="16"/>
      <c r="B421" s="16"/>
      <c r="C421" s="16"/>
      <c r="D421" s="59"/>
      <c r="E421" s="12"/>
      <c r="F421" s="12"/>
      <c r="G421" s="12"/>
      <c r="H421" s="12"/>
      <c r="I421" s="12"/>
      <c r="J421" s="12"/>
      <c r="K421" s="12"/>
      <c r="L421" s="12"/>
      <c r="M421" s="12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16"/>
      <c r="B422" s="16"/>
      <c r="C422" s="16"/>
      <c r="D422" s="123">
        <v>45309.0</v>
      </c>
      <c r="E422" s="124">
        <v>45330.0</v>
      </c>
      <c r="F422" s="132">
        <v>2.04</v>
      </c>
      <c r="G422" s="132">
        <v>2.04</v>
      </c>
      <c r="H422" s="132">
        <v>0.0</v>
      </c>
      <c r="I422" s="132">
        <v>968.85</v>
      </c>
      <c r="J422" s="133">
        <v>18680.0</v>
      </c>
      <c r="K422" s="126">
        <v>0.0</v>
      </c>
      <c r="L422" s="126">
        <v>564021.0</v>
      </c>
      <c r="M422" s="124">
        <v>45350.0</v>
      </c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16"/>
      <c r="B423" s="16"/>
      <c r="C423" s="16"/>
      <c r="D423" s="123">
        <v>45359.0</v>
      </c>
      <c r="E423" s="124">
        <v>45390.0</v>
      </c>
      <c r="F423" s="132">
        <v>2.0</v>
      </c>
      <c r="G423" s="132">
        <v>2.0</v>
      </c>
      <c r="H423" s="132">
        <v>0.0</v>
      </c>
      <c r="I423" s="132">
        <v>982.77</v>
      </c>
      <c r="J423" s="133">
        <v>19060.0</v>
      </c>
      <c r="K423" s="126">
        <v>0.0</v>
      </c>
      <c r="L423" s="126">
        <v>19060.0</v>
      </c>
      <c r="M423" s="124">
        <v>45406.0</v>
      </c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16"/>
      <c r="B424" s="16"/>
      <c r="C424" s="16"/>
      <c r="D424" s="123">
        <v>45391.0</v>
      </c>
      <c r="E424" s="124">
        <v>45420.0</v>
      </c>
      <c r="F424" s="132">
        <v>2.0</v>
      </c>
      <c r="G424" s="132">
        <v>2.0</v>
      </c>
      <c r="H424" s="132">
        <v>0.0</v>
      </c>
      <c r="I424" s="132">
        <v>992.7504</v>
      </c>
      <c r="J424" s="133">
        <v>19160.0</v>
      </c>
      <c r="K424" s="126">
        <v>0.0</v>
      </c>
      <c r="L424" s="126">
        <v>19190.0</v>
      </c>
      <c r="M424" s="124">
        <v>45437.0</v>
      </c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16"/>
      <c r="B425" s="16"/>
      <c r="C425" s="16"/>
      <c r="D425" s="123">
        <v>45421.0</v>
      </c>
      <c r="E425" s="124">
        <v>45450.0</v>
      </c>
      <c r="F425" s="132">
        <v>2.0</v>
      </c>
      <c r="G425" s="132">
        <v>2.0</v>
      </c>
      <c r="H425" s="132">
        <v>0.0</v>
      </c>
      <c r="I425" s="132">
        <v>1022.8</v>
      </c>
      <c r="J425" s="133">
        <v>19300.0</v>
      </c>
      <c r="K425" s="126">
        <v>0.0</v>
      </c>
      <c r="L425" s="126">
        <v>19300.0</v>
      </c>
      <c r="M425" s="124">
        <v>45469.0</v>
      </c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16"/>
      <c r="B426" s="16"/>
      <c r="C426" s="16"/>
      <c r="D426" s="123">
        <v>45451.0</v>
      </c>
      <c r="E426" s="124">
        <v>45481.0</v>
      </c>
      <c r="F426" s="132">
        <v>2.0</v>
      </c>
      <c r="G426" s="132">
        <v>2.0</v>
      </c>
      <c r="H426" s="132">
        <v>0.0</v>
      </c>
      <c r="I426" s="132">
        <v>998.64</v>
      </c>
      <c r="J426" s="133">
        <v>38690.0</v>
      </c>
      <c r="K426" s="126">
        <v>0.0</v>
      </c>
      <c r="L426" s="126">
        <v>38690.0</v>
      </c>
      <c r="M426" s="124">
        <v>45500.0</v>
      </c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16"/>
      <c r="B427" s="16"/>
      <c r="C427" s="16"/>
      <c r="D427" s="124">
        <v>45482.0</v>
      </c>
      <c r="E427" s="124">
        <v>45512.0</v>
      </c>
      <c r="F427" s="132">
        <v>2.0</v>
      </c>
      <c r="G427" s="132">
        <v>2.0</v>
      </c>
      <c r="H427" s="132">
        <v>0.0</v>
      </c>
      <c r="I427" s="132">
        <v>931.81</v>
      </c>
      <c r="J427" s="133">
        <v>19450.0</v>
      </c>
      <c r="K427" s="126">
        <v>0.0</v>
      </c>
      <c r="L427" s="126">
        <v>19450.0</v>
      </c>
      <c r="M427" s="124">
        <v>45532.0</v>
      </c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16"/>
      <c r="B428" s="16"/>
      <c r="C428" s="16"/>
      <c r="D428" s="124">
        <v>45513.0</v>
      </c>
      <c r="E428" s="124">
        <v>45542.0</v>
      </c>
      <c r="F428" s="132">
        <v>2.0</v>
      </c>
      <c r="G428" s="132">
        <v>2.0</v>
      </c>
      <c r="H428" s="132">
        <v>0.0</v>
      </c>
      <c r="I428" s="132">
        <v>915.13</v>
      </c>
      <c r="J428" s="133">
        <v>38940.0</v>
      </c>
      <c r="K428" s="126">
        <v>0.0</v>
      </c>
      <c r="L428" s="126">
        <v>38940.0</v>
      </c>
      <c r="M428" s="124">
        <v>45560.0</v>
      </c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16"/>
      <c r="B429" s="16"/>
      <c r="C429" s="16"/>
      <c r="D429" s="124">
        <v>45543.0</v>
      </c>
      <c r="E429" s="124">
        <v>45573.0</v>
      </c>
      <c r="F429" s="132">
        <v>2.0</v>
      </c>
      <c r="G429" s="132">
        <v>2.0</v>
      </c>
      <c r="H429" s="132">
        <v>0.0</v>
      </c>
      <c r="I429" s="132">
        <v>928.27</v>
      </c>
      <c r="J429" s="133">
        <v>58430.0</v>
      </c>
      <c r="K429" s="126">
        <v>0.0</v>
      </c>
      <c r="L429" s="126">
        <v>58430.0</v>
      </c>
      <c r="M429" s="124">
        <v>45591.0</v>
      </c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16"/>
      <c r="B430" s="16"/>
      <c r="C430" s="16"/>
      <c r="D430" s="124">
        <v>45605.0</v>
      </c>
      <c r="E430" s="124">
        <v>45636.0</v>
      </c>
      <c r="F430" s="132">
        <v>34.0</v>
      </c>
      <c r="G430" s="132">
        <v>16.0</v>
      </c>
      <c r="H430" s="132">
        <v>18.0</v>
      </c>
      <c r="I430" s="132">
        <v>999.33</v>
      </c>
      <c r="J430" s="133">
        <v>19510.0</v>
      </c>
      <c r="K430" s="126">
        <v>0.0</v>
      </c>
      <c r="L430" s="126">
        <v>41096.0</v>
      </c>
      <c r="M430" s="124">
        <v>45654.0</v>
      </c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16"/>
      <c r="B431" s="16"/>
      <c r="C431" s="16"/>
      <c r="D431" s="124">
        <v>45637.0</v>
      </c>
      <c r="E431" s="124">
        <v>45666.0</v>
      </c>
      <c r="F431" s="132">
        <v>51.0</v>
      </c>
      <c r="G431" s="132">
        <v>34.0</v>
      </c>
      <c r="H431" s="132">
        <v>17.0</v>
      </c>
      <c r="I431" s="132">
        <v>1008.75</v>
      </c>
      <c r="J431" s="133">
        <v>19560.0</v>
      </c>
      <c r="K431" s="126">
        <v>0.0</v>
      </c>
      <c r="L431" s="126">
        <v>40172.0</v>
      </c>
      <c r="M431" s="124">
        <v>45682.0</v>
      </c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16"/>
      <c r="B432" s="16"/>
      <c r="C432" s="16"/>
      <c r="D432" s="124"/>
      <c r="E432" s="124"/>
      <c r="F432" s="132"/>
      <c r="G432" s="132"/>
      <c r="H432" s="132"/>
      <c r="I432" s="132"/>
      <c r="J432" s="133"/>
      <c r="K432" s="126"/>
      <c r="L432" s="126"/>
      <c r="M432" s="124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12"/>
      <c r="B433" s="12"/>
      <c r="C433" s="12"/>
      <c r="D433" s="124"/>
      <c r="E433" s="124"/>
      <c r="F433" s="132"/>
      <c r="G433" s="132"/>
      <c r="H433" s="132"/>
      <c r="I433" s="132"/>
      <c r="J433" s="133"/>
      <c r="K433" s="126"/>
      <c r="L433" s="126"/>
      <c r="M433" s="124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134"/>
      <c r="B434" s="135"/>
      <c r="C434" s="135"/>
      <c r="D434" s="135"/>
      <c r="E434" s="135"/>
      <c r="F434" s="135"/>
      <c r="G434" s="135"/>
      <c r="H434" s="135"/>
      <c r="I434" s="135"/>
      <c r="J434" s="135"/>
      <c r="K434" s="136"/>
      <c r="L434" s="136"/>
      <c r="M434" s="135"/>
      <c r="N434" s="135"/>
      <c r="O434" s="135"/>
      <c r="P434" s="135"/>
      <c r="Q434" s="135"/>
      <c r="R434" s="135"/>
      <c r="S434" s="135"/>
      <c r="T434" s="135"/>
      <c r="U434" s="135"/>
      <c r="V434" s="135"/>
      <c r="W434" s="135"/>
      <c r="X434" s="135"/>
      <c r="Y434" s="135"/>
      <c r="Z434" s="135"/>
    </row>
    <row r="435" ht="14.25" customHeight="1">
      <c r="A435" s="118" t="s">
        <v>54</v>
      </c>
      <c r="B435" s="119" t="s">
        <v>62</v>
      </c>
      <c r="C435" s="119" t="s">
        <v>63</v>
      </c>
      <c r="D435" s="120" t="s">
        <v>22</v>
      </c>
      <c r="E435" s="121" t="s">
        <v>23</v>
      </c>
      <c r="F435" s="119" t="s">
        <v>29</v>
      </c>
      <c r="G435" s="119" t="s">
        <v>5</v>
      </c>
      <c r="H435" s="119" t="s">
        <v>6</v>
      </c>
      <c r="I435" s="119" t="s">
        <v>7</v>
      </c>
      <c r="J435" s="122" t="s">
        <v>8</v>
      </c>
      <c r="K435" s="122" t="s">
        <v>9</v>
      </c>
      <c r="L435" s="122" t="s">
        <v>10</v>
      </c>
      <c r="M435" s="121" t="s">
        <v>11</v>
      </c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29.25" customHeight="1">
      <c r="A436" s="16"/>
      <c r="B436" s="16"/>
      <c r="C436" s="16"/>
      <c r="D436" s="59"/>
      <c r="E436" s="12"/>
      <c r="F436" s="12"/>
      <c r="G436" s="12"/>
      <c r="H436" s="12"/>
      <c r="I436" s="12"/>
      <c r="J436" s="12"/>
      <c r="K436" s="12"/>
      <c r="L436" s="12"/>
      <c r="M436" s="12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16"/>
      <c r="B437" s="16"/>
      <c r="C437" s="16"/>
      <c r="D437" s="123">
        <v>45270.0</v>
      </c>
      <c r="E437" s="124">
        <v>45301.0</v>
      </c>
      <c r="F437" s="132">
        <v>85.0</v>
      </c>
      <c r="G437" s="132">
        <v>67.0</v>
      </c>
      <c r="H437" s="132">
        <v>18.0</v>
      </c>
      <c r="I437" s="132">
        <v>939.18</v>
      </c>
      <c r="J437" s="133">
        <v>18600.0</v>
      </c>
      <c r="K437" s="126">
        <v>0.0</v>
      </c>
      <c r="L437" s="126">
        <v>35505.0</v>
      </c>
      <c r="M437" s="124">
        <v>45318.0</v>
      </c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16"/>
      <c r="B438" s="16"/>
      <c r="C438" s="16"/>
      <c r="D438" s="123">
        <v>45359.0</v>
      </c>
      <c r="E438" s="124">
        <v>45390.0</v>
      </c>
      <c r="F438" s="132">
        <v>136.0</v>
      </c>
      <c r="G438" s="132">
        <v>117.0</v>
      </c>
      <c r="H438" s="132">
        <v>18.0</v>
      </c>
      <c r="I438" s="132">
        <v>962.77</v>
      </c>
      <c r="J438" s="133">
        <v>56590.0</v>
      </c>
      <c r="K438" s="126">
        <v>0.0</v>
      </c>
      <c r="L438" s="126">
        <v>106271.0</v>
      </c>
      <c r="M438" s="124" t="s">
        <v>18</v>
      </c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16"/>
      <c r="B439" s="16"/>
      <c r="C439" s="16"/>
      <c r="D439" s="123">
        <v>45391.0</v>
      </c>
      <c r="E439" s="124">
        <v>45420.0</v>
      </c>
      <c r="F439" s="132">
        <v>151.0</v>
      </c>
      <c r="G439" s="132">
        <v>135.0</v>
      </c>
      <c r="H439" s="132">
        <v>16.0</v>
      </c>
      <c r="I439" s="132">
        <v>992.75</v>
      </c>
      <c r="J439" s="133">
        <v>19190.0</v>
      </c>
      <c r="K439" s="126">
        <v>0.0</v>
      </c>
      <c r="L439" s="126">
        <v>38251.0</v>
      </c>
      <c r="M439" s="124">
        <v>45437.0</v>
      </c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16"/>
      <c r="B440" s="16"/>
      <c r="C440" s="16"/>
      <c r="D440" s="123">
        <v>45421.0</v>
      </c>
      <c r="E440" s="124">
        <v>45450.0</v>
      </c>
      <c r="F440" s="132">
        <v>167.0</v>
      </c>
      <c r="G440" s="132">
        <v>151.0</v>
      </c>
      <c r="H440" s="132">
        <v>16.0</v>
      </c>
      <c r="I440" s="132">
        <v>1022.8085</v>
      </c>
      <c r="J440" s="133">
        <v>19300.0</v>
      </c>
      <c r="K440" s="126">
        <v>0.0</v>
      </c>
      <c r="L440" s="126">
        <v>38938.0</v>
      </c>
      <c r="M440" s="124">
        <v>45469.0</v>
      </c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16"/>
      <c r="B441" s="16"/>
      <c r="C441" s="16"/>
      <c r="D441" s="123">
        <v>45451.0</v>
      </c>
      <c r="E441" s="124">
        <v>45481.0</v>
      </c>
      <c r="F441" s="132">
        <v>184.0</v>
      </c>
      <c r="G441" s="132">
        <v>167.0</v>
      </c>
      <c r="H441" s="132">
        <v>17.0</v>
      </c>
      <c r="I441" s="132">
        <v>998.64</v>
      </c>
      <c r="J441" s="133">
        <v>19390.0</v>
      </c>
      <c r="K441" s="126">
        <v>0.0</v>
      </c>
      <c r="L441" s="126">
        <v>39762.0</v>
      </c>
      <c r="M441" s="124">
        <v>45500.0</v>
      </c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16"/>
      <c r="B442" s="16"/>
      <c r="C442" s="16"/>
      <c r="D442" s="124">
        <v>45482.0</v>
      </c>
      <c r="E442" s="124">
        <v>45512.0</v>
      </c>
      <c r="F442" s="132">
        <v>206.0</v>
      </c>
      <c r="G442" s="132">
        <v>184.0</v>
      </c>
      <c r="H442" s="132">
        <v>22.0</v>
      </c>
      <c r="I442" s="132">
        <v>931.8139</v>
      </c>
      <c r="J442" s="133">
        <v>19450.0</v>
      </c>
      <c r="K442" s="126">
        <v>0.0</v>
      </c>
      <c r="L442" s="126">
        <v>44050.0</v>
      </c>
      <c r="M442" s="124">
        <v>45532.0</v>
      </c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16"/>
      <c r="B443" s="16"/>
      <c r="C443" s="16"/>
      <c r="D443" s="124">
        <v>45513.0</v>
      </c>
      <c r="E443" s="124">
        <v>45542.0</v>
      </c>
      <c r="F443" s="132">
        <v>226.0</v>
      </c>
      <c r="G443" s="132">
        <v>206.0</v>
      </c>
      <c r="H443" s="132">
        <v>20.0</v>
      </c>
      <c r="I443" s="132">
        <v>915.13</v>
      </c>
      <c r="J443" s="133">
        <v>19490.0</v>
      </c>
      <c r="K443" s="126">
        <v>0.0</v>
      </c>
      <c r="L443" s="126">
        <v>41454.0</v>
      </c>
      <c r="M443" s="124">
        <v>45560.0</v>
      </c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16"/>
      <c r="B444" s="16"/>
      <c r="C444" s="16"/>
      <c r="D444" s="124">
        <v>45543.0</v>
      </c>
      <c r="E444" s="124">
        <v>45573.0</v>
      </c>
      <c r="F444" s="132">
        <v>245.0</v>
      </c>
      <c r="G444" s="132">
        <v>226.0</v>
      </c>
      <c r="H444" s="132">
        <v>19.0</v>
      </c>
      <c r="I444" s="132">
        <v>928.27</v>
      </c>
      <c r="J444" s="133">
        <v>19490.0</v>
      </c>
      <c r="K444" s="126">
        <v>0.0</v>
      </c>
      <c r="L444" s="126">
        <v>40671.0</v>
      </c>
      <c r="M444" s="124">
        <v>45591.0</v>
      </c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16"/>
      <c r="B445" s="16"/>
      <c r="C445" s="16"/>
      <c r="D445" s="124">
        <v>45605.0</v>
      </c>
      <c r="E445" s="124">
        <v>45636.0</v>
      </c>
      <c r="F445" s="132">
        <v>23.0</v>
      </c>
      <c r="G445" s="132">
        <v>6.28</v>
      </c>
      <c r="H445" s="132">
        <v>20.0</v>
      </c>
      <c r="I445" s="132">
        <v>999.33</v>
      </c>
      <c r="J445" s="133">
        <v>19510.0</v>
      </c>
      <c r="K445" s="126">
        <v>0.0</v>
      </c>
      <c r="L445" s="126">
        <v>43494.0</v>
      </c>
      <c r="M445" s="124">
        <v>45654.0</v>
      </c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16"/>
      <c r="B446" s="16"/>
      <c r="C446" s="16"/>
      <c r="D446" s="124">
        <v>45637.0</v>
      </c>
      <c r="E446" s="124">
        <v>45666.0</v>
      </c>
      <c r="F446" s="132">
        <v>41.0</v>
      </c>
      <c r="G446" s="132">
        <v>23.0</v>
      </c>
      <c r="H446" s="132">
        <v>18.0</v>
      </c>
      <c r="I446" s="132">
        <v>1008.75</v>
      </c>
      <c r="J446" s="133">
        <v>19560.0</v>
      </c>
      <c r="K446" s="126">
        <v>0.0</v>
      </c>
      <c r="L446" s="126">
        <v>41387.0</v>
      </c>
      <c r="M446" s="124">
        <v>45682.0</v>
      </c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16"/>
      <c r="B447" s="16"/>
      <c r="C447" s="16"/>
      <c r="D447" s="124"/>
      <c r="E447" s="124"/>
      <c r="F447" s="132"/>
      <c r="G447" s="132"/>
      <c r="H447" s="132"/>
      <c r="I447" s="132"/>
      <c r="J447" s="133"/>
      <c r="K447" s="126"/>
      <c r="L447" s="126"/>
      <c r="M447" s="124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12"/>
      <c r="B448" s="12"/>
      <c r="C448" s="12"/>
      <c r="D448" s="124"/>
      <c r="E448" s="124"/>
      <c r="F448" s="132"/>
      <c r="G448" s="132"/>
      <c r="H448" s="132"/>
      <c r="I448" s="132"/>
      <c r="J448" s="133"/>
      <c r="K448" s="126"/>
      <c r="L448" s="126"/>
      <c r="M448" s="124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50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2"/>
      <c r="P449" s="134"/>
      <c r="Q449" s="134"/>
      <c r="R449" s="134"/>
      <c r="S449" s="134"/>
      <c r="T449" s="134"/>
      <c r="U449" s="134"/>
      <c r="V449" s="134"/>
      <c r="W449" s="134"/>
      <c r="X449" s="134"/>
      <c r="Y449" s="134"/>
      <c r="Z449" s="134"/>
    </row>
    <row r="450" ht="19.5" customHeight="1">
      <c r="A450" s="137" t="s">
        <v>64</v>
      </c>
      <c r="B450" s="137">
        <v>26682.0</v>
      </c>
      <c r="C450" s="138" t="s">
        <v>65</v>
      </c>
      <c r="D450" s="139" t="s">
        <v>22</v>
      </c>
      <c r="E450" s="139" t="s">
        <v>23</v>
      </c>
      <c r="F450" s="140" t="s">
        <v>4</v>
      </c>
      <c r="G450" s="140" t="s">
        <v>5</v>
      </c>
      <c r="H450" s="138" t="s">
        <v>6</v>
      </c>
      <c r="I450" s="138" t="s">
        <v>7</v>
      </c>
      <c r="J450" s="141" t="s">
        <v>8</v>
      </c>
      <c r="K450" s="141" t="s">
        <v>9</v>
      </c>
      <c r="L450" s="141" t="s">
        <v>10</v>
      </c>
      <c r="M450" s="139" t="s">
        <v>11</v>
      </c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24.0" customHeight="1">
      <c r="A451" s="16"/>
      <c r="B451" s="16"/>
      <c r="C451" s="16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16"/>
      <c r="B452" s="16"/>
      <c r="C452" s="16"/>
      <c r="D452" s="142">
        <v>45270.0</v>
      </c>
      <c r="E452" s="142">
        <v>45301.0</v>
      </c>
      <c r="F452" s="143">
        <v>60035.0</v>
      </c>
      <c r="G452" s="143">
        <v>52850.0</v>
      </c>
      <c r="H452" s="143">
        <v>7158.0</v>
      </c>
      <c r="I452" s="143">
        <v>867.74</v>
      </c>
      <c r="J452" s="144">
        <v>2756780.0</v>
      </c>
      <c r="K452" s="145">
        <v>63002.0</v>
      </c>
      <c r="L452" s="145">
        <v>9054559.0</v>
      </c>
      <c r="M452" s="142">
        <v>45320.0</v>
      </c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16"/>
      <c r="B453" s="16"/>
      <c r="C453" s="16"/>
      <c r="D453" s="142">
        <v>45302.0</v>
      </c>
      <c r="E453" s="142">
        <v>45330.0</v>
      </c>
      <c r="F453" s="143">
        <v>66247.0</v>
      </c>
      <c r="G453" s="143">
        <v>60035.0</v>
      </c>
      <c r="H453" s="143">
        <v>6212.0</v>
      </c>
      <c r="I453" s="143">
        <v>911.34</v>
      </c>
      <c r="J453" s="144">
        <v>2756780.0</v>
      </c>
      <c r="K453" s="145">
        <v>63002.0</v>
      </c>
      <c r="L453" s="145">
        <v>8523117.0</v>
      </c>
      <c r="M453" s="142">
        <v>45349.0</v>
      </c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16"/>
      <c r="B454" s="16"/>
      <c r="C454" s="16"/>
      <c r="D454" s="142">
        <v>45331.0</v>
      </c>
      <c r="E454" s="142">
        <v>45358.0</v>
      </c>
      <c r="F454" s="143">
        <v>72181.0</v>
      </c>
      <c r="G454" s="143">
        <v>66247.0</v>
      </c>
      <c r="H454" s="143">
        <v>5934.0</v>
      </c>
      <c r="I454" s="143">
        <v>884.23</v>
      </c>
      <c r="J454" s="144">
        <v>3059225.0</v>
      </c>
      <c r="K454" s="145">
        <v>64185.0</v>
      </c>
      <c r="L454" s="145">
        <v>9425348.0</v>
      </c>
      <c r="M454" s="142">
        <v>45377.0</v>
      </c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16"/>
      <c r="B455" s="16"/>
      <c r="C455" s="16"/>
      <c r="D455" s="142">
        <v>45359.0</v>
      </c>
      <c r="E455" s="142" t="s">
        <v>66</v>
      </c>
      <c r="F455" s="143">
        <v>79039.0</v>
      </c>
      <c r="G455" s="143">
        <v>72181.0</v>
      </c>
      <c r="H455" s="143">
        <v>6858.0</v>
      </c>
      <c r="I455" s="143">
        <v>924.99</v>
      </c>
      <c r="J455" s="144">
        <v>3059225.0</v>
      </c>
      <c r="K455" s="145">
        <v>64505.0</v>
      </c>
      <c r="L455" s="145">
        <v>1.0736049E7</v>
      </c>
      <c r="M455" s="142">
        <v>45408.0</v>
      </c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16"/>
      <c r="B456" s="16"/>
      <c r="C456" s="16"/>
      <c r="D456" s="142">
        <v>45391.0</v>
      </c>
      <c r="E456" s="142">
        <v>45420.0</v>
      </c>
      <c r="F456" s="143">
        <v>87755.0</v>
      </c>
      <c r="G456" s="143">
        <v>79039.0</v>
      </c>
      <c r="H456" s="143">
        <v>8716.0</v>
      </c>
      <c r="I456" s="143">
        <v>934.0</v>
      </c>
      <c r="J456" s="144">
        <v>3059225.0</v>
      </c>
      <c r="K456" s="145">
        <v>64508.0</v>
      </c>
      <c r="L456" s="145">
        <v>1.2892682E7</v>
      </c>
      <c r="M456" s="142">
        <v>45440.0</v>
      </c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16"/>
      <c r="B457" s="16"/>
      <c r="C457" s="16"/>
      <c r="D457" s="142">
        <v>45421.0</v>
      </c>
      <c r="E457" s="142">
        <v>45450.0</v>
      </c>
      <c r="F457" s="143">
        <v>95112.0</v>
      </c>
      <c r="G457" s="143">
        <v>87755.0</v>
      </c>
      <c r="H457" s="143">
        <v>7357.0</v>
      </c>
      <c r="I457" s="143">
        <v>964.5</v>
      </c>
      <c r="J457" s="144">
        <v>1628158.0</v>
      </c>
      <c r="K457" s="145">
        <v>64508.0</v>
      </c>
      <c r="L457" s="145">
        <v>1.0207674E7</v>
      </c>
      <c r="M457" s="142">
        <v>45470.0</v>
      </c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16"/>
      <c r="B458" s="16"/>
      <c r="C458" s="16"/>
      <c r="D458" s="142">
        <v>45451.0</v>
      </c>
      <c r="E458" s="142">
        <v>45481.0</v>
      </c>
      <c r="F458" s="143">
        <v>101546.0</v>
      </c>
      <c r="G458" s="143">
        <v>95112.0</v>
      </c>
      <c r="H458" s="143">
        <v>6434.0</v>
      </c>
      <c r="I458" s="143">
        <v>940.99</v>
      </c>
      <c r="J458" s="144">
        <v>3059225.0</v>
      </c>
      <c r="K458" s="145">
        <v>65613.0</v>
      </c>
      <c r="L458" s="145">
        <v>1.0390093E7</v>
      </c>
      <c r="M458" s="142">
        <v>45499.0</v>
      </c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16"/>
      <c r="B459" s="16"/>
      <c r="C459" s="16"/>
      <c r="D459" s="142">
        <v>45482.0</v>
      </c>
      <c r="E459" s="142">
        <v>45512.0</v>
      </c>
      <c r="F459" s="143">
        <v>109266.0</v>
      </c>
      <c r="G459" s="143">
        <v>101546.0</v>
      </c>
      <c r="H459" s="143">
        <v>7720.0</v>
      </c>
      <c r="I459" s="143">
        <v>874.11</v>
      </c>
      <c r="J459" s="144">
        <v>3059225.0</v>
      </c>
      <c r="K459" s="145">
        <v>65806.0</v>
      </c>
      <c r="L459" s="145">
        <v>1.1222803E7</v>
      </c>
      <c r="M459" s="142">
        <v>45531.0</v>
      </c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16"/>
      <c r="B460" s="16"/>
      <c r="C460" s="16"/>
      <c r="D460" s="142">
        <v>45513.0</v>
      </c>
      <c r="E460" s="142">
        <v>45542.0</v>
      </c>
      <c r="F460" s="143">
        <v>116619.0</v>
      </c>
      <c r="G460" s="143">
        <v>109266.0</v>
      </c>
      <c r="H460" s="143">
        <v>7353.0</v>
      </c>
      <c r="I460" s="143">
        <v>861.21</v>
      </c>
      <c r="J460" s="144">
        <v>3059225.0</v>
      </c>
      <c r="K460" s="145">
        <v>65184.0</v>
      </c>
      <c r="L460" s="145">
        <v>1.0350137E7</v>
      </c>
      <c r="M460" s="142">
        <v>45561.0</v>
      </c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16"/>
      <c r="B461" s="16"/>
      <c r="C461" s="16"/>
      <c r="D461" s="142">
        <v>45543.0</v>
      </c>
      <c r="E461" s="142">
        <v>45573.0</v>
      </c>
      <c r="F461" s="143">
        <v>123753.0</v>
      </c>
      <c r="G461" s="143">
        <v>116619.0</v>
      </c>
      <c r="H461" s="143">
        <v>7134.0</v>
      </c>
      <c r="I461" s="143">
        <v>879.4</v>
      </c>
      <c r="J461" s="144">
        <v>3059225.0</v>
      </c>
      <c r="K461" s="145">
        <v>65184.0</v>
      </c>
      <c r="L461" s="145">
        <v>1.0652857E7</v>
      </c>
      <c r="M461" s="142">
        <v>45593.0</v>
      </c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16"/>
      <c r="B462" s="16"/>
      <c r="C462" s="16"/>
      <c r="D462" s="142">
        <v>45605.0</v>
      </c>
      <c r="E462" s="142">
        <v>45636.0</v>
      </c>
      <c r="F462" s="143">
        <v>142094.0</v>
      </c>
      <c r="G462" s="143">
        <v>133053.0</v>
      </c>
      <c r="H462" s="143">
        <v>9041.0</v>
      </c>
      <c r="I462" s="143">
        <v>969.09</v>
      </c>
      <c r="J462" s="144">
        <v>1733042.0</v>
      </c>
      <c r="K462" s="145">
        <v>65184.0</v>
      </c>
      <c r="L462" s="145">
        <v>1.231218E7</v>
      </c>
      <c r="M462" s="142">
        <v>45653.0</v>
      </c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16"/>
      <c r="B463" s="16"/>
      <c r="C463" s="16"/>
      <c r="D463" s="142"/>
      <c r="E463" s="142"/>
      <c r="F463" s="143"/>
      <c r="G463" s="143"/>
      <c r="H463" s="143"/>
      <c r="I463" s="143"/>
      <c r="J463" s="144"/>
      <c r="K463" s="145"/>
      <c r="L463" s="145"/>
      <c r="M463" s="142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16"/>
      <c r="B464" s="16"/>
      <c r="C464" s="16"/>
      <c r="D464" s="142">
        <v>45637.0</v>
      </c>
      <c r="E464" s="142">
        <v>45666.0</v>
      </c>
      <c r="F464" s="143">
        <v>150028.0</v>
      </c>
      <c r="G464" s="143">
        <v>142094.0</v>
      </c>
      <c r="H464" s="143">
        <v>7934.0</v>
      </c>
      <c r="I464" s="143">
        <v>977.92</v>
      </c>
      <c r="J464" s="144">
        <v>1752325.0</v>
      </c>
      <c r="K464" s="145">
        <v>65184.0</v>
      </c>
      <c r="L464" s="145">
        <v>1.112817E7</v>
      </c>
      <c r="M464" s="142">
        <v>45684.0</v>
      </c>
      <c r="N464" s="18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16"/>
      <c r="B465" s="16"/>
      <c r="C465" s="16"/>
      <c r="D465" s="146"/>
      <c r="E465" s="146"/>
      <c r="F465" s="146"/>
      <c r="G465" s="146"/>
      <c r="H465" s="146"/>
      <c r="I465" s="146"/>
      <c r="J465" s="146"/>
      <c r="K465" s="146"/>
      <c r="L465" s="146"/>
      <c r="M465" s="146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16"/>
      <c r="B466" s="16"/>
      <c r="C466" s="16"/>
      <c r="D466" s="146"/>
      <c r="E466" s="146"/>
      <c r="F466" s="146"/>
      <c r="G466" s="146"/>
      <c r="H466" s="146"/>
      <c r="I466" s="146"/>
      <c r="J466" s="146"/>
      <c r="K466" s="146"/>
      <c r="L466" s="146"/>
      <c r="M466" s="146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16"/>
      <c r="B467" s="16"/>
      <c r="C467" s="16"/>
      <c r="D467" s="142"/>
      <c r="E467" s="142"/>
      <c r="F467" s="143"/>
      <c r="G467" s="143"/>
      <c r="H467" s="143"/>
      <c r="I467" s="143"/>
      <c r="J467" s="144"/>
      <c r="K467" s="145"/>
      <c r="L467" s="145"/>
      <c r="M467" s="147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16"/>
      <c r="B468" s="16"/>
      <c r="C468" s="16"/>
      <c r="D468" s="142"/>
      <c r="E468" s="142"/>
      <c r="F468" s="143"/>
      <c r="G468" s="143"/>
      <c r="H468" s="143"/>
      <c r="I468" s="143"/>
      <c r="J468" s="144"/>
      <c r="K468" s="145"/>
      <c r="L468" s="145"/>
      <c r="M468" s="147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16"/>
      <c r="B469" s="16"/>
      <c r="C469" s="16"/>
      <c r="D469" s="142"/>
      <c r="E469" s="142"/>
      <c r="F469" s="143"/>
      <c r="G469" s="143"/>
      <c r="H469" s="143"/>
      <c r="I469" s="143"/>
      <c r="J469" s="144"/>
      <c r="K469" s="145"/>
      <c r="L469" s="145"/>
      <c r="M469" s="142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16"/>
      <c r="B470" s="16"/>
      <c r="C470" s="16"/>
      <c r="D470" s="142"/>
      <c r="E470" s="142"/>
      <c r="F470" s="143"/>
      <c r="G470" s="143"/>
      <c r="H470" s="143"/>
      <c r="I470" s="143"/>
      <c r="J470" s="144"/>
      <c r="K470" s="145"/>
      <c r="L470" s="145"/>
      <c r="M470" s="142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16"/>
      <c r="B471" s="16"/>
      <c r="C471" s="16"/>
      <c r="D471" s="142"/>
      <c r="E471" s="142"/>
      <c r="F471" s="143"/>
      <c r="G471" s="143"/>
      <c r="H471" s="143"/>
      <c r="I471" s="143"/>
      <c r="J471" s="144"/>
      <c r="K471" s="145"/>
      <c r="L471" s="145"/>
      <c r="M471" s="142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16"/>
      <c r="B472" s="16"/>
      <c r="C472" s="16"/>
      <c r="D472" s="142"/>
      <c r="E472" s="142"/>
      <c r="F472" s="143"/>
      <c r="G472" s="143"/>
      <c r="H472" s="143"/>
      <c r="I472" s="143"/>
      <c r="J472" s="144"/>
      <c r="K472" s="145"/>
      <c r="L472" s="145"/>
      <c r="M472" s="142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16"/>
      <c r="B473" s="16"/>
      <c r="C473" s="16"/>
      <c r="D473" s="142"/>
      <c r="E473" s="142"/>
      <c r="F473" s="143"/>
      <c r="G473" s="143"/>
      <c r="H473" s="143"/>
      <c r="I473" s="143"/>
      <c r="J473" s="144"/>
      <c r="K473" s="145"/>
      <c r="L473" s="145"/>
      <c r="M473" s="142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16"/>
      <c r="B474" s="16"/>
      <c r="C474" s="16"/>
      <c r="D474" s="142"/>
      <c r="E474" s="142"/>
      <c r="F474" s="143"/>
      <c r="G474" s="143"/>
      <c r="H474" s="143"/>
      <c r="I474" s="143"/>
      <c r="J474" s="144"/>
      <c r="K474" s="145"/>
      <c r="L474" s="145"/>
      <c r="M474" s="142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16"/>
      <c r="B475" s="16"/>
      <c r="C475" s="16"/>
      <c r="D475" s="142"/>
      <c r="E475" s="142"/>
      <c r="F475" s="143"/>
      <c r="G475" s="143"/>
      <c r="H475" s="143"/>
      <c r="I475" s="143"/>
      <c r="J475" s="144"/>
      <c r="K475" s="145"/>
      <c r="L475" s="145"/>
      <c r="M475" s="142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16"/>
      <c r="B476" s="16"/>
      <c r="C476" s="16"/>
      <c r="D476" s="142"/>
      <c r="E476" s="142"/>
      <c r="F476" s="143"/>
      <c r="G476" s="143"/>
      <c r="H476" s="143"/>
      <c r="I476" s="143"/>
      <c r="J476" s="144"/>
      <c r="K476" s="145"/>
      <c r="L476" s="145"/>
      <c r="M476" s="142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16"/>
      <c r="B477" s="16"/>
      <c r="C477" s="16"/>
      <c r="D477" s="142"/>
      <c r="E477" s="142"/>
      <c r="F477" s="143"/>
      <c r="G477" s="143"/>
      <c r="H477" s="143"/>
      <c r="I477" s="143"/>
      <c r="J477" s="144"/>
      <c r="K477" s="145"/>
      <c r="L477" s="145"/>
      <c r="M477" s="142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12"/>
      <c r="B478" s="12"/>
      <c r="C478" s="12"/>
      <c r="D478" s="143"/>
      <c r="E478" s="143"/>
      <c r="F478" s="143"/>
      <c r="G478" s="143"/>
      <c r="H478" s="143"/>
      <c r="I478" s="143"/>
      <c r="J478" s="144"/>
      <c r="K478" s="145"/>
      <c r="L478" s="145"/>
      <c r="M478" s="142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28"/>
      <c r="B479" s="29"/>
      <c r="C479" s="148"/>
      <c r="D479" s="34"/>
      <c r="E479" s="34"/>
      <c r="F479" s="35"/>
      <c r="G479" s="35"/>
      <c r="H479" s="35"/>
      <c r="I479" s="35"/>
      <c r="J479" s="36"/>
      <c r="K479" s="24"/>
      <c r="L479" s="24"/>
      <c r="M479" s="2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24.75" customHeight="1">
      <c r="A480" s="149" t="s">
        <v>64</v>
      </c>
      <c r="B480" s="140">
        <v>120946.0</v>
      </c>
      <c r="C480" s="150" t="s">
        <v>67</v>
      </c>
      <c r="D480" s="151" t="s">
        <v>22</v>
      </c>
      <c r="E480" s="151" t="s">
        <v>23</v>
      </c>
      <c r="F480" s="140" t="s">
        <v>4</v>
      </c>
      <c r="G480" s="140" t="s">
        <v>5</v>
      </c>
      <c r="H480" s="140" t="s">
        <v>6</v>
      </c>
      <c r="I480" s="140" t="s">
        <v>7</v>
      </c>
      <c r="J480" s="152" t="s">
        <v>8</v>
      </c>
      <c r="K480" s="152" t="s">
        <v>9</v>
      </c>
      <c r="L480" s="152" t="s">
        <v>10</v>
      </c>
      <c r="M480" s="139" t="s">
        <v>11</v>
      </c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24.0" customHeight="1">
      <c r="A481" s="16"/>
      <c r="B481" s="16"/>
      <c r="C481" s="16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16"/>
      <c r="B482" s="16"/>
      <c r="C482" s="16"/>
      <c r="D482" s="153">
        <v>45248.0</v>
      </c>
      <c r="E482" s="153">
        <v>45278.0</v>
      </c>
      <c r="F482" s="154">
        <v>12012.444</v>
      </c>
      <c r="G482" s="154">
        <v>11566.121</v>
      </c>
      <c r="H482" s="154">
        <v>58915.0</v>
      </c>
      <c r="I482" s="154">
        <v>779.25</v>
      </c>
      <c r="J482" s="155">
        <v>6835105.0</v>
      </c>
      <c r="K482" s="155">
        <v>0.0</v>
      </c>
      <c r="L482" s="145">
        <v>5.0565249E7</v>
      </c>
      <c r="M482" s="142">
        <v>45296.0</v>
      </c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16"/>
      <c r="B483" s="16"/>
      <c r="C483" s="16"/>
      <c r="D483" s="153">
        <v>45309.0</v>
      </c>
      <c r="E483" s="153">
        <v>45338.0</v>
      </c>
      <c r="F483" s="154">
        <v>12878.9</v>
      </c>
      <c r="G483" s="154">
        <v>12452.153</v>
      </c>
      <c r="H483" s="156">
        <v>56331.0</v>
      </c>
      <c r="I483" s="154">
        <v>805.15</v>
      </c>
      <c r="J483" s="155">
        <v>9100195.0</v>
      </c>
      <c r="K483" s="155">
        <v>0.0</v>
      </c>
      <c r="L483" s="145">
        <v>5.4455612E7</v>
      </c>
      <c r="M483" s="142">
        <v>45356.0</v>
      </c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16"/>
      <c r="B484" s="16"/>
      <c r="C484" s="16"/>
      <c r="D484" s="153">
        <v>45339.0</v>
      </c>
      <c r="E484" s="153">
        <v>45366.0</v>
      </c>
      <c r="F484" s="154">
        <v>13275.983</v>
      </c>
      <c r="G484" s="154">
        <v>12878.9</v>
      </c>
      <c r="H484" s="156">
        <v>52415.0</v>
      </c>
      <c r="I484" s="154">
        <v>782.74</v>
      </c>
      <c r="J484" s="155">
        <v>9071083.0</v>
      </c>
      <c r="K484" s="155">
        <v>0.0</v>
      </c>
      <c r="L484" s="145">
        <v>5.5610427E7</v>
      </c>
      <c r="M484" s="142">
        <v>45386.0</v>
      </c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16"/>
      <c r="B485" s="16"/>
      <c r="C485" s="16"/>
      <c r="D485" s="153">
        <v>45367.0</v>
      </c>
      <c r="E485" s="153">
        <v>45398.0</v>
      </c>
      <c r="F485" s="154">
        <v>13722.939</v>
      </c>
      <c r="G485" s="154">
        <v>13275.983</v>
      </c>
      <c r="H485" s="156">
        <v>58998.0</v>
      </c>
      <c r="I485" s="154">
        <v>816.31</v>
      </c>
      <c r="J485" s="155">
        <v>8205516.0</v>
      </c>
      <c r="K485" s="155">
        <v>0.0</v>
      </c>
      <c r="L485" s="145">
        <v>6.5998928E7</v>
      </c>
      <c r="M485" s="157">
        <v>45418.0</v>
      </c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16"/>
      <c r="B486" s="16"/>
      <c r="C486" s="16"/>
      <c r="D486" s="153">
        <v>45399.0</v>
      </c>
      <c r="E486" s="153">
        <v>45429.0</v>
      </c>
      <c r="F486" s="154">
        <v>13827.21</v>
      </c>
      <c r="G486" s="154">
        <v>13722.939</v>
      </c>
      <c r="H486" s="156">
        <v>13764.0</v>
      </c>
      <c r="I486" s="154">
        <v>827.32</v>
      </c>
      <c r="J486" s="155">
        <v>9632235.0</v>
      </c>
      <c r="K486" s="155">
        <v>0.0</v>
      </c>
      <c r="L486" s="145">
        <v>2.33517E7</v>
      </c>
      <c r="M486" s="157">
        <v>45387.0</v>
      </c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16"/>
      <c r="B487" s="16"/>
      <c r="C487" s="16"/>
      <c r="D487" s="153">
        <v>45430.0</v>
      </c>
      <c r="E487" s="153">
        <v>45461.0</v>
      </c>
      <c r="F487" s="154">
        <v>14215.536</v>
      </c>
      <c r="G487" s="154">
        <v>13827.21</v>
      </c>
      <c r="H487" s="156">
        <v>51259.0</v>
      </c>
      <c r="I487" s="154">
        <v>854.93</v>
      </c>
      <c r="J487" s="155">
        <v>9632235.0</v>
      </c>
      <c r="K487" s="155">
        <v>0.0</v>
      </c>
      <c r="L487" s="145">
        <v>8.9395315E7</v>
      </c>
      <c r="M487" s="157">
        <v>45481.0</v>
      </c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16"/>
      <c r="B488" s="16"/>
      <c r="C488" s="16"/>
      <c r="D488" s="153">
        <v>45462.0</v>
      </c>
      <c r="E488" s="153">
        <v>45489.0</v>
      </c>
      <c r="F488" s="154">
        <v>14572.221</v>
      </c>
      <c r="G488" s="154">
        <v>14215.536</v>
      </c>
      <c r="H488" s="156">
        <v>47082.0</v>
      </c>
      <c r="I488" s="154">
        <v>830.14</v>
      </c>
      <c r="J488" s="155">
        <v>8764637.0</v>
      </c>
      <c r="K488" s="155">
        <v>0.0</v>
      </c>
      <c r="L488" s="145">
        <v>5.5666716E7</v>
      </c>
      <c r="M488" s="157">
        <v>45510.0</v>
      </c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16"/>
      <c r="B489" s="16"/>
      <c r="C489" s="16"/>
      <c r="D489" s="153">
        <v>45522.0</v>
      </c>
      <c r="E489" s="153">
        <v>45552.0</v>
      </c>
      <c r="F489" s="154">
        <v>15426.841</v>
      </c>
      <c r="G489" s="154">
        <v>14994.3</v>
      </c>
      <c r="H489" s="156">
        <v>57095.0</v>
      </c>
      <c r="I489" s="154">
        <v>764.16</v>
      </c>
      <c r="J489" s="155">
        <v>7817013.0</v>
      </c>
      <c r="K489" s="155">
        <v>0.0</v>
      </c>
      <c r="L489" s="145">
        <v>5.7723051E7</v>
      </c>
      <c r="M489" s="157">
        <v>45569.0</v>
      </c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16"/>
      <c r="B490" s="16"/>
      <c r="C490" s="16"/>
      <c r="D490" s="153">
        <v>45553.0</v>
      </c>
      <c r="E490" s="153">
        <v>45583.0</v>
      </c>
      <c r="F490" s="154">
        <v>15784.842</v>
      </c>
      <c r="G490" s="154">
        <v>15426.841</v>
      </c>
      <c r="H490" s="156">
        <v>47256.0</v>
      </c>
      <c r="I490" s="154">
        <v>764.0</v>
      </c>
      <c r="J490" s="155">
        <v>8600278.0</v>
      </c>
      <c r="K490" s="155">
        <v>0.0</v>
      </c>
      <c r="L490" s="145">
        <v>5.1924959E7</v>
      </c>
      <c r="M490" s="157">
        <v>45603.0</v>
      </c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16"/>
      <c r="B491" s="16"/>
      <c r="C491" s="16"/>
      <c r="D491" s="153">
        <v>45584.0</v>
      </c>
      <c r="E491" s="153">
        <v>45614.0</v>
      </c>
      <c r="F491" s="154">
        <v>16193.774</v>
      </c>
      <c r="G491" s="154">
        <v>15784.842</v>
      </c>
      <c r="H491" s="156">
        <v>53979.0</v>
      </c>
      <c r="I491" s="154">
        <v>811.58</v>
      </c>
      <c r="J491" s="155">
        <v>8600278.0</v>
      </c>
      <c r="K491" s="155">
        <v>0.0</v>
      </c>
      <c r="L491" s="145">
        <v>5.8538591E7</v>
      </c>
      <c r="M491" s="157">
        <v>45631.0</v>
      </c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16"/>
      <c r="B492" s="16"/>
      <c r="C492" s="16"/>
      <c r="D492" s="153">
        <v>45615.0</v>
      </c>
      <c r="E492" s="153">
        <v>45644.0</v>
      </c>
      <c r="F492" s="154">
        <v>16597.846</v>
      </c>
      <c r="G492" s="154">
        <v>16193.774</v>
      </c>
      <c r="H492" s="153">
        <v>16193.774</v>
      </c>
      <c r="I492" s="154">
        <v>825.73</v>
      </c>
      <c r="J492" s="155">
        <v>7220780.0</v>
      </c>
      <c r="K492" s="155">
        <v>0.0</v>
      </c>
      <c r="L492" s="145">
        <v>6.0072597E7</v>
      </c>
      <c r="M492" s="157">
        <v>45665.0</v>
      </c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12"/>
      <c r="B493" s="12"/>
      <c r="C493" s="12"/>
      <c r="D493" s="153"/>
      <c r="E493" s="153"/>
      <c r="F493" s="154"/>
      <c r="G493" s="154"/>
      <c r="H493" s="156"/>
      <c r="I493" s="154"/>
      <c r="J493" s="155"/>
      <c r="K493" s="155"/>
      <c r="L493" s="145"/>
      <c r="M493" s="143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7.25" customHeight="1">
      <c r="A494" s="53"/>
      <c r="B494" s="158"/>
      <c r="C494" s="148"/>
      <c r="D494" s="34"/>
      <c r="E494" s="34"/>
      <c r="F494" s="35"/>
      <c r="G494" s="35"/>
      <c r="H494" s="35"/>
      <c r="I494" s="35"/>
      <c r="J494" s="36"/>
      <c r="K494" s="24"/>
      <c r="L494" s="24"/>
      <c r="M494" s="2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27.0" customHeight="1">
      <c r="A495" s="149" t="s">
        <v>64</v>
      </c>
      <c r="B495" s="140">
        <v>14.0</v>
      </c>
      <c r="C495" s="150" t="s">
        <v>68</v>
      </c>
      <c r="D495" s="159" t="s">
        <v>22</v>
      </c>
      <c r="E495" s="151" t="s">
        <v>23</v>
      </c>
      <c r="F495" s="140" t="s">
        <v>4</v>
      </c>
      <c r="G495" s="140" t="s">
        <v>5</v>
      </c>
      <c r="H495" s="140" t="s">
        <v>6</v>
      </c>
      <c r="I495" s="140" t="s">
        <v>7</v>
      </c>
      <c r="J495" s="152" t="s">
        <v>8</v>
      </c>
      <c r="K495" s="152" t="s">
        <v>9</v>
      </c>
      <c r="L495" s="141" t="s">
        <v>10</v>
      </c>
      <c r="M495" s="139" t="s">
        <v>11</v>
      </c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9.5" customHeight="1">
      <c r="A496" s="16"/>
      <c r="B496" s="16"/>
      <c r="C496" s="16"/>
      <c r="D496" s="59"/>
      <c r="E496" s="12"/>
      <c r="F496" s="12"/>
      <c r="G496" s="12"/>
      <c r="H496" s="12"/>
      <c r="I496" s="12"/>
      <c r="J496" s="12"/>
      <c r="K496" s="12"/>
      <c r="L496" s="12"/>
      <c r="M496" s="12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34.5" customHeight="1">
      <c r="A497" s="16"/>
      <c r="B497" s="16"/>
      <c r="C497" s="16"/>
      <c r="D497" s="160">
        <v>45248.0</v>
      </c>
      <c r="E497" s="153">
        <v>45278.0</v>
      </c>
      <c r="F497" s="154">
        <v>9238.088</v>
      </c>
      <c r="G497" s="154">
        <v>8992.167</v>
      </c>
      <c r="H497" s="154">
        <v>81154.0</v>
      </c>
      <c r="I497" s="154">
        <v>644.93</v>
      </c>
      <c r="J497" s="155">
        <v>1.0243277E7</v>
      </c>
      <c r="K497" s="161">
        <v>0.0</v>
      </c>
      <c r="L497" s="162">
        <v>6.4881883E7</v>
      </c>
      <c r="M497" s="142">
        <v>45296.0</v>
      </c>
      <c r="N497" s="163"/>
      <c r="O497" s="163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16"/>
      <c r="B498" s="16"/>
      <c r="C498" s="16"/>
      <c r="D498" s="160">
        <v>45309.0</v>
      </c>
      <c r="E498" s="153">
        <v>45338.0</v>
      </c>
      <c r="F498" s="154">
        <v>9718.5</v>
      </c>
      <c r="G498" s="154">
        <v>9482.12</v>
      </c>
      <c r="H498" s="154">
        <v>78005.0</v>
      </c>
      <c r="I498" s="154">
        <v>685.42</v>
      </c>
      <c r="J498" s="155">
        <v>1.0467729E7</v>
      </c>
      <c r="K498" s="155">
        <v>0.0</v>
      </c>
      <c r="L498" s="145">
        <v>6.6300465E7</v>
      </c>
      <c r="M498" s="142">
        <v>45356.0</v>
      </c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16"/>
      <c r="B499" s="16"/>
      <c r="C499" s="16"/>
      <c r="D499" s="153">
        <v>45339.0</v>
      </c>
      <c r="E499" s="153">
        <v>45366.0</v>
      </c>
      <c r="F499" s="154">
        <v>9934.224</v>
      </c>
      <c r="G499" s="154">
        <v>9718.5</v>
      </c>
      <c r="H499" s="154">
        <v>71189.0</v>
      </c>
      <c r="I499" s="154">
        <v>662.8</v>
      </c>
      <c r="J499" s="155">
        <v>1.0693243E7</v>
      </c>
      <c r="K499" s="155">
        <v>0.0</v>
      </c>
      <c r="L499" s="145">
        <v>6.9630062E7</v>
      </c>
      <c r="M499" s="142">
        <v>45387.0</v>
      </c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16"/>
      <c r="B500" s="16"/>
      <c r="C500" s="16"/>
      <c r="D500" s="153">
        <v>45367.0</v>
      </c>
      <c r="E500" s="153">
        <v>45398.0</v>
      </c>
      <c r="F500" s="154">
        <v>10180.476</v>
      </c>
      <c r="G500" s="154">
        <v>9934.224</v>
      </c>
      <c r="H500" s="154">
        <v>81263.0</v>
      </c>
      <c r="I500" s="154">
        <v>689.05</v>
      </c>
      <c r="J500" s="155">
        <v>1.0693243E7</v>
      </c>
      <c r="K500" s="155">
        <v>0.0</v>
      </c>
      <c r="L500" s="145">
        <v>8.013165E7</v>
      </c>
      <c r="M500" s="142">
        <v>45418.0</v>
      </c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16"/>
      <c r="B501" s="16"/>
      <c r="C501" s="16"/>
      <c r="D501" s="153">
        <v>45399.0</v>
      </c>
      <c r="E501" s="153">
        <v>45429.0</v>
      </c>
      <c r="F501" s="154">
        <v>10450.179</v>
      </c>
      <c r="G501" s="154">
        <v>10180.476</v>
      </c>
      <c r="H501" s="154">
        <v>89002.0</v>
      </c>
      <c r="I501" s="154">
        <v>692.59</v>
      </c>
      <c r="J501" s="155">
        <v>1.1198915E7</v>
      </c>
      <c r="K501" s="155">
        <v>0.0</v>
      </c>
      <c r="L501" s="145">
        <v>8.7292147E7</v>
      </c>
      <c r="M501" s="142">
        <v>45448.0</v>
      </c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16"/>
      <c r="B502" s="16"/>
      <c r="C502" s="16"/>
      <c r="D502" s="153">
        <v>45430.0</v>
      </c>
      <c r="E502" s="153">
        <v>45461.0</v>
      </c>
      <c r="F502" s="154">
        <v>10669.69</v>
      </c>
      <c r="G502" s="154">
        <v>10450.179</v>
      </c>
      <c r="H502" s="154">
        <v>72439.0</v>
      </c>
      <c r="I502" s="154">
        <v>748.5</v>
      </c>
      <c r="J502" s="155">
        <v>1.1198915E7</v>
      </c>
      <c r="K502" s="155">
        <v>0.0</v>
      </c>
      <c r="L502" s="145">
        <v>7.8632919E7</v>
      </c>
      <c r="M502" s="142">
        <v>45481.0</v>
      </c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16"/>
      <c r="B503" s="16"/>
      <c r="C503" s="16"/>
      <c r="D503" s="153">
        <v>45462.0</v>
      </c>
      <c r="E503" s="153">
        <v>45489.0</v>
      </c>
      <c r="F503" s="154">
        <v>10869.477</v>
      </c>
      <c r="G503" s="154">
        <v>10669.69</v>
      </c>
      <c r="H503" s="154">
        <v>65930.0</v>
      </c>
      <c r="I503" s="154">
        <v>722.06</v>
      </c>
      <c r="J503" s="155">
        <v>1.0844153E7</v>
      </c>
      <c r="K503" s="155">
        <v>0.0</v>
      </c>
      <c r="L503" s="145">
        <v>7.0536921E7</v>
      </c>
      <c r="M503" s="142">
        <v>45510.0</v>
      </c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16"/>
      <c r="B504" s="16"/>
      <c r="C504" s="16"/>
      <c r="D504" s="153">
        <v>45522.0</v>
      </c>
      <c r="E504" s="153">
        <v>45552.0</v>
      </c>
      <c r="F504" s="154">
        <v>11393.1</v>
      </c>
      <c r="G504" s="154">
        <v>11102.6</v>
      </c>
      <c r="H504" s="154">
        <v>95865.0</v>
      </c>
      <c r="I504" s="154">
        <v>622.63</v>
      </c>
      <c r="J504" s="155">
        <v>9521209.0</v>
      </c>
      <c r="K504" s="155">
        <v>0.0</v>
      </c>
      <c r="L504" s="145">
        <v>8.2925555E7</v>
      </c>
      <c r="M504" s="142">
        <v>45569.0</v>
      </c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16"/>
      <c r="B505" s="16"/>
      <c r="C505" s="16"/>
      <c r="D505" s="153">
        <v>45553.0</v>
      </c>
      <c r="E505" s="153">
        <v>45583.0</v>
      </c>
      <c r="F505" s="154">
        <v>11694.725</v>
      </c>
      <c r="G505" s="154">
        <v>11393.1</v>
      </c>
      <c r="H505" s="154">
        <v>99536.0</v>
      </c>
      <c r="I505" s="154">
        <v>642.94</v>
      </c>
      <c r="J505" s="155">
        <v>9979475.0</v>
      </c>
      <c r="K505" s="155">
        <v>0.0</v>
      </c>
      <c r="L505" s="145">
        <v>8.8848631E7</v>
      </c>
      <c r="M505" s="142">
        <v>45603.0</v>
      </c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16"/>
      <c r="B506" s="16"/>
      <c r="C506" s="16"/>
      <c r="D506" s="153">
        <v>45584.0</v>
      </c>
      <c r="E506" s="153">
        <v>45614.0</v>
      </c>
      <c r="F506" s="154">
        <v>11941.828</v>
      </c>
      <c r="G506" s="154">
        <v>11694.725</v>
      </c>
      <c r="H506" s="154">
        <v>81544.0</v>
      </c>
      <c r="I506" s="154">
        <v>685.42</v>
      </c>
      <c r="J506" s="155">
        <v>9979475.0</v>
      </c>
      <c r="K506" s="155">
        <v>0.0</v>
      </c>
      <c r="L506" s="145">
        <v>7.9697694E7</v>
      </c>
      <c r="M506" s="142">
        <v>45631.0</v>
      </c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16"/>
      <c r="B507" s="16"/>
      <c r="C507" s="16"/>
      <c r="D507" s="153">
        <v>45615.0</v>
      </c>
      <c r="E507" s="153">
        <v>45644.0</v>
      </c>
      <c r="F507" s="154">
        <v>12150.229</v>
      </c>
      <c r="G507" s="154">
        <v>11941.828</v>
      </c>
      <c r="H507" s="154">
        <v>68772.0</v>
      </c>
      <c r="I507" s="154">
        <v>698.07</v>
      </c>
      <c r="J507" s="155">
        <v>1.2799183E7</v>
      </c>
      <c r="K507" s="155">
        <v>0.0</v>
      </c>
      <c r="L507" s="145">
        <v>7.2656172E7</v>
      </c>
      <c r="M507" s="142">
        <v>45665.0</v>
      </c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12"/>
      <c r="B508" s="12"/>
      <c r="C508" s="12"/>
      <c r="D508" s="153"/>
      <c r="E508" s="153"/>
      <c r="F508" s="154"/>
      <c r="G508" s="154"/>
      <c r="H508" s="154"/>
      <c r="I508" s="154"/>
      <c r="J508" s="155"/>
      <c r="K508" s="155"/>
      <c r="L508" s="145"/>
      <c r="M508" s="142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164"/>
      <c r="P509" s="164"/>
      <c r="Q509" s="164"/>
      <c r="R509" s="164"/>
      <c r="S509" s="164"/>
      <c r="T509" s="164"/>
      <c r="U509" s="164"/>
      <c r="V509" s="164"/>
      <c r="W509" s="164"/>
      <c r="X509" s="164"/>
      <c r="Y509" s="164"/>
      <c r="Z509" s="164"/>
    </row>
    <row r="510" ht="49.5" customHeight="1">
      <c r="A510" s="149" t="s">
        <v>64</v>
      </c>
      <c r="B510" s="149">
        <v>26377.0</v>
      </c>
      <c r="C510" s="140" t="s">
        <v>69</v>
      </c>
      <c r="D510" s="165" t="s">
        <v>22</v>
      </c>
      <c r="E510" s="166" t="s">
        <v>23</v>
      </c>
      <c r="F510" s="167" t="s">
        <v>4</v>
      </c>
      <c r="G510" s="167" t="s">
        <v>5</v>
      </c>
      <c r="H510" s="168" t="s">
        <v>6</v>
      </c>
      <c r="I510" s="169" t="s">
        <v>7</v>
      </c>
      <c r="J510" s="170" t="s">
        <v>70</v>
      </c>
      <c r="K510" s="170" t="s">
        <v>9</v>
      </c>
      <c r="L510" s="170" t="s">
        <v>10</v>
      </c>
      <c r="M510" s="171" t="s">
        <v>11</v>
      </c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4.25" customHeight="1">
      <c r="A511" s="16"/>
      <c r="B511" s="16"/>
      <c r="C511" s="16"/>
      <c r="D511" s="160">
        <v>45636.0</v>
      </c>
      <c r="E511" s="153">
        <v>45301.0</v>
      </c>
      <c r="F511" s="156">
        <v>55395.0</v>
      </c>
      <c r="G511" s="156">
        <v>55349.0</v>
      </c>
      <c r="H511" s="154">
        <v>46.0</v>
      </c>
      <c r="I511" s="154">
        <v>939.18</v>
      </c>
      <c r="J511" s="155">
        <v>25447.0</v>
      </c>
      <c r="K511" s="155">
        <v>63002.0</v>
      </c>
      <c r="L511" s="155">
        <v>140291.0</v>
      </c>
      <c r="M511" s="142">
        <v>45320.0</v>
      </c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16"/>
      <c r="B512" s="16"/>
      <c r="C512" s="16"/>
      <c r="D512" s="160">
        <v>45302.0</v>
      </c>
      <c r="E512" s="153">
        <v>45330.0</v>
      </c>
      <c r="F512" s="154">
        <v>55435.0</v>
      </c>
      <c r="G512" s="154">
        <v>55395.0</v>
      </c>
      <c r="H512" s="154">
        <v>40.0</v>
      </c>
      <c r="I512" s="154">
        <v>968.85</v>
      </c>
      <c r="J512" s="155">
        <v>25447.0</v>
      </c>
      <c r="K512" s="155">
        <v>63002.0</v>
      </c>
      <c r="L512" s="155">
        <v>135297.0</v>
      </c>
      <c r="M512" s="142">
        <v>45349.0</v>
      </c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16"/>
      <c r="B513" s="16"/>
      <c r="C513" s="16"/>
      <c r="D513" s="153">
        <v>45331.0</v>
      </c>
      <c r="E513" s="153">
        <v>45358.0</v>
      </c>
      <c r="F513" s="154">
        <v>55477.0</v>
      </c>
      <c r="G513" s="154">
        <v>55435.0</v>
      </c>
      <c r="H513" s="154">
        <v>42.0</v>
      </c>
      <c r="I513" s="154">
        <v>941.79</v>
      </c>
      <c r="J513" s="155">
        <v>28239.0</v>
      </c>
      <c r="K513" s="155">
        <v>64185.0</v>
      </c>
      <c r="L513" s="155">
        <v>139934.0</v>
      </c>
      <c r="M513" s="142">
        <v>45377.0</v>
      </c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16"/>
      <c r="B514" s="16"/>
      <c r="C514" s="16"/>
      <c r="D514" s="153">
        <v>45359.0</v>
      </c>
      <c r="E514" s="153">
        <v>45390.0</v>
      </c>
      <c r="F514" s="154">
        <v>55523.0</v>
      </c>
      <c r="G514" s="154">
        <v>55477.0</v>
      </c>
      <c r="H514" s="154">
        <v>46.0</v>
      </c>
      <c r="I514" s="154">
        <v>982.77</v>
      </c>
      <c r="J514" s="155">
        <v>28239.0</v>
      </c>
      <c r="K514" s="155">
        <v>64366.0</v>
      </c>
      <c r="L514" s="155">
        <v>146855.0</v>
      </c>
      <c r="M514" s="142">
        <v>45408.0</v>
      </c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16"/>
      <c r="B515" s="16"/>
      <c r="C515" s="16"/>
      <c r="D515" s="153">
        <v>45391.0</v>
      </c>
      <c r="E515" s="153">
        <v>45420.0</v>
      </c>
      <c r="F515" s="154">
        <v>55579.0</v>
      </c>
      <c r="G515" s="154">
        <v>55523.0</v>
      </c>
      <c r="H515" s="154">
        <v>56.0</v>
      </c>
      <c r="I515" s="154">
        <v>992.75</v>
      </c>
      <c r="J515" s="155">
        <v>28239.0</v>
      </c>
      <c r="K515" s="155">
        <v>64508.0</v>
      </c>
      <c r="L515" s="155">
        <v>159460.0</v>
      </c>
      <c r="M515" s="142">
        <v>45440.0</v>
      </c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16"/>
      <c r="B516" s="16"/>
      <c r="C516" s="16"/>
      <c r="D516" s="153">
        <v>45421.0</v>
      </c>
      <c r="E516" s="153">
        <v>45450.0</v>
      </c>
      <c r="F516" s="154">
        <v>55634.0</v>
      </c>
      <c r="G516" s="154">
        <v>55579.0</v>
      </c>
      <c r="H516" s="154">
        <v>55.0</v>
      </c>
      <c r="I516" s="154">
        <v>1022.8</v>
      </c>
      <c r="J516" s="155">
        <v>28239.0</v>
      </c>
      <c r="K516" s="155">
        <v>64508.0</v>
      </c>
      <c r="L516" s="155">
        <v>160252.0</v>
      </c>
      <c r="M516" s="142">
        <v>45470.0</v>
      </c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16"/>
      <c r="B517" s="16"/>
      <c r="C517" s="16"/>
      <c r="D517" s="153">
        <v>45451.0</v>
      </c>
      <c r="E517" s="153">
        <v>45451.0</v>
      </c>
      <c r="F517" s="154">
        <v>55700.0</v>
      </c>
      <c r="G517" s="154">
        <v>55634.0</v>
      </c>
      <c r="H517" s="154">
        <v>66.0</v>
      </c>
      <c r="I517" s="154">
        <v>998.64</v>
      </c>
      <c r="J517" s="155">
        <v>28239.0</v>
      </c>
      <c r="K517" s="155">
        <v>65643.0</v>
      </c>
      <c r="L517" s="155">
        <v>172945.0</v>
      </c>
      <c r="M517" s="142">
        <v>45499.0</v>
      </c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16"/>
      <c r="B518" s="16"/>
      <c r="C518" s="16"/>
      <c r="D518" s="153">
        <v>45482.0</v>
      </c>
      <c r="E518" s="153">
        <v>45512.0</v>
      </c>
      <c r="F518" s="154">
        <v>55755.0</v>
      </c>
      <c r="G518" s="154">
        <v>55700.0</v>
      </c>
      <c r="H518" s="154">
        <v>55.0</v>
      </c>
      <c r="I518" s="154">
        <v>931.81</v>
      </c>
      <c r="J518" s="155">
        <v>28239.0</v>
      </c>
      <c r="K518" s="155">
        <v>65806.0</v>
      </c>
      <c r="L518" s="155">
        <v>155545.0</v>
      </c>
      <c r="M518" s="142">
        <v>45531.0</v>
      </c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16"/>
      <c r="B519" s="16"/>
      <c r="C519" s="16"/>
      <c r="D519" s="153">
        <v>45513.0</v>
      </c>
      <c r="E519" s="153">
        <v>45542.0</v>
      </c>
      <c r="F519" s="154">
        <v>55816.0</v>
      </c>
      <c r="G519" s="154">
        <v>55755.0</v>
      </c>
      <c r="H519" s="154">
        <v>61.0</v>
      </c>
      <c r="I519" s="154">
        <v>915.13</v>
      </c>
      <c r="J519" s="155">
        <v>28239.0</v>
      </c>
      <c r="K519" s="155">
        <v>65184.0</v>
      </c>
      <c r="L519" s="155">
        <v>160411.0</v>
      </c>
      <c r="M519" s="142">
        <v>45561.0</v>
      </c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16"/>
      <c r="B520" s="16"/>
      <c r="C520" s="16"/>
      <c r="D520" s="153">
        <v>45543.0</v>
      </c>
      <c r="E520" s="153">
        <v>45573.0</v>
      </c>
      <c r="F520" s="154">
        <v>55874.0</v>
      </c>
      <c r="G520" s="154">
        <v>55816.0</v>
      </c>
      <c r="H520" s="154">
        <v>58.0</v>
      </c>
      <c r="I520" s="154">
        <v>928.27</v>
      </c>
      <c r="J520" s="155">
        <v>28239.0</v>
      </c>
      <c r="K520" s="155">
        <v>65184.0</v>
      </c>
      <c r="L520" s="155">
        <v>158031.0</v>
      </c>
      <c r="M520" s="142">
        <v>45593.0</v>
      </c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16"/>
      <c r="B521" s="16"/>
      <c r="C521" s="16"/>
      <c r="D521" s="153">
        <v>45605.0</v>
      </c>
      <c r="E521" s="153">
        <v>45636.0</v>
      </c>
      <c r="F521" s="154">
        <v>56014.0</v>
      </c>
      <c r="G521" s="154">
        <v>55930.0</v>
      </c>
      <c r="H521" s="154">
        <v>84.0</v>
      </c>
      <c r="I521" s="154">
        <v>999.33</v>
      </c>
      <c r="J521" s="155">
        <v>28239.0</v>
      </c>
      <c r="K521" s="155">
        <v>65184.0</v>
      </c>
      <c r="L521" s="155">
        <v>194156.0</v>
      </c>
      <c r="M521" s="142">
        <v>45653.0</v>
      </c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16"/>
      <c r="B522" s="16"/>
      <c r="C522" s="16"/>
      <c r="D522" s="142">
        <v>45637.0</v>
      </c>
      <c r="E522" s="142">
        <v>45666.0</v>
      </c>
      <c r="F522" s="143">
        <v>56086.0</v>
      </c>
      <c r="G522" s="143">
        <v>56014.0</v>
      </c>
      <c r="H522" s="143">
        <v>72.0</v>
      </c>
      <c r="I522" s="143">
        <v>1008.75</v>
      </c>
      <c r="J522" s="144">
        <v>28239.0</v>
      </c>
      <c r="K522" s="145">
        <v>65184.0</v>
      </c>
      <c r="L522" s="145">
        <v>180579.0</v>
      </c>
      <c r="M522" s="142">
        <v>45684.0</v>
      </c>
      <c r="N522" s="18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16"/>
      <c r="B523" s="16"/>
      <c r="C523" s="16"/>
      <c r="D523" s="153"/>
      <c r="E523" s="153"/>
      <c r="F523" s="154"/>
      <c r="G523" s="154"/>
      <c r="H523" s="154"/>
      <c r="I523" s="154"/>
      <c r="J523" s="155"/>
      <c r="K523" s="155"/>
      <c r="L523" s="155"/>
      <c r="M523" s="142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16"/>
      <c r="B524" s="16"/>
      <c r="C524" s="16"/>
      <c r="D524" s="153"/>
      <c r="E524" s="153"/>
      <c r="F524" s="154"/>
      <c r="G524" s="154"/>
      <c r="H524" s="154"/>
      <c r="I524" s="154"/>
      <c r="J524" s="155"/>
      <c r="K524" s="155"/>
      <c r="L524" s="155"/>
      <c r="M524" s="142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16"/>
      <c r="B525" s="16"/>
      <c r="C525" s="16"/>
      <c r="D525" s="153"/>
      <c r="E525" s="153"/>
      <c r="F525" s="154"/>
      <c r="G525" s="154"/>
      <c r="H525" s="154"/>
      <c r="I525" s="154"/>
      <c r="J525" s="155"/>
      <c r="K525" s="155"/>
      <c r="L525" s="155"/>
      <c r="M525" s="142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16"/>
      <c r="B526" s="16"/>
      <c r="C526" s="16"/>
      <c r="D526" s="153"/>
      <c r="E526" s="153"/>
      <c r="F526" s="154"/>
      <c r="G526" s="154"/>
      <c r="H526" s="154"/>
      <c r="I526" s="154"/>
      <c r="J526" s="155"/>
      <c r="K526" s="155"/>
      <c r="L526" s="155"/>
      <c r="M526" s="142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16"/>
      <c r="B527" s="16"/>
      <c r="C527" s="16"/>
      <c r="D527" s="153"/>
      <c r="E527" s="153"/>
      <c r="F527" s="154"/>
      <c r="G527" s="154"/>
      <c r="H527" s="154"/>
      <c r="I527" s="154"/>
      <c r="J527" s="155"/>
      <c r="K527" s="155"/>
      <c r="L527" s="155"/>
      <c r="M527" s="142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16"/>
      <c r="B528" s="16"/>
      <c r="C528" s="16"/>
      <c r="D528" s="153"/>
      <c r="E528" s="153"/>
      <c r="F528" s="154"/>
      <c r="G528" s="154"/>
      <c r="H528" s="154"/>
      <c r="I528" s="154"/>
      <c r="J528" s="155"/>
      <c r="K528" s="155"/>
      <c r="L528" s="155"/>
      <c r="M528" s="142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16"/>
      <c r="B529" s="16"/>
      <c r="C529" s="16"/>
      <c r="D529" s="153"/>
      <c r="E529" s="153"/>
      <c r="F529" s="154"/>
      <c r="G529" s="154"/>
      <c r="H529" s="154"/>
      <c r="I529" s="154"/>
      <c r="J529" s="155"/>
      <c r="K529" s="155"/>
      <c r="L529" s="155"/>
      <c r="M529" s="142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16"/>
      <c r="B530" s="16"/>
      <c r="C530" s="16"/>
      <c r="D530" s="153"/>
      <c r="E530" s="153"/>
      <c r="F530" s="154"/>
      <c r="G530" s="154"/>
      <c r="H530" s="154"/>
      <c r="I530" s="154"/>
      <c r="J530" s="155"/>
      <c r="K530" s="155"/>
      <c r="L530" s="155"/>
      <c r="M530" s="142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16"/>
      <c r="B531" s="16"/>
      <c r="C531" s="16"/>
      <c r="D531" s="153"/>
      <c r="E531" s="153"/>
      <c r="F531" s="154"/>
      <c r="G531" s="154"/>
      <c r="H531" s="154"/>
      <c r="I531" s="154"/>
      <c r="J531" s="155"/>
      <c r="K531" s="155"/>
      <c r="L531" s="155"/>
      <c r="M531" s="142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16"/>
      <c r="B532" s="16"/>
      <c r="C532" s="16"/>
      <c r="D532" s="153"/>
      <c r="E532" s="153"/>
      <c r="F532" s="154"/>
      <c r="G532" s="154"/>
      <c r="H532" s="154"/>
      <c r="I532" s="154"/>
      <c r="J532" s="155"/>
      <c r="K532" s="155"/>
      <c r="L532" s="155"/>
      <c r="M532" s="142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16"/>
      <c r="B533" s="16"/>
      <c r="C533" s="16"/>
      <c r="D533" s="153"/>
      <c r="E533" s="153"/>
      <c r="F533" s="154"/>
      <c r="G533" s="154"/>
      <c r="H533" s="154"/>
      <c r="I533" s="154"/>
      <c r="J533" s="155"/>
      <c r="K533" s="155"/>
      <c r="L533" s="155"/>
      <c r="M533" s="142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16"/>
      <c r="B534" s="16"/>
      <c r="C534" s="16"/>
      <c r="D534" s="153"/>
      <c r="E534" s="153"/>
      <c r="F534" s="154"/>
      <c r="G534" s="154"/>
      <c r="H534" s="154"/>
      <c r="I534" s="154"/>
      <c r="J534" s="155"/>
      <c r="K534" s="155"/>
      <c r="L534" s="155"/>
      <c r="M534" s="142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16"/>
      <c r="B535" s="16"/>
      <c r="C535" s="16"/>
      <c r="D535" s="153"/>
      <c r="E535" s="153"/>
      <c r="F535" s="154"/>
      <c r="G535" s="154"/>
      <c r="H535" s="154"/>
      <c r="I535" s="154"/>
      <c r="J535" s="155"/>
      <c r="K535" s="155"/>
      <c r="L535" s="155"/>
      <c r="M535" s="142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12"/>
      <c r="B536" s="12"/>
      <c r="C536" s="12"/>
      <c r="D536" s="153"/>
      <c r="E536" s="153"/>
      <c r="F536" s="154"/>
      <c r="G536" s="154"/>
      <c r="H536" s="154"/>
      <c r="I536" s="154"/>
      <c r="J536" s="155"/>
      <c r="K536" s="155"/>
      <c r="L536" s="155"/>
      <c r="M536" s="142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164"/>
      <c r="P537" s="164"/>
      <c r="Q537" s="164"/>
      <c r="R537" s="164"/>
      <c r="S537" s="164"/>
      <c r="T537" s="164"/>
      <c r="U537" s="164"/>
      <c r="V537" s="164"/>
      <c r="W537" s="164"/>
      <c r="X537" s="164"/>
      <c r="Y537" s="164"/>
      <c r="Z537" s="164"/>
    </row>
    <row r="538" ht="15.75" customHeight="1">
      <c r="A538" s="173"/>
      <c r="B538" s="174"/>
      <c r="C538" s="174"/>
      <c r="D538" s="175"/>
      <c r="E538" s="175"/>
      <c r="F538" s="176"/>
      <c r="G538" s="176"/>
      <c r="H538" s="176"/>
      <c r="I538" s="176"/>
      <c r="J538" s="177"/>
      <c r="K538" s="24"/>
      <c r="L538" s="24"/>
      <c r="M538" s="2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178" t="s">
        <v>71</v>
      </c>
      <c r="B539" s="179">
        <v>340319.0</v>
      </c>
      <c r="C539" s="178" t="s">
        <v>72</v>
      </c>
      <c r="D539" s="180" t="s">
        <v>22</v>
      </c>
      <c r="E539" s="180" t="s">
        <v>23</v>
      </c>
      <c r="F539" s="181" t="s">
        <v>4</v>
      </c>
      <c r="G539" s="181" t="s">
        <v>5</v>
      </c>
      <c r="H539" s="182" t="s">
        <v>6</v>
      </c>
      <c r="I539" s="182" t="s">
        <v>7</v>
      </c>
      <c r="J539" s="183" t="s">
        <v>8</v>
      </c>
      <c r="K539" s="184" t="s">
        <v>9</v>
      </c>
      <c r="L539" s="184" t="s">
        <v>10</v>
      </c>
      <c r="M539" s="180" t="s">
        <v>11</v>
      </c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16"/>
      <c r="B540" s="16"/>
      <c r="C540" s="16"/>
      <c r="D540" s="185">
        <v>45268.0</v>
      </c>
      <c r="E540" s="185">
        <v>45297.0</v>
      </c>
      <c r="F540" s="186">
        <v>49.0</v>
      </c>
      <c r="G540" s="187">
        <v>42.0</v>
      </c>
      <c r="H540" s="187">
        <v>7.0</v>
      </c>
      <c r="I540" s="187">
        <v>939.18</v>
      </c>
      <c r="J540" s="188">
        <v>991220.0</v>
      </c>
      <c r="K540" s="189">
        <v>0.0</v>
      </c>
      <c r="L540" s="189">
        <v>978954.0</v>
      </c>
      <c r="M540" s="185">
        <v>45316.0</v>
      </c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16"/>
      <c r="B541" s="16"/>
      <c r="C541" s="16"/>
      <c r="D541" s="185">
        <v>45330.0</v>
      </c>
      <c r="E541" s="185">
        <v>45357.0</v>
      </c>
      <c r="F541" s="186">
        <v>67.0</v>
      </c>
      <c r="G541" s="187">
        <v>57.0</v>
      </c>
      <c r="H541" s="187">
        <v>10.0</v>
      </c>
      <c r="I541" s="187">
        <v>941.0</v>
      </c>
      <c r="J541" s="188" t="s">
        <v>73</v>
      </c>
      <c r="K541" s="189">
        <v>0.0</v>
      </c>
      <c r="L541" s="189">
        <v>2187297.0</v>
      </c>
      <c r="M541" s="185" t="s">
        <v>18</v>
      </c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16"/>
      <c r="B542" s="16"/>
      <c r="C542" s="16"/>
      <c r="D542" s="185">
        <v>45358.0</v>
      </c>
      <c r="E542" s="185">
        <v>45388.0</v>
      </c>
      <c r="F542" s="186">
        <v>74.0</v>
      </c>
      <c r="G542" s="187">
        <v>67.0</v>
      </c>
      <c r="H542" s="187">
        <v>7.0</v>
      </c>
      <c r="I542" s="187">
        <v>982.77</v>
      </c>
      <c r="J542" s="188">
        <v>1083200.0</v>
      </c>
      <c r="K542" s="189">
        <v>0.0</v>
      </c>
      <c r="L542" s="189">
        <v>1091455.0</v>
      </c>
      <c r="M542" s="185">
        <v>45407.0</v>
      </c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16"/>
      <c r="B543" s="16"/>
      <c r="C543" s="16"/>
      <c r="D543" s="185">
        <v>45389.0</v>
      </c>
      <c r="E543" s="185">
        <v>45419.0</v>
      </c>
      <c r="F543" s="186">
        <v>82.0</v>
      </c>
      <c r="G543" s="187">
        <v>74.0</v>
      </c>
      <c r="H543" s="187">
        <v>8.0</v>
      </c>
      <c r="I543" s="187">
        <v>992.75</v>
      </c>
      <c r="J543" s="188">
        <v>1083200.0</v>
      </c>
      <c r="K543" s="189">
        <v>0.0</v>
      </c>
      <c r="L543" s="189">
        <v>1092730.0</v>
      </c>
      <c r="M543" s="185">
        <v>45438.0</v>
      </c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16"/>
      <c r="B544" s="16"/>
      <c r="C544" s="16"/>
      <c r="D544" s="185">
        <v>45420.0</v>
      </c>
      <c r="E544" s="185">
        <v>45451.0</v>
      </c>
      <c r="F544" s="186">
        <v>90.0</v>
      </c>
      <c r="G544" s="187">
        <v>82.0</v>
      </c>
      <c r="H544" s="187">
        <v>8.0</v>
      </c>
      <c r="I544" s="187">
        <v>1022.8</v>
      </c>
      <c r="J544" s="188">
        <v>1083200.0</v>
      </c>
      <c r="K544" s="189">
        <v>0.0</v>
      </c>
      <c r="L544" s="189">
        <v>1093018.0</v>
      </c>
      <c r="M544" s="185">
        <v>45470.0</v>
      </c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16"/>
      <c r="B545" s="16"/>
      <c r="C545" s="16"/>
      <c r="D545" s="185">
        <v>45452.0</v>
      </c>
      <c r="E545" s="185">
        <v>45483.0</v>
      </c>
      <c r="F545" s="186">
        <v>97.0</v>
      </c>
      <c r="G545" s="187">
        <v>90.0</v>
      </c>
      <c r="H545" s="187">
        <v>7.0</v>
      </c>
      <c r="I545" s="187">
        <v>998.64</v>
      </c>
      <c r="J545" s="188">
        <v>1083200.0</v>
      </c>
      <c r="K545" s="189">
        <v>0.0</v>
      </c>
      <c r="L545" s="189">
        <v>1091598.0</v>
      </c>
      <c r="M545" s="185">
        <v>45498.0</v>
      </c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16"/>
      <c r="B546" s="16"/>
      <c r="C546" s="16"/>
      <c r="D546" s="185">
        <v>45484.0</v>
      </c>
      <c r="E546" s="185">
        <v>45514.0</v>
      </c>
      <c r="F546" s="186">
        <v>104.0</v>
      </c>
      <c r="G546" s="187">
        <v>97.0</v>
      </c>
      <c r="H546" s="187">
        <v>7.0</v>
      </c>
      <c r="I546" s="187">
        <v>931.81</v>
      </c>
      <c r="J546" s="188">
        <v>1083200.0</v>
      </c>
      <c r="K546" s="189">
        <v>0.0</v>
      </c>
      <c r="L546" s="189">
        <v>1091028.0</v>
      </c>
      <c r="M546" s="185">
        <v>45528.0</v>
      </c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16"/>
      <c r="B547" s="16"/>
      <c r="C547" s="16"/>
      <c r="D547" s="185">
        <v>45515.0</v>
      </c>
      <c r="E547" s="185">
        <v>45546.0</v>
      </c>
      <c r="F547" s="186">
        <v>111.0</v>
      </c>
      <c r="G547" s="187">
        <v>104.0</v>
      </c>
      <c r="H547" s="187">
        <v>7.0</v>
      </c>
      <c r="I547" s="187">
        <v>915.13</v>
      </c>
      <c r="J547" s="188">
        <v>2166400.0</v>
      </c>
      <c r="K547" s="189">
        <v>0.0</v>
      </c>
      <c r="L547" s="189">
        <v>2182097.0</v>
      </c>
      <c r="M547" s="185" t="s">
        <v>18</v>
      </c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16"/>
      <c r="B548" s="16"/>
      <c r="C548" s="16"/>
      <c r="D548" s="185">
        <v>45577.0</v>
      </c>
      <c r="E548" s="185">
        <v>45574.0</v>
      </c>
      <c r="F548" s="186">
        <v>116.0</v>
      </c>
      <c r="G548" s="187">
        <v>111.0</v>
      </c>
      <c r="H548" s="187">
        <v>5.0</v>
      </c>
      <c r="I548" s="187">
        <v>928.27</v>
      </c>
      <c r="J548" s="188">
        <v>3249600.0</v>
      </c>
      <c r="K548" s="189">
        <v>0.0</v>
      </c>
      <c r="L548" s="189">
        <v>3271225.0</v>
      </c>
      <c r="M548" s="185" t="s">
        <v>18</v>
      </c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16"/>
      <c r="B549" s="16"/>
      <c r="C549" s="16"/>
      <c r="D549" s="185">
        <v>45575.0</v>
      </c>
      <c r="E549" s="185">
        <v>45603.0</v>
      </c>
      <c r="F549" s="186">
        <v>121.0</v>
      </c>
      <c r="G549" s="187">
        <v>116.0</v>
      </c>
      <c r="H549" s="187">
        <v>5.0</v>
      </c>
      <c r="I549" s="187">
        <v>976.89</v>
      </c>
      <c r="J549" s="188">
        <v>4332800.0</v>
      </c>
      <c r="K549" s="189">
        <v>0.0</v>
      </c>
      <c r="L549" s="189">
        <v>4360775.0</v>
      </c>
      <c r="M549" s="185" t="s">
        <v>18</v>
      </c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12"/>
      <c r="B550" s="12"/>
      <c r="C550" s="12"/>
      <c r="D550" s="185">
        <v>45604.0</v>
      </c>
      <c r="E550" s="185">
        <v>45635.0</v>
      </c>
      <c r="F550" s="186">
        <v>124.0</v>
      </c>
      <c r="G550" s="187">
        <v>121.0</v>
      </c>
      <c r="H550" s="187">
        <v>3.0</v>
      </c>
      <c r="I550" s="187">
        <v>999.33</v>
      </c>
      <c r="J550" s="188">
        <v>1083200.0</v>
      </c>
      <c r="K550" s="189">
        <v>0.0</v>
      </c>
      <c r="L550" s="189">
        <v>1086798.0</v>
      </c>
      <c r="M550" s="185">
        <v>45652.0</v>
      </c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190"/>
      <c r="B551" s="191"/>
      <c r="C551" s="190"/>
      <c r="D551" s="185">
        <v>45636.0</v>
      </c>
      <c r="E551" s="185">
        <v>45665.0</v>
      </c>
      <c r="F551" s="186">
        <v>133.0</v>
      </c>
      <c r="G551" s="187">
        <v>124.0</v>
      </c>
      <c r="H551" s="187">
        <v>9.0</v>
      </c>
      <c r="I551" s="187">
        <v>1008.75</v>
      </c>
      <c r="J551" s="188">
        <v>1083200.0</v>
      </c>
      <c r="K551" s="189">
        <v>0.0</v>
      </c>
      <c r="L551" s="189">
        <v>1094106.0</v>
      </c>
      <c r="M551" s="185">
        <v>45682.0</v>
      </c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19"/>
      <c r="B552" s="29"/>
      <c r="C552" s="29"/>
      <c r="D552" s="175"/>
      <c r="E552" s="175"/>
      <c r="F552" s="176"/>
      <c r="G552" s="176"/>
      <c r="H552" s="176"/>
      <c r="I552" s="176"/>
      <c r="J552" s="177"/>
      <c r="K552" s="24"/>
      <c r="L552" s="24"/>
      <c r="M552" s="2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56.25" customHeight="1">
      <c r="A553" s="178" t="s">
        <v>71</v>
      </c>
      <c r="B553" s="178">
        <v>133796.0</v>
      </c>
      <c r="C553" s="179" t="s">
        <v>74</v>
      </c>
      <c r="D553" s="180" t="s">
        <v>22</v>
      </c>
      <c r="E553" s="180" t="s">
        <v>23</v>
      </c>
      <c r="F553" s="181" t="s">
        <v>4</v>
      </c>
      <c r="G553" s="181" t="s">
        <v>5</v>
      </c>
      <c r="H553" s="181" t="s">
        <v>75</v>
      </c>
      <c r="I553" s="181" t="s">
        <v>7</v>
      </c>
      <c r="J553" s="184" t="s">
        <v>70</v>
      </c>
      <c r="K553" s="184" t="s">
        <v>9</v>
      </c>
      <c r="L553" s="184" t="s">
        <v>10</v>
      </c>
      <c r="M553" s="180" t="s">
        <v>11</v>
      </c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4.25" customHeight="1">
      <c r="A554" s="16"/>
      <c r="B554" s="16"/>
      <c r="C554" s="16"/>
      <c r="D554" s="185">
        <v>45268.0</v>
      </c>
      <c r="E554" s="185">
        <v>45297.0</v>
      </c>
      <c r="F554" s="192">
        <v>14064.0</v>
      </c>
      <c r="G554" s="192">
        <v>13990.0</v>
      </c>
      <c r="H554" s="192">
        <v>74.0</v>
      </c>
      <c r="I554" s="192">
        <v>867.74</v>
      </c>
      <c r="J554" s="189">
        <v>495610.0</v>
      </c>
      <c r="K554" s="189">
        <v>31225.0</v>
      </c>
      <c r="L554" s="189">
        <v>573127.0</v>
      </c>
      <c r="M554" s="185">
        <v>45316.0</v>
      </c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16"/>
      <c r="B555" s="16"/>
      <c r="C555" s="16"/>
      <c r="D555" s="185">
        <v>45298.0</v>
      </c>
      <c r="E555" s="185">
        <v>45329.0</v>
      </c>
      <c r="F555" s="192">
        <v>14144.0</v>
      </c>
      <c r="G555" s="192">
        <v>14064.0</v>
      </c>
      <c r="H555" s="192">
        <v>80.0</v>
      </c>
      <c r="I555" s="192">
        <v>911.34</v>
      </c>
      <c r="J555" s="189">
        <v>541600.0</v>
      </c>
      <c r="K555" s="189">
        <v>31227.0</v>
      </c>
      <c r="L555" s="189">
        <v>645735.0</v>
      </c>
      <c r="M555" s="185">
        <v>45346.0</v>
      </c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16"/>
      <c r="B556" s="16"/>
      <c r="C556" s="16"/>
      <c r="D556" s="185">
        <v>45330.0</v>
      </c>
      <c r="E556" s="185">
        <v>45357.0</v>
      </c>
      <c r="F556" s="192">
        <v>14207.0</v>
      </c>
      <c r="G556" s="192">
        <v>14144.0</v>
      </c>
      <c r="H556" s="192">
        <v>63.0</v>
      </c>
      <c r="I556" s="192">
        <v>884.23</v>
      </c>
      <c r="J556" s="189">
        <v>541600.0</v>
      </c>
      <c r="K556" s="189">
        <v>31105.0</v>
      </c>
      <c r="L556" s="189">
        <v>639553.0</v>
      </c>
      <c r="M556" s="185">
        <v>45374.0</v>
      </c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16"/>
      <c r="B557" s="16"/>
      <c r="C557" s="16"/>
      <c r="D557" s="185">
        <v>45358.0</v>
      </c>
      <c r="E557" s="185">
        <v>45388.0</v>
      </c>
      <c r="F557" s="192">
        <v>14279.0</v>
      </c>
      <c r="G557" s="192">
        <v>14207.0</v>
      </c>
      <c r="H557" s="192">
        <v>72.0</v>
      </c>
      <c r="I557" s="192">
        <v>924.99</v>
      </c>
      <c r="J557" s="189">
        <v>541600.0</v>
      </c>
      <c r="K557" s="189">
        <v>31127.0</v>
      </c>
      <c r="L557" s="189">
        <v>652836.0</v>
      </c>
      <c r="M557" s="185">
        <v>45407.0</v>
      </c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16"/>
      <c r="B558" s="16"/>
      <c r="C558" s="16"/>
      <c r="D558" s="185">
        <v>45389.0</v>
      </c>
      <c r="E558" s="185">
        <v>45419.0</v>
      </c>
      <c r="F558" s="192">
        <v>14362.0</v>
      </c>
      <c r="G558" s="192">
        <v>14279.0</v>
      </c>
      <c r="H558" s="192">
        <v>83.0</v>
      </c>
      <c r="I558" s="192">
        <v>934.0</v>
      </c>
      <c r="J558" s="189">
        <v>541600.0</v>
      </c>
      <c r="K558" s="189">
        <v>31833.0</v>
      </c>
      <c r="L558" s="189">
        <v>666459.0</v>
      </c>
      <c r="M558" s="185">
        <v>45437.0</v>
      </c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16"/>
      <c r="B559" s="16"/>
      <c r="C559" s="16"/>
      <c r="D559" s="185">
        <v>45420.0</v>
      </c>
      <c r="E559" s="185">
        <v>45451.0</v>
      </c>
      <c r="F559" s="192">
        <v>14444.0</v>
      </c>
      <c r="G559" s="192">
        <v>14362.0</v>
      </c>
      <c r="H559" s="192">
        <v>82.0</v>
      </c>
      <c r="I559" s="192">
        <v>964.5</v>
      </c>
      <c r="J559" s="189">
        <v>541600.0</v>
      </c>
      <c r="K559" s="189">
        <v>31814.0</v>
      </c>
      <c r="L559" s="189">
        <v>668321.0</v>
      </c>
      <c r="M559" s="185">
        <v>45471.0</v>
      </c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16"/>
      <c r="B560" s="16"/>
      <c r="C560" s="16"/>
      <c r="D560" s="185">
        <v>45451.0</v>
      </c>
      <c r="E560" s="185">
        <v>45483.0</v>
      </c>
      <c r="F560" s="192">
        <v>24524.0</v>
      </c>
      <c r="G560" s="192">
        <v>14444.0</v>
      </c>
      <c r="H560" s="192">
        <v>80.0</v>
      </c>
      <c r="I560" s="192">
        <v>940.99</v>
      </c>
      <c r="J560" s="189">
        <v>541600.0</v>
      </c>
      <c r="K560" s="189">
        <v>31820.0</v>
      </c>
      <c r="L560" s="189">
        <v>663756.0</v>
      </c>
      <c r="M560" s="185">
        <v>45498.0</v>
      </c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16"/>
      <c r="B561" s="16"/>
      <c r="C561" s="16"/>
      <c r="D561" s="185">
        <v>45484.0</v>
      </c>
      <c r="E561" s="185">
        <v>45514.0</v>
      </c>
      <c r="F561" s="192">
        <v>14603.0</v>
      </c>
      <c r="G561" s="192">
        <v>14524.0</v>
      </c>
      <c r="H561" s="192">
        <v>79.0</v>
      </c>
      <c r="I561" s="192">
        <v>874.11</v>
      </c>
      <c r="J561" s="189">
        <v>541600.0</v>
      </c>
      <c r="K561" s="189">
        <v>31829.0</v>
      </c>
      <c r="L561" s="189">
        <v>656295.0</v>
      </c>
      <c r="M561" s="185">
        <v>45528.0</v>
      </c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16"/>
      <c r="B562" s="16"/>
      <c r="C562" s="16"/>
      <c r="D562" s="185">
        <v>45515.0</v>
      </c>
      <c r="E562" s="185">
        <v>45546.0</v>
      </c>
      <c r="F562" s="192">
        <v>14686.0</v>
      </c>
      <c r="G562" s="192">
        <v>14603.0</v>
      </c>
      <c r="H562" s="192">
        <v>83.0</v>
      </c>
      <c r="I562" s="192">
        <v>861.21</v>
      </c>
      <c r="J562" s="189">
        <v>541600.0</v>
      </c>
      <c r="K562" s="189">
        <v>39153.0</v>
      </c>
      <c r="L562" s="189">
        <v>666530.0</v>
      </c>
      <c r="M562" s="185">
        <v>45562.0</v>
      </c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16"/>
      <c r="B563" s="16"/>
      <c r="C563" s="16"/>
      <c r="D563" s="185">
        <v>45547.0</v>
      </c>
      <c r="E563" s="185">
        <v>45574.0</v>
      </c>
      <c r="F563" s="192">
        <v>14753.0</v>
      </c>
      <c r="G563" s="192">
        <v>14686.0</v>
      </c>
      <c r="H563" s="192">
        <v>67.0</v>
      </c>
      <c r="I563" s="192">
        <v>879.4</v>
      </c>
      <c r="J563" s="189">
        <v>541600.0</v>
      </c>
      <c r="K563" s="189">
        <v>39153.0</v>
      </c>
      <c r="L563" s="189">
        <v>651457.0</v>
      </c>
      <c r="M563" s="185">
        <v>45589.0</v>
      </c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16"/>
      <c r="B564" s="16"/>
      <c r="C564" s="16"/>
      <c r="D564" s="185">
        <v>45604.0</v>
      </c>
      <c r="E564" s="185">
        <v>45635.0</v>
      </c>
      <c r="F564" s="192">
        <v>14901.0</v>
      </c>
      <c r="G564" s="192">
        <v>14825.0</v>
      </c>
      <c r="H564" s="192">
        <v>76.0</v>
      </c>
      <c r="I564" s="192">
        <v>969.09</v>
      </c>
      <c r="J564" s="189">
        <v>541600.0</v>
      </c>
      <c r="K564" s="189">
        <v>38990.0</v>
      </c>
      <c r="L564" s="189">
        <v>665149.0</v>
      </c>
      <c r="M564" s="185">
        <v>45652.0</v>
      </c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12"/>
      <c r="B565" s="12"/>
      <c r="C565" s="12"/>
      <c r="D565" s="185">
        <v>45636.0</v>
      </c>
      <c r="E565" s="185">
        <v>45665.0</v>
      </c>
      <c r="F565" s="192">
        <v>14978.0</v>
      </c>
      <c r="G565" s="192">
        <v>14901.0</v>
      </c>
      <c r="H565" s="192">
        <v>77.0</v>
      </c>
      <c r="I565" s="192">
        <v>977.92</v>
      </c>
      <c r="J565" s="189">
        <v>541600.0</v>
      </c>
      <c r="K565" s="189">
        <v>39039.0</v>
      </c>
      <c r="L565" s="189">
        <v>670998.0</v>
      </c>
      <c r="M565" s="185" t="s">
        <v>76</v>
      </c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19"/>
      <c r="B566" s="29"/>
      <c r="C566" s="29"/>
      <c r="D566" s="34"/>
      <c r="E566" s="34"/>
      <c r="F566" s="35"/>
      <c r="G566" s="35"/>
      <c r="H566" s="35"/>
      <c r="I566" s="35"/>
      <c r="J566" s="36"/>
      <c r="K566" s="24"/>
      <c r="L566" s="24"/>
      <c r="M566" s="2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45.0" customHeight="1">
      <c r="A567" s="193" t="s">
        <v>77</v>
      </c>
      <c r="B567" s="193">
        <v>19297.0</v>
      </c>
      <c r="C567" s="194" t="s">
        <v>78</v>
      </c>
      <c r="D567" s="195" t="s">
        <v>22</v>
      </c>
      <c r="E567" s="195" t="s">
        <v>23</v>
      </c>
      <c r="F567" s="196" t="s">
        <v>29</v>
      </c>
      <c r="G567" s="196" t="s">
        <v>79</v>
      </c>
      <c r="H567" s="196" t="s">
        <v>75</v>
      </c>
      <c r="I567" s="197" t="s">
        <v>7</v>
      </c>
      <c r="J567" s="198" t="s">
        <v>70</v>
      </c>
      <c r="K567" s="199" t="s">
        <v>9</v>
      </c>
      <c r="L567" s="199" t="s">
        <v>10</v>
      </c>
      <c r="M567" s="195" t="s">
        <v>26</v>
      </c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4.25" customHeight="1">
      <c r="A568" s="16"/>
      <c r="B568" s="16"/>
      <c r="C568" s="16"/>
      <c r="D568" s="200">
        <v>45268.0</v>
      </c>
      <c r="E568" s="200">
        <v>45297.0</v>
      </c>
      <c r="F568" s="201">
        <v>38736.0</v>
      </c>
      <c r="G568" s="201">
        <v>38687.0</v>
      </c>
      <c r="H568" s="201">
        <v>49.0</v>
      </c>
      <c r="I568" s="201">
        <v>939.18</v>
      </c>
      <c r="J568" s="202">
        <v>696000.0</v>
      </c>
      <c r="K568" s="203">
        <v>31418.0</v>
      </c>
      <c r="L568" s="203">
        <v>764361.0</v>
      </c>
      <c r="M568" s="200">
        <v>45318.0</v>
      </c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16"/>
      <c r="B569" s="16"/>
      <c r="C569" s="16"/>
      <c r="D569" s="200">
        <v>45298.0</v>
      </c>
      <c r="E569" s="200">
        <v>45329.0</v>
      </c>
      <c r="F569" s="201">
        <v>38789.0</v>
      </c>
      <c r="G569" s="201">
        <v>38736.0</v>
      </c>
      <c r="H569" s="201">
        <v>53.0</v>
      </c>
      <c r="I569" s="201">
        <v>968.85</v>
      </c>
      <c r="J569" s="202">
        <v>696000.0</v>
      </c>
      <c r="K569" s="203">
        <v>31418.0</v>
      </c>
      <c r="L569" s="203">
        <v>789037.0</v>
      </c>
      <c r="M569" s="200">
        <v>45349.0</v>
      </c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16"/>
      <c r="B570" s="16"/>
      <c r="C570" s="16"/>
      <c r="D570" s="200">
        <v>45330.0</v>
      </c>
      <c r="E570" s="200">
        <v>45357.0</v>
      </c>
      <c r="F570" s="201">
        <v>38836.0</v>
      </c>
      <c r="G570" s="201">
        <v>38789.0</v>
      </c>
      <c r="H570" s="201">
        <v>47.0</v>
      </c>
      <c r="I570" s="201">
        <v>941.79</v>
      </c>
      <c r="J570" s="202">
        <v>780000.0</v>
      </c>
      <c r="K570" s="203">
        <v>31296.0</v>
      </c>
      <c r="L570" s="203">
        <v>864413.0</v>
      </c>
      <c r="M570" s="200">
        <v>45377.0</v>
      </c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16"/>
      <c r="B571" s="16"/>
      <c r="C571" s="16"/>
      <c r="D571" s="204">
        <v>45358.0</v>
      </c>
      <c r="E571" s="204">
        <v>45388.0</v>
      </c>
      <c r="F571" s="205">
        <v>38886.0</v>
      </c>
      <c r="G571" s="205">
        <v>38836.0</v>
      </c>
      <c r="H571" s="205">
        <v>50.0</v>
      </c>
      <c r="I571" s="201">
        <v>982.77</v>
      </c>
      <c r="J571" s="202">
        <v>780000.0</v>
      </c>
      <c r="K571" s="203">
        <v>31343.0</v>
      </c>
      <c r="L571" s="203">
        <v>870310.0</v>
      </c>
      <c r="M571" s="200">
        <v>45409.0</v>
      </c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16"/>
      <c r="B572" s="16"/>
      <c r="C572" s="16"/>
      <c r="D572" s="204">
        <v>45389.0</v>
      </c>
      <c r="E572" s="204">
        <v>45419.0</v>
      </c>
      <c r="F572" s="205">
        <v>38937.0</v>
      </c>
      <c r="G572" s="205">
        <v>38886.0</v>
      </c>
      <c r="H572" s="205">
        <v>51.0</v>
      </c>
      <c r="I572" s="201">
        <v>992.75</v>
      </c>
      <c r="J572" s="202">
        <v>780000.0</v>
      </c>
      <c r="K572" s="203">
        <v>32193.0</v>
      </c>
      <c r="L572" s="203">
        <v>872949.0</v>
      </c>
      <c r="M572" s="200">
        <v>45440.0</v>
      </c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16"/>
      <c r="B573" s="16"/>
      <c r="C573" s="16"/>
      <c r="D573" s="204">
        <v>45420.0</v>
      </c>
      <c r="E573" s="204">
        <v>45451.0</v>
      </c>
      <c r="F573" s="205">
        <v>38991.0</v>
      </c>
      <c r="G573" s="205">
        <v>38937.0</v>
      </c>
      <c r="H573" s="205">
        <v>54.0</v>
      </c>
      <c r="I573" s="201">
        <v>1022.8</v>
      </c>
      <c r="J573" s="202">
        <v>780000.0</v>
      </c>
      <c r="K573" s="203">
        <v>32193.0</v>
      </c>
      <c r="L573" s="203">
        <v>878471.0</v>
      </c>
      <c r="M573" s="200">
        <v>45471.0</v>
      </c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16"/>
      <c r="B574" s="16"/>
      <c r="C574" s="16"/>
      <c r="D574" s="204">
        <v>45452.0</v>
      </c>
      <c r="E574" s="204">
        <v>45483.0</v>
      </c>
      <c r="F574" s="205">
        <v>39042.0</v>
      </c>
      <c r="G574" s="205">
        <v>38991.0</v>
      </c>
      <c r="H574" s="205">
        <v>51.0</v>
      </c>
      <c r="I574" s="201">
        <v>998.64</v>
      </c>
      <c r="J574" s="202">
        <v>780000.0</v>
      </c>
      <c r="K574" s="203">
        <v>32193.0</v>
      </c>
      <c r="L574" s="203">
        <v>873310.0</v>
      </c>
      <c r="M574" s="200">
        <v>45500.0</v>
      </c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16"/>
      <c r="B575" s="16"/>
      <c r="C575" s="16"/>
      <c r="D575" s="204">
        <v>45484.0</v>
      </c>
      <c r="E575" s="204">
        <v>45514.0</v>
      </c>
      <c r="F575" s="205">
        <v>39091.0</v>
      </c>
      <c r="G575" s="205">
        <v>39042.0</v>
      </c>
      <c r="H575" s="205">
        <v>49.0</v>
      </c>
      <c r="I575" s="201">
        <v>931.81</v>
      </c>
      <c r="J575" s="202">
        <v>780000.0</v>
      </c>
      <c r="K575" s="203">
        <v>32193.0</v>
      </c>
      <c r="L575" s="203">
        <v>866984.0</v>
      </c>
      <c r="M575" s="200">
        <v>45532.0</v>
      </c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16"/>
      <c r="B576" s="16"/>
      <c r="C576" s="16"/>
      <c r="D576" s="204">
        <v>45515.0</v>
      </c>
      <c r="E576" s="204">
        <v>45546.0</v>
      </c>
      <c r="F576" s="205">
        <v>39139.0</v>
      </c>
      <c r="G576" s="205">
        <v>39091.0</v>
      </c>
      <c r="H576" s="205">
        <v>48.0</v>
      </c>
      <c r="I576" s="201">
        <v>915.13</v>
      </c>
      <c r="J576" s="202">
        <v>780000.0</v>
      </c>
      <c r="K576" s="203">
        <v>40750.0</v>
      </c>
      <c r="L576" s="203">
        <v>873462.0</v>
      </c>
      <c r="M576" s="200">
        <v>45559.0</v>
      </c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16"/>
      <c r="B577" s="16"/>
      <c r="C577" s="16"/>
      <c r="D577" s="204">
        <v>45547.0</v>
      </c>
      <c r="E577" s="204">
        <v>45574.0</v>
      </c>
      <c r="F577" s="205">
        <v>39184.0</v>
      </c>
      <c r="G577" s="205">
        <v>39139.0</v>
      </c>
      <c r="H577" s="205">
        <v>45.0</v>
      </c>
      <c r="I577" s="201">
        <v>928.27</v>
      </c>
      <c r="J577" s="202">
        <v>780000.0</v>
      </c>
      <c r="K577" s="203">
        <v>40750.0</v>
      </c>
      <c r="L577" s="203">
        <v>870917.0</v>
      </c>
      <c r="M577" s="200">
        <v>45591.0</v>
      </c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16"/>
      <c r="B578" s="16"/>
      <c r="C578" s="16"/>
      <c r="D578" s="204">
        <v>45604.0</v>
      </c>
      <c r="E578" s="204">
        <v>45635.0</v>
      </c>
      <c r="F578" s="205">
        <v>39274.0</v>
      </c>
      <c r="G578" s="205">
        <v>39227.0</v>
      </c>
      <c r="H578" s="205">
        <v>47.0</v>
      </c>
      <c r="I578" s="201">
        <v>999.33</v>
      </c>
      <c r="J578" s="202">
        <v>780000.0</v>
      </c>
      <c r="K578" s="203">
        <v>40750.0</v>
      </c>
      <c r="L578" s="203">
        <v>874276.0</v>
      </c>
      <c r="M578" s="200">
        <v>45654.0</v>
      </c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16"/>
      <c r="B579" s="16"/>
      <c r="C579" s="16"/>
      <c r="D579" s="200">
        <v>45636.0</v>
      </c>
      <c r="E579" s="200">
        <v>45665.0</v>
      </c>
      <c r="F579" s="201">
        <v>39320.0</v>
      </c>
      <c r="G579" s="201">
        <v>39274.0</v>
      </c>
      <c r="H579" s="201">
        <v>46.0</v>
      </c>
      <c r="I579" s="201">
        <v>1008.75</v>
      </c>
      <c r="J579" s="202">
        <v>780000.0</v>
      </c>
      <c r="K579" s="203">
        <v>40750.0</v>
      </c>
      <c r="L579" s="203">
        <v>876434.0</v>
      </c>
      <c r="M579" s="200">
        <v>45685.0</v>
      </c>
      <c r="N579" s="18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16"/>
      <c r="B580" s="16"/>
      <c r="C580" s="16"/>
      <c r="D580" s="204"/>
      <c r="E580" s="204"/>
      <c r="F580" s="205"/>
      <c r="G580" s="205"/>
      <c r="H580" s="205"/>
      <c r="I580" s="201"/>
      <c r="J580" s="202"/>
      <c r="K580" s="203"/>
      <c r="L580" s="203"/>
      <c r="M580" s="200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16"/>
      <c r="B581" s="16"/>
      <c r="C581" s="16"/>
      <c r="D581" s="204"/>
      <c r="E581" s="204"/>
      <c r="F581" s="205"/>
      <c r="G581" s="205"/>
      <c r="H581" s="205"/>
      <c r="I581" s="201"/>
      <c r="J581" s="202"/>
      <c r="K581" s="203"/>
      <c r="L581" s="203"/>
      <c r="M581" s="200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16"/>
      <c r="B582" s="16"/>
      <c r="C582" s="16"/>
      <c r="D582" s="204"/>
      <c r="E582" s="204"/>
      <c r="F582" s="205"/>
      <c r="G582" s="205"/>
      <c r="H582" s="205"/>
      <c r="I582" s="201"/>
      <c r="J582" s="202"/>
      <c r="K582" s="203"/>
      <c r="L582" s="203"/>
      <c r="M582" s="200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16"/>
      <c r="B583" s="16"/>
      <c r="C583" s="16"/>
      <c r="D583" s="204"/>
      <c r="E583" s="204"/>
      <c r="F583" s="205"/>
      <c r="G583" s="205"/>
      <c r="H583" s="205"/>
      <c r="I583" s="201"/>
      <c r="J583" s="202"/>
      <c r="K583" s="203"/>
      <c r="L583" s="203"/>
      <c r="M583" s="200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16"/>
      <c r="B584" s="16"/>
      <c r="C584" s="16"/>
      <c r="D584" s="204"/>
      <c r="E584" s="204"/>
      <c r="F584" s="205"/>
      <c r="G584" s="205"/>
      <c r="H584" s="205"/>
      <c r="I584" s="201"/>
      <c r="J584" s="202"/>
      <c r="K584" s="203"/>
      <c r="L584" s="203"/>
      <c r="M584" s="200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16"/>
      <c r="B585" s="16"/>
      <c r="C585" s="16"/>
      <c r="D585" s="204"/>
      <c r="E585" s="204"/>
      <c r="F585" s="205"/>
      <c r="G585" s="205"/>
      <c r="H585" s="205"/>
      <c r="I585" s="201"/>
      <c r="J585" s="202"/>
      <c r="K585" s="203"/>
      <c r="L585" s="203"/>
      <c r="M585" s="200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16"/>
      <c r="B586" s="16"/>
      <c r="C586" s="16"/>
      <c r="D586" s="204"/>
      <c r="E586" s="204"/>
      <c r="F586" s="205"/>
      <c r="G586" s="205"/>
      <c r="H586" s="205"/>
      <c r="I586" s="201"/>
      <c r="J586" s="202"/>
      <c r="K586" s="203"/>
      <c r="L586" s="203"/>
      <c r="M586" s="200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16"/>
      <c r="B587" s="16"/>
      <c r="C587" s="16"/>
      <c r="D587" s="204"/>
      <c r="E587" s="204"/>
      <c r="F587" s="205"/>
      <c r="G587" s="205"/>
      <c r="H587" s="205"/>
      <c r="I587" s="201"/>
      <c r="J587" s="202"/>
      <c r="K587" s="203"/>
      <c r="L587" s="203"/>
      <c r="M587" s="200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16"/>
      <c r="B588" s="16"/>
      <c r="C588" s="16"/>
      <c r="D588" s="204"/>
      <c r="E588" s="204"/>
      <c r="F588" s="205"/>
      <c r="G588" s="205"/>
      <c r="H588" s="205"/>
      <c r="I588" s="201"/>
      <c r="J588" s="202"/>
      <c r="K588" s="203"/>
      <c r="L588" s="203"/>
      <c r="M588" s="200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16"/>
      <c r="B589" s="16"/>
      <c r="C589" s="16"/>
      <c r="D589" s="204"/>
      <c r="E589" s="204"/>
      <c r="F589" s="205"/>
      <c r="G589" s="205"/>
      <c r="H589" s="205"/>
      <c r="I589" s="201"/>
      <c r="J589" s="202"/>
      <c r="K589" s="203"/>
      <c r="L589" s="203"/>
      <c r="M589" s="200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16"/>
      <c r="B590" s="16"/>
      <c r="C590" s="16"/>
      <c r="D590" s="204"/>
      <c r="E590" s="204"/>
      <c r="F590" s="205"/>
      <c r="G590" s="205"/>
      <c r="H590" s="205"/>
      <c r="I590" s="201"/>
      <c r="J590" s="202"/>
      <c r="K590" s="203"/>
      <c r="L590" s="203"/>
      <c r="M590" s="200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16"/>
      <c r="B591" s="16"/>
      <c r="C591" s="16"/>
      <c r="D591" s="204"/>
      <c r="E591" s="204"/>
      <c r="F591" s="205"/>
      <c r="G591" s="205"/>
      <c r="H591" s="205"/>
      <c r="I591" s="201"/>
      <c r="J591" s="202"/>
      <c r="K591" s="203"/>
      <c r="L591" s="203"/>
      <c r="M591" s="200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12"/>
      <c r="B592" s="12"/>
      <c r="C592" s="12"/>
      <c r="D592" s="204"/>
      <c r="E592" s="204"/>
      <c r="F592" s="205"/>
      <c r="G592" s="205"/>
      <c r="H592" s="205"/>
      <c r="I592" s="201"/>
      <c r="J592" s="202"/>
      <c r="K592" s="203"/>
      <c r="L592" s="203"/>
      <c r="M592" s="200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173"/>
      <c r="B593" s="174"/>
      <c r="C593" s="174"/>
      <c r="D593" s="175"/>
      <c r="E593" s="175"/>
      <c r="F593" s="176"/>
      <c r="G593" s="176"/>
      <c r="H593" s="176"/>
      <c r="I593" s="176"/>
      <c r="J593" s="177"/>
      <c r="K593" s="24"/>
      <c r="L593" s="24"/>
      <c r="M593" s="2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42.75" customHeight="1">
      <c r="A594" s="193" t="s">
        <v>77</v>
      </c>
      <c r="B594" s="193">
        <v>19699.0</v>
      </c>
      <c r="C594" s="194" t="s">
        <v>80</v>
      </c>
      <c r="D594" s="195" t="s">
        <v>22</v>
      </c>
      <c r="E594" s="195" t="s">
        <v>23</v>
      </c>
      <c r="F594" s="196" t="s">
        <v>4</v>
      </c>
      <c r="G594" s="196" t="s">
        <v>5</v>
      </c>
      <c r="H594" s="196" t="s">
        <v>75</v>
      </c>
      <c r="I594" s="196" t="s">
        <v>7</v>
      </c>
      <c r="J594" s="198" t="s">
        <v>70</v>
      </c>
      <c r="K594" s="199" t="s">
        <v>9</v>
      </c>
      <c r="L594" s="199" t="s">
        <v>10</v>
      </c>
      <c r="M594" s="195" t="s">
        <v>11</v>
      </c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16"/>
      <c r="B595" s="16"/>
      <c r="C595" s="16"/>
      <c r="D595" s="200">
        <v>45268.0</v>
      </c>
      <c r="E595" s="200">
        <v>45297.0</v>
      </c>
      <c r="F595" s="201">
        <v>250508.0</v>
      </c>
      <c r="G595" s="201">
        <v>249400.0</v>
      </c>
      <c r="H595" s="201">
        <v>1108.0</v>
      </c>
      <c r="I595" s="201">
        <v>867.74</v>
      </c>
      <c r="J595" s="202">
        <v>31333.0</v>
      </c>
      <c r="K595" s="203">
        <v>31418.0</v>
      </c>
      <c r="L595" s="203">
        <v>1034016.0</v>
      </c>
      <c r="M595" s="200">
        <v>45318.0</v>
      </c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16"/>
      <c r="B596" s="16"/>
      <c r="C596" s="16"/>
      <c r="D596" s="200">
        <v>45298.0</v>
      </c>
      <c r="E596" s="200">
        <v>45329.0</v>
      </c>
      <c r="F596" s="201">
        <v>251655.0</v>
      </c>
      <c r="G596" s="201">
        <v>250508.0</v>
      </c>
      <c r="H596" s="201">
        <v>1147.0</v>
      </c>
      <c r="I596" s="201">
        <v>911.34</v>
      </c>
      <c r="J596" s="202">
        <v>31333.0</v>
      </c>
      <c r="K596" s="203">
        <v>31418.0</v>
      </c>
      <c r="L596" s="203">
        <v>1108067.0</v>
      </c>
      <c r="M596" s="200">
        <v>45349.0</v>
      </c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16"/>
      <c r="B597" s="16"/>
      <c r="C597" s="16"/>
      <c r="D597" s="200">
        <v>45330.0</v>
      </c>
      <c r="E597" s="200">
        <v>45357.0</v>
      </c>
      <c r="F597" s="201">
        <v>252687.0</v>
      </c>
      <c r="G597" s="201">
        <v>251655.0</v>
      </c>
      <c r="H597" s="201">
        <v>1032.0</v>
      </c>
      <c r="I597" s="201">
        <v>884.23</v>
      </c>
      <c r="J597" s="202">
        <v>57625.0</v>
      </c>
      <c r="K597" s="203">
        <v>31296.0</v>
      </c>
      <c r="L597" s="203">
        <v>1183962.0</v>
      </c>
      <c r="M597" s="200">
        <v>45377.0</v>
      </c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16"/>
      <c r="B598" s="16"/>
      <c r="C598" s="16"/>
      <c r="D598" s="200">
        <v>45358.0</v>
      </c>
      <c r="E598" s="200">
        <v>45388.0</v>
      </c>
      <c r="F598" s="201">
        <v>253821.0</v>
      </c>
      <c r="G598" s="201">
        <v>252687.0</v>
      </c>
      <c r="H598" s="201">
        <v>1134.0</v>
      </c>
      <c r="I598" s="201">
        <v>924.99</v>
      </c>
      <c r="J598" s="202">
        <v>780000.0</v>
      </c>
      <c r="K598" s="203">
        <v>31343.0</v>
      </c>
      <c r="L598" s="203">
        <v>2070073.0</v>
      </c>
      <c r="M598" s="200">
        <v>45409.0</v>
      </c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16"/>
      <c r="B599" s="16"/>
      <c r="C599" s="16"/>
      <c r="D599" s="200">
        <v>45389.0</v>
      </c>
      <c r="E599" s="200">
        <v>45419.0</v>
      </c>
      <c r="F599" s="201">
        <v>254946.0</v>
      </c>
      <c r="G599" s="201">
        <v>253821.0</v>
      </c>
      <c r="H599" s="201">
        <v>1125.0</v>
      </c>
      <c r="I599" s="201">
        <v>934.0</v>
      </c>
      <c r="J599" s="202">
        <v>32340.0</v>
      </c>
      <c r="K599" s="203">
        <v>32193.0</v>
      </c>
      <c r="L599" s="203">
        <v>1325440.0</v>
      </c>
      <c r="M599" s="200">
        <v>45440.0</v>
      </c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16"/>
      <c r="B600" s="16"/>
      <c r="C600" s="16"/>
      <c r="D600" s="200">
        <v>45420.0</v>
      </c>
      <c r="E600" s="200">
        <v>45451.0</v>
      </c>
      <c r="F600" s="201">
        <v>256056.0</v>
      </c>
      <c r="G600" s="201">
        <v>254946.0</v>
      </c>
      <c r="H600" s="201">
        <v>1110.0</v>
      </c>
      <c r="I600" s="201">
        <v>964.5</v>
      </c>
      <c r="J600" s="202">
        <v>780000.0</v>
      </c>
      <c r="K600" s="203">
        <v>32193.0</v>
      </c>
      <c r="L600" s="203">
        <v>2096909.0</v>
      </c>
      <c r="M600" s="200">
        <v>45468.0</v>
      </c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16"/>
      <c r="B601" s="16"/>
      <c r="C601" s="16"/>
      <c r="D601" s="200">
        <v>45452.0</v>
      </c>
      <c r="E601" s="200">
        <v>45483.0</v>
      </c>
      <c r="F601" s="201">
        <v>257123.0</v>
      </c>
      <c r="G601" s="201">
        <v>256056.0</v>
      </c>
      <c r="H601" s="201">
        <v>1067.0</v>
      </c>
      <c r="I601" s="201">
        <v>940.99</v>
      </c>
      <c r="J601" s="202">
        <v>32670.0</v>
      </c>
      <c r="K601" s="203">
        <v>32193.0</v>
      </c>
      <c r="L601" s="203">
        <v>1269716.0</v>
      </c>
      <c r="M601" s="200">
        <v>45500.0</v>
      </c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16"/>
      <c r="B602" s="16"/>
      <c r="C602" s="16"/>
      <c r="D602" s="200">
        <v>45484.0</v>
      </c>
      <c r="E602" s="200">
        <v>45514.0</v>
      </c>
      <c r="F602" s="201">
        <v>258179.0</v>
      </c>
      <c r="G602" s="201">
        <v>257123.0</v>
      </c>
      <c r="H602" s="201">
        <v>1056.0</v>
      </c>
      <c r="I602" s="201">
        <v>874.11</v>
      </c>
      <c r="J602" s="202">
        <v>32770.0</v>
      </c>
      <c r="K602" s="203">
        <v>32193.0</v>
      </c>
      <c r="L602" s="203">
        <v>1172637.0</v>
      </c>
      <c r="M602" s="200">
        <v>45531.0</v>
      </c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16"/>
      <c r="B603" s="16"/>
      <c r="C603" s="16"/>
      <c r="D603" s="200">
        <v>45515.0</v>
      </c>
      <c r="E603" s="200">
        <v>45546.0</v>
      </c>
      <c r="F603" s="201">
        <v>259266.0</v>
      </c>
      <c r="G603" s="201">
        <v>258179.0</v>
      </c>
      <c r="H603" s="201">
        <v>1087.0</v>
      </c>
      <c r="I603" s="201">
        <v>861.21</v>
      </c>
      <c r="J603" s="202">
        <v>32800.0</v>
      </c>
      <c r="K603" s="203">
        <v>40750.0</v>
      </c>
      <c r="L603" s="203">
        <v>1196922.0</v>
      </c>
      <c r="M603" s="200">
        <v>45559.0</v>
      </c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16"/>
      <c r="B604" s="16"/>
      <c r="C604" s="16"/>
      <c r="D604" s="200">
        <v>45547.0</v>
      </c>
      <c r="E604" s="200">
        <v>45574.0</v>
      </c>
      <c r="F604" s="201">
        <v>260279.0</v>
      </c>
      <c r="G604" s="201">
        <v>259266.0</v>
      </c>
      <c r="H604" s="201">
        <v>1013.0</v>
      </c>
      <c r="I604" s="201">
        <v>879.4</v>
      </c>
      <c r="J604" s="202">
        <v>32840.0</v>
      </c>
      <c r="K604" s="203">
        <v>40750.0</v>
      </c>
      <c r="L604" s="203">
        <v>1143468.0</v>
      </c>
      <c r="M604" s="200">
        <v>45591.0</v>
      </c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16"/>
      <c r="B605" s="16"/>
      <c r="C605" s="16"/>
      <c r="D605" s="200">
        <v>45604.0</v>
      </c>
      <c r="E605" s="200">
        <v>45635.0</v>
      </c>
      <c r="F605" s="201">
        <v>262419.0</v>
      </c>
      <c r="G605" s="201">
        <v>261286.0</v>
      </c>
      <c r="H605" s="201">
        <v>1133.0</v>
      </c>
      <c r="I605" s="201">
        <v>969.09</v>
      </c>
      <c r="J605" s="202">
        <v>32870.0</v>
      </c>
      <c r="K605" s="203">
        <v>40750.0</v>
      </c>
      <c r="L605" s="203">
        <v>1391208.0</v>
      </c>
      <c r="M605" s="200">
        <v>45654.0</v>
      </c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16"/>
      <c r="B606" s="16"/>
      <c r="C606" s="16"/>
      <c r="D606" s="200">
        <v>45636.0</v>
      </c>
      <c r="E606" s="200">
        <v>45665.0</v>
      </c>
      <c r="F606" s="201">
        <v>263496.0</v>
      </c>
      <c r="G606" s="201">
        <v>262419.0</v>
      </c>
      <c r="H606" s="201">
        <v>1077.0</v>
      </c>
      <c r="I606" s="201">
        <v>977.92</v>
      </c>
      <c r="J606" s="202">
        <v>32960.0</v>
      </c>
      <c r="K606" s="203">
        <v>40750.0</v>
      </c>
      <c r="L606" s="203">
        <v>1337585.0</v>
      </c>
      <c r="M606" s="200">
        <v>45685.0</v>
      </c>
      <c r="N606" s="18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16"/>
      <c r="B607" s="16"/>
      <c r="C607" s="16"/>
      <c r="D607" s="200"/>
      <c r="E607" s="200"/>
      <c r="F607" s="201"/>
      <c r="G607" s="201"/>
      <c r="H607" s="201"/>
      <c r="I607" s="201"/>
      <c r="J607" s="202"/>
      <c r="K607" s="203"/>
      <c r="L607" s="203"/>
      <c r="M607" s="200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16"/>
      <c r="B608" s="16"/>
      <c r="C608" s="16"/>
      <c r="D608" s="200"/>
      <c r="E608" s="200"/>
      <c r="F608" s="201"/>
      <c r="G608" s="201"/>
      <c r="H608" s="201"/>
      <c r="I608" s="201"/>
      <c r="J608" s="202"/>
      <c r="K608" s="203"/>
      <c r="L608" s="203"/>
      <c r="M608" s="200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16"/>
      <c r="B609" s="16"/>
      <c r="C609" s="16"/>
      <c r="D609" s="200"/>
      <c r="E609" s="200"/>
      <c r="F609" s="201"/>
      <c r="G609" s="201"/>
      <c r="H609" s="201"/>
      <c r="I609" s="201"/>
      <c r="J609" s="202"/>
      <c r="K609" s="203"/>
      <c r="L609" s="203"/>
      <c r="M609" s="200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16"/>
      <c r="B610" s="16"/>
      <c r="C610" s="16"/>
      <c r="D610" s="200"/>
      <c r="E610" s="200"/>
      <c r="F610" s="201"/>
      <c r="G610" s="201"/>
      <c r="H610" s="201"/>
      <c r="I610" s="201"/>
      <c r="J610" s="202"/>
      <c r="K610" s="203"/>
      <c r="L610" s="203"/>
      <c r="M610" s="200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16"/>
      <c r="B611" s="16"/>
      <c r="C611" s="16"/>
      <c r="D611" s="200"/>
      <c r="E611" s="200"/>
      <c r="F611" s="201"/>
      <c r="G611" s="201"/>
      <c r="H611" s="201"/>
      <c r="I611" s="201"/>
      <c r="J611" s="202"/>
      <c r="K611" s="203"/>
      <c r="L611" s="203"/>
      <c r="M611" s="200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16"/>
      <c r="B612" s="16"/>
      <c r="C612" s="16"/>
      <c r="D612" s="200"/>
      <c r="E612" s="200"/>
      <c r="F612" s="201"/>
      <c r="G612" s="201"/>
      <c r="H612" s="201"/>
      <c r="I612" s="201"/>
      <c r="J612" s="202"/>
      <c r="K612" s="203"/>
      <c r="L612" s="203"/>
      <c r="M612" s="200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16"/>
      <c r="B613" s="16"/>
      <c r="C613" s="16"/>
      <c r="D613" s="200"/>
      <c r="E613" s="200"/>
      <c r="F613" s="201"/>
      <c r="G613" s="201"/>
      <c r="H613" s="201"/>
      <c r="I613" s="201"/>
      <c r="J613" s="202"/>
      <c r="K613" s="203"/>
      <c r="L613" s="203"/>
      <c r="M613" s="200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16"/>
      <c r="B614" s="16"/>
      <c r="C614" s="16"/>
      <c r="D614" s="200"/>
      <c r="E614" s="200"/>
      <c r="F614" s="201"/>
      <c r="G614" s="201"/>
      <c r="H614" s="201"/>
      <c r="I614" s="201"/>
      <c r="J614" s="202"/>
      <c r="K614" s="203"/>
      <c r="L614" s="203"/>
      <c r="M614" s="200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16"/>
      <c r="B615" s="16"/>
      <c r="C615" s="16"/>
      <c r="D615" s="200"/>
      <c r="E615" s="200"/>
      <c r="F615" s="201"/>
      <c r="G615" s="201"/>
      <c r="H615" s="201"/>
      <c r="I615" s="201"/>
      <c r="J615" s="202"/>
      <c r="K615" s="203"/>
      <c r="L615" s="203"/>
      <c r="M615" s="200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16"/>
      <c r="B616" s="16"/>
      <c r="C616" s="16"/>
      <c r="D616" s="200"/>
      <c r="E616" s="200"/>
      <c r="F616" s="201"/>
      <c r="G616" s="201"/>
      <c r="H616" s="201"/>
      <c r="I616" s="201"/>
      <c r="J616" s="202"/>
      <c r="K616" s="203"/>
      <c r="L616" s="203"/>
      <c r="M616" s="200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16"/>
      <c r="B617" s="16"/>
      <c r="C617" s="16"/>
      <c r="D617" s="200"/>
      <c r="E617" s="200"/>
      <c r="F617" s="200"/>
      <c r="G617" s="200"/>
      <c r="H617" s="200"/>
      <c r="I617" s="200"/>
      <c r="J617" s="200"/>
      <c r="K617" s="200"/>
      <c r="L617" s="200"/>
      <c r="M617" s="200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12"/>
      <c r="B618" s="12"/>
      <c r="C618" s="12"/>
      <c r="D618" s="200"/>
      <c r="E618" s="200"/>
      <c r="F618" s="200"/>
      <c r="G618" s="200"/>
      <c r="H618" s="200"/>
      <c r="I618" s="200"/>
      <c r="J618" s="200"/>
      <c r="K618" s="200"/>
      <c r="L618" s="200"/>
      <c r="M618" s="200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19"/>
      <c r="B619" s="29"/>
      <c r="C619" s="29"/>
      <c r="D619" s="34"/>
      <c r="E619" s="34"/>
      <c r="F619" s="35"/>
      <c r="G619" s="35"/>
      <c r="H619" s="35"/>
      <c r="I619" s="35"/>
      <c r="J619" s="36"/>
      <c r="K619" s="24"/>
      <c r="L619" s="24"/>
      <c r="M619" s="2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30.0" customHeight="1">
      <c r="A620" s="206" t="s">
        <v>81</v>
      </c>
      <c r="B620" s="207" t="s">
        <v>82</v>
      </c>
      <c r="C620" s="207" t="s">
        <v>83</v>
      </c>
      <c r="D620" s="208" t="s">
        <v>22</v>
      </c>
      <c r="E620" s="208" t="s">
        <v>23</v>
      </c>
      <c r="F620" s="207" t="s">
        <v>4</v>
      </c>
      <c r="G620" s="207" t="s">
        <v>5</v>
      </c>
      <c r="H620" s="207" t="s">
        <v>6</v>
      </c>
      <c r="I620" s="207" t="s">
        <v>7</v>
      </c>
      <c r="J620" s="209" t="s">
        <v>8</v>
      </c>
      <c r="K620" s="209" t="s">
        <v>9</v>
      </c>
      <c r="L620" s="209" t="s">
        <v>10</v>
      </c>
      <c r="M620" s="208" t="s">
        <v>11</v>
      </c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0" customHeight="1">
      <c r="A621" s="16"/>
      <c r="B621" s="16"/>
      <c r="C621" s="16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16"/>
      <c r="B622" s="16"/>
      <c r="C622" s="16"/>
      <c r="D622" s="210">
        <v>45268.0</v>
      </c>
      <c r="E622" s="210">
        <v>45297.0</v>
      </c>
      <c r="F622" s="211">
        <v>86.0</v>
      </c>
      <c r="G622" s="211">
        <v>69.0</v>
      </c>
      <c r="H622" s="211">
        <v>17.0</v>
      </c>
      <c r="I622" s="211">
        <v>939.18</v>
      </c>
      <c r="J622" s="212">
        <v>18450.0</v>
      </c>
      <c r="K622" s="213">
        <v>0.0</v>
      </c>
      <c r="L622" s="213">
        <v>34878.0</v>
      </c>
      <c r="M622" s="210">
        <v>45318.0</v>
      </c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16"/>
      <c r="B623" s="16"/>
      <c r="C623" s="16"/>
      <c r="D623" s="210">
        <v>45298.0</v>
      </c>
      <c r="E623" s="210">
        <v>45329.0</v>
      </c>
      <c r="F623" s="211">
        <v>105.0</v>
      </c>
      <c r="G623" s="211">
        <v>86.0</v>
      </c>
      <c r="H623" s="211">
        <v>19.0</v>
      </c>
      <c r="I623" s="211">
        <v>968.0</v>
      </c>
      <c r="J623" s="212">
        <v>18450.0</v>
      </c>
      <c r="K623" s="213">
        <v>0.0</v>
      </c>
      <c r="L623" s="213">
        <v>40651.0</v>
      </c>
      <c r="M623" s="210">
        <v>45346.0</v>
      </c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16"/>
      <c r="B624" s="16"/>
      <c r="C624" s="16"/>
      <c r="D624" s="210">
        <v>45358.0</v>
      </c>
      <c r="E624" s="210">
        <v>45388.0</v>
      </c>
      <c r="F624" s="211">
        <v>140.0</v>
      </c>
      <c r="G624" s="211">
        <v>121.0</v>
      </c>
      <c r="H624" s="211">
        <v>13.0</v>
      </c>
      <c r="I624" s="211">
        <v>982.77</v>
      </c>
      <c r="J624" s="212">
        <v>37400.0</v>
      </c>
      <c r="K624" s="213">
        <v>0.0</v>
      </c>
      <c r="L624" s="213">
        <v>78403.0</v>
      </c>
      <c r="M624" s="210" t="s">
        <v>18</v>
      </c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16"/>
      <c r="B625" s="16"/>
      <c r="C625" s="16"/>
      <c r="D625" s="210">
        <v>45389.0</v>
      </c>
      <c r="E625" s="210">
        <v>45419.0</v>
      </c>
      <c r="F625" s="211">
        <v>157.0</v>
      </c>
      <c r="G625" s="211">
        <v>140.0</v>
      </c>
      <c r="H625" s="211">
        <v>17.0</v>
      </c>
      <c r="I625" s="211">
        <v>992.75</v>
      </c>
      <c r="J625" s="212">
        <v>19040.0</v>
      </c>
      <c r="K625" s="213">
        <v>0.0</v>
      </c>
      <c r="L625" s="213">
        <v>39292.0</v>
      </c>
      <c r="M625" s="210">
        <v>45437.0</v>
      </c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16"/>
      <c r="B626" s="16"/>
      <c r="C626" s="16"/>
      <c r="D626" s="210">
        <v>45452.0</v>
      </c>
      <c r="E626" s="210">
        <v>45483.0</v>
      </c>
      <c r="F626" s="211">
        <v>200.0</v>
      </c>
      <c r="G626" s="211">
        <v>181.0</v>
      </c>
      <c r="H626" s="211">
        <v>19.0</v>
      </c>
      <c r="I626" s="211">
        <v>908.64</v>
      </c>
      <c r="J626" s="212">
        <v>38380.0</v>
      </c>
      <c r="K626" s="213">
        <v>0.0</v>
      </c>
      <c r="L626" s="213">
        <v>91440.0</v>
      </c>
      <c r="M626" s="210" t="s">
        <v>18</v>
      </c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16"/>
      <c r="B627" s="16"/>
      <c r="C627" s="16"/>
      <c r="D627" s="210">
        <v>45484.0</v>
      </c>
      <c r="E627" s="210">
        <v>45515.0</v>
      </c>
      <c r="F627" s="211">
        <v>219.0</v>
      </c>
      <c r="G627" s="211">
        <v>200.0</v>
      </c>
      <c r="H627" s="211">
        <v>19.0</v>
      </c>
      <c r="I627" s="211">
        <v>931.81</v>
      </c>
      <c r="J627" s="212">
        <v>19290.0</v>
      </c>
      <c r="K627" s="213">
        <v>0.0</v>
      </c>
      <c r="L627" s="213">
        <v>40535.0</v>
      </c>
      <c r="M627" s="210">
        <v>45532.0</v>
      </c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16"/>
      <c r="B628" s="16"/>
      <c r="C628" s="16"/>
      <c r="D628" s="210">
        <v>45515.0</v>
      </c>
      <c r="E628" s="210">
        <v>45546.0</v>
      </c>
      <c r="F628" s="211">
        <v>237.0</v>
      </c>
      <c r="G628" s="211">
        <v>219.0</v>
      </c>
      <c r="H628" s="211">
        <v>18.0</v>
      </c>
      <c r="I628" s="211">
        <v>915.13</v>
      </c>
      <c r="J628" s="212">
        <v>19330.0</v>
      </c>
      <c r="K628" s="213">
        <v>0.0</v>
      </c>
      <c r="L628" s="213">
        <v>39194.0</v>
      </c>
      <c r="M628" s="210">
        <v>45560.0</v>
      </c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16"/>
      <c r="B629" s="16"/>
      <c r="C629" s="16"/>
      <c r="D629" s="210">
        <v>45547.0</v>
      </c>
      <c r="E629" s="210">
        <v>45574.0</v>
      </c>
      <c r="F629" s="211">
        <v>253.0</v>
      </c>
      <c r="G629" s="211">
        <v>237.0</v>
      </c>
      <c r="H629" s="211">
        <v>16.0</v>
      </c>
      <c r="I629" s="211">
        <v>928.27</v>
      </c>
      <c r="J629" s="212">
        <v>38660.0</v>
      </c>
      <c r="K629" s="213">
        <v>0.0</v>
      </c>
      <c r="L629" s="213">
        <v>76805.0</v>
      </c>
      <c r="M629" s="210" t="s">
        <v>18</v>
      </c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16"/>
      <c r="B630" s="16"/>
      <c r="C630" s="16"/>
      <c r="D630" s="210">
        <v>45604.0</v>
      </c>
      <c r="E630" s="210">
        <v>45635.0</v>
      </c>
      <c r="F630" s="211">
        <v>287.0</v>
      </c>
      <c r="G630" s="211">
        <v>270.0</v>
      </c>
      <c r="H630" s="211">
        <v>17.0</v>
      </c>
      <c r="I630" s="211">
        <v>999.33</v>
      </c>
      <c r="J630" s="212">
        <v>19350.0</v>
      </c>
      <c r="K630" s="213">
        <v>0.0</v>
      </c>
      <c r="L630" s="213">
        <v>39737.0</v>
      </c>
      <c r="M630" s="210">
        <v>45654.0</v>
      </c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16"/>
      <c r="B631" s="16"/>
      <c r="C631" s="16"/>
      <c r="D631" s="44"/>
      <c r="E631" s="210"/>
      <c r="F631" s="211"/>
      <c r="G631" s="211"/>
      <c r="H631" s="211"/>
      <c r="I631" s="211"/>
      <c r="J631" s="212"/>
      <c r="K631" s="213"/>
      <c r="L631" s="213"/>
      <c r="M631" s="210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16"/>
      <c r="B632" s="16"/>
      <c r="C632" s="16"/>
      <c r="D632" s="210"/>
      <c r="E632" s="210"/>
      <c r="F632" s="211"/>
      <c r="G632" s="211"/>
      <c r="H632" s="211"/>
      <c r="I632" s="211"/>
      <c r="J632" s="212"/>
      <c r="K632" s="213"/>
      <c r="L632" s="213"/>
      <c r="M632" s="210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12"/>
      <c r="B633" s="12"/>
      <c r="C633" s="12"/>
      <c r="D633" s="210"/>
      <c r="E633" s="210"/>
      <c r="F633" s="211"/>
      <c r="G633" s="211"/>
      <c r="H633" s="211"/>
      <c r="I633" s="211"/>
      <c r="J633" s="212"/>
      <c r="K633" s="213"/>
      <c r="L633" s="213"/>
      <c r="M633" s="210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19"/>
      <c r="B634" s="29"/>
      <c r="C634" s="29"/>
      <c r="D634" s="34"/>
      <c r="E634" s="34"/>
      <c r="F634" s="35"/>
      <c r="G634" s="35"/>
      <c r="H634" s="35"/>
      <c r="I634" s="35"/>
      <c r="J634" s="36"/>
      <c r="K634" s="24"/>
      <c r="L634" s="24"/>
      <c r="M634" s="2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4.25" customHeight="1">
      <c r="A635" s="206" t="s">
        <v>81</v>
      </c>
      <c r="B635" s="207" t="s">
        <v>85</v>
      </c>
      <c r="C635" s="207" t="s">
        <v>86</v>
      </c>
      <c r="D635" s="208" t="s">
        <v>22</v>
      </c>
      <c r="E635" s="208" t="s">
        <v>23</v>
      </c>
      <c r="F635" s="207" t="s">
        <v>4</v>
      </c>
      <c r="G635" s="207" t="s">
        <v>5</v>
      </c>
      <c r="H635" s="207" t="s">
        <v>75</v>
      </c>
      <c r="I635" s="207" t="s">
        <v>7</v>
      </c>
      <c r="J635" s="209" t="s">
        <v>8</v>
      </c>
      <c r="K635" s="209" t="s">
        <v>9</v>
      </c>
      <c r="L635" s="209" t="s">
        <v>10</v>
      </c>
      <c r="M635" s="208" t="s">
        <v>11</v>
      </c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30.0" customHeight="1">
      <c r="A636" s="16"/>
      <c r="B636" s="16"/>
      <c r="C636" s="16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16"/>
      <c r="B637" s="16"/>
      <c r="C637" s="16"/>
      <c r="D637" s="210">
        <v>45268.0</v>
      </c>
      <c r="E637" s="210">
        <v>45297.0</v>
      </c>
      <c r="F637" s="211">
        <v>17.0</v>
      </c>
      <c r="G637" s="211">
        <v>17.0</v>
      </c>
      <c r="H637" s="211">
        <v>0.0</v>
      </c>
      <c r="I637" s="211">
        <v>939.18</v>
      </c>
      <c r="J637" s="212">
        <v>18450.0</v>
      </c>
      <c r="K637" s="213">
        <v>0.0</v>
      </c>
      <c r="L637" s="213">
        <v>18450.0</v>
      </c>
      <c r="M637" s="210">
        <v>45318.0</v>
      </c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16"/>
      <c r="B638" s="16"/>
      <c r="C638" s="16"/>
      <c r="D638" s="210">
        <v>45298.0</v>
      </c>
      <c r="E638" s="210">
        <v>45329.0</v>
      </c>
      <c r="F638" s="211">
        <v>17.0</v>
      </c>
      <c r="G638" s="211">
        <v>17.0</v>
      </c>
      <c r="H638" s="211">
        <v>0.0</v>
      </c>
      <c r="I638" s="211">
        <v>968.0</v>
      </c>
      <c r="J638" s="212">
        <v>18530.0</v>
      </c>
      <c r="K638" s="213">
        <v>0.0</v>
      </c>
      <c r="L638" s="213">
        <v>18530.0</v>
      </c>
      <c r="M638" s="210">
        <v>45346.0</v>
      </c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16"/>
      <c r="B639" s="16"/>
      <c r="C639" s="16"/>
      <c r="D639" s="210">
        <v>45330.0</v>
      </c>
      <c r="E639" s="210">
        <v>45357.0</v>
      </c>
      <c r="F639" s="211">
        <v>17.0</v>
      </c>
      <c r="G639" s="211">
        <v>17.0</v>
      </c>
      <c r="H639" s="211">
        <v>0.0</v>
      </c>
      <c r="I639" s="211">
        <v>941.79</v>
      </c>
      <c r="J639" s="212">
        <v>18700.0</v>
      </c>
      <c r="K639" s="213">
        <v>0.0</v>
      </c>
      <c r="L639" s="213">
        <v>18700.0</v>
      </c>
      <c r="M639" s="210">
        <v>45374.0</v>
      </c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16"/>
      <c r="B640" s="16"/>
      <c r="C640" s="16"/>
      <c r="D640" s="210">
        <v>45358.0</v>
      </c>
      <c r="E640" s="210">
        <v>45388.0</v>
      </c>
      <c r="F640" s="211">
        <v>17.0</v>
      </c>
      <c r="G640" s="211">
        <v>17.0</v>
      </c>
      <c r="H640" s="211">
        <v>0.0</v>
      </c>
      <c r="I640" s="211">
        <v>982.77</v>
      </c>
      <c r="J640" s="212">
        <v>18700.0</v>
      </c>
      <c r="K640" s="213">
        <v>0.0</v>
      </c>
      <c r="L640" s="213">
        <v>18700.0</v>
      </c>
      <c r="M640" s="210">
        <v>45406.0</v>
      </c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16"/>
      <c r="B641" s="16"/>
      <c r="C641" s="16"/>
      <c r="D641" s="210">
        <v>45389.0</v>
      </c>
      <c r="E641" s="210">
        <v>45419.0</v>
      </c>
      <c r="F641" s="211">
        <v>17.0</v>
      </c>
      <c r="G641" s="211">
        <v>17.0</v>
      </c>
      <c r="H641" s="211">
        <v>0.0</v>
      </c>
      <c r="I641" s="211">
        <v>992.7504</v>
      </c>
      <c r="J641" s="212">
        <v>19040.0</v>
      </c>
      <c r="K641" s="213">
        <v>0.0</v>
      </c>
      <c r="L641" s="213">
        <v>19040.0</v>
      </c>
      <c r="M641" s="210">
        <v>45437.0</v>
      </c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16"/>
      <c r="B642" s="16"/>
      <c r="C642" s="16"/>
      <c r="D642" s="210">
        <v>45420.0</v>
      </c>
      <c r="E642" s="210">
        <v>45451.0</v>
      </c>
      <c r="F642" s="211">
        <v>17.0</v>
      </c>
      <c r="G642" s="211">
        <v>17.0</v>
      </c>
      <c r="H642" s="211">
        <v>0.0</v>
      </c>
      <c r="I642" s="211">
        <v>1022.8085</v>
      </c>
      <c r="J642" s="212">
        <v>19150.0</v>
      </c>
      <c r="K642" s="213">
        <v>0.0</v>
      </c>
      <c r="L642" s="213">
        <v>19150.0</v>
      </c>
      <c r="M642" s="210">
        <v>45469.0</v>
      </c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16"/>
      <c r="B643" s="16"/>
      <c r="C643" s="16"/>
      <c r="D643" s="210">
        <v>45452.0</v>
      </c>
      <c r="E643" s="210">
        <v>45483.0</v>
      </c>
      <c r="F643" s="211">
        <v>17.0</v>
      </c>
      <c r="G643" s="211">
        <v>17.0</v>
      </c>
      <c r="H643" s="211">
        <v>0.0</v>
      </c>
      <c r="I643" s="211">
        <v>998.64</v>
      </c>
      <c r="J643" s="212">
        <v>13230.0</v>
      </c>
      <c r="K643" s="213">
        <v>0.0</v>
      </c>
      <c r="L643" s="213">
        <v>19230.0</v>
      </c>
      <c r="M643" s="210">
        <v>45500.0</v>
      </c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16"/>
      <c r="B644" s="16"/>
      <c r="C644" s="16"/>
      <c r="D644" s="210">
        <v>45484.0</v>
      </c>
      <c r="E644" s="210">
        <v>45514.0</v>
      </c>
      <c r="F644" s="211">
        <v>17.0</v>
      </c>
      <c r="G644" s="211">
        <v>17.0</v>
      </c>
      <c r="H644" s="211">
        <v>0.0</v>
      </c>
      <c r="I644" s="211">
        <v>931.81</v>
      </c>
      <c r="J644" s="212">
        <v>19290.0</v>
      </c>
      <c r="K644" s="213">
        <v>0.0</v>
      </c>
      <c r="L644" s="213">
        <v>19290.0</v>
      </c>
      <c r="M644" s="210">
        <v>45532.0</v>
      </c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16"/>
      <c r="B645" s="16"/>
      <c r="C645" s="16"/>
      <c r="D645" s="210">
        <v>45515.0</v>
      </c>
      <c r="E645" s="210">
        <v>44450.0</v>
      </c>
      <c r="F645" s="211">
        <v>17.0</v>
      </c>
      <c r="G645" s="211">
        <v>17.0</v>
      </c>
      <c r="H645" s="211">
        <v>0.0</v>
      </c>
      <c r="I645" s="211">
        <v>915.13</v>
      </c>
      <c r="J645" s="212">
        <v>38620.0</v>
      </c>
      <c r="K645" s="213">
        <v>0.0</v>
      </c>
      <c r="L645" s="213">
        <v>38620.0</v>
      </c>
      <c r="M645" s="210">
        <v>45560.0</v>
      </c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16"/>
      <c r="B646" s="16"/>
      <c r="C646" s="16"/>
      <c r="D646" s="210">
        <v>45547.0</v>
      </c>
      <c r="E646" s="210">
        <v>45574.0</v>
      </c>
      <c r="F646" s="211">
        <v>17.0</v>
      </c>
      <c r="G646" s="211">
        <v>17.0</v>
      </c>
      <c r="H646" s="211">
        <v>0.0</v>
      </c>
      <c r="I646" s="211">
        <v>928.27</v>
      </c>
      <c r="J646" s="212">
        <v>57950.0</v>
      </c>
      <c r="K646" s="213">
        <v>0.0</v>
      </c>
      <c r="L646" s="213">
        <v>57950.0</v>
      </c>
      <c r="M646" s="210">
        <v>45591.0</v>
      </c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16"/>
      <c r="B647" s="16"/>
      <c r="C647" s="16"/>
      <c r="D647" s="210">
        <v>45604.0</v>
      </c>
      <c r="E647" s="210">
        <v>45635.0</v>
      </c>
      <c r="F647" s="211">
        <v>17.0</v>
      </c>
      <c r="G647" s="211">
        <v>17.0</v>
      </c>
      <c r="H647" s="211">
        <v>0.0</v>
      </c>
      <c r="I647" s="211">
        <v>999.33</v>
      </c>
      <c r="J647" s="212">
        <v>19350.0</v>
      </c>
      <c r="K647" s="213">
        <v>0.0</v>
      </c>
      <c r="L647" s="213">
        <v>19350.0</v>
      </c>
      <c r="M647" s="210">
        <v>45654.0</v>
      </c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12"/>
      <c r="B648" s="12"/>
      <c r="C648" s="12"/>
      <c r="D648" s="44"/>
      <c r="E648" s="210"/>
      <c r="F648" s="211"/>
      <c r="G648" s="211"/>
      <c r="H648" s="211"/>
      <c r="I648" s="211"/>
      <c r="J648" s="212"/>
      <c r="K648" s="213"/>
      <c r="L648" s="213"/>
      <c r="M648" s="210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19"/>
      <c r="B649" s="29"/>
      <c r="C649" s="29"/>
      <c r="D649" s="34"/>
      <c r="E649" s="34"/>
      <c r="F649" s="35"/>
      <c r="G649" s="35"/>
      <c r="H649" s="35"/>
      <c r="I649" s="35"/>
      <c r="J649" s="36"/>
      <c r="K649" s="24"/>
      <c r="L649" s="24"/>
      <c r="M649" s="2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29.25" customHeight="1">
      <c r="A650" s="206" t="s">
        <v>81</v>
      </c>
      <c r="B650" s="207" t="s">
        <v>87</v>
      </c>
      <c r="C650" s="207" t="s">
        <v>88</v>
      </c>
      <c r="D650" s="208" t="s">
        <v>22</v>
      </c>
      <c r="E650" s="208" t="s">
        <v>23</v>
      </c>
      <c r="F650" s="207" t="s">
        <v>4</v>
      </c>
      <c r="G650" s="207" t="s">
        <v>5</v>
      </c>
      <c r="H650" s="207" t="s">
        <v>75</v>
      </c>
      <c r="I650" s="207" t="s">
        <v>7</v>
      </c>
      <c r="J650" s="209" t="s">
        <v>8</v>
      </c>
      <c r="K650" s="209" t="s">
        <v>9</v>
      </c>
      <c r="L650" s="209" t="s">
        <v>10</v>
      </c>
      <c r="M650" s="208" t="s">
        <v>11</v>
      </c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4.25" customHeight="1">
      <c r="A651" s="16"/>
      <c r="B651" s="16"/>
      <c r="C651" s="16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16"/>
      <c r="B652" s="16"/>
      <c r="C652" s="16"/>
      <c r="D652" s="210">
        <v>45268.0</v>
      </c>
      <c r="E652" s="210">
        <v>45297.0</v>
      </c>
      <c r="F652" s="211">
        <v>78.0</v>
      </c>
      <c r="G652" s="211">
        <v>62.0</v>
      </c>
      <c r="H652" s="211">
        <v>16.0</v>
      </c>
      <c r="I652" s="211">
        <v>939.18</v>
      </c>
      <c r="J652" s="212">
        <v>18450.0</v>
      </c>
      <c r="K652" s="213">
        <v>0.0</v>
      </c>
      <c r="L652" s="213">
        <v>33939.0</v>
      </c>
      <c r="M652" s="210">
        <v>45318.0</v>
      </c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16"/>
      <c r="B653" s="16"/>
      <c r="C653" s="16"/>
      <c r="D653" s="210">
        <v>45298.0</v>
      </c>
      <c r="E653" s="210">
        <v>45329.0</v>
      </c>
      <c r="F653" s="211">
        <v>96.0</v>
      </c>
      <c r="G653" s="211">
        <v>78.0</v>
      </c>
      <c r="H653" s="211">
        <v>18.0</v>
      </c>
      <c r="I653" s="211">
        <v>968.0</v>
      </c>
      <c r="J653" s="212">
        <v>18530.0</v>
      </c>
      <c r="K653" s="213">
        <v>0.0</v>
      </c>
      <c r="L653" s="213">
        <v>39486.0</v>
      </c>
      <c r="M653" s="210">
        <v>45346.0</v>
      </c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16"/>
      <c r="B654" s="16"/>
      <c r="C654" s="16"/>
      <c r="D654" s="210">
        <v>45358.0</v>
      </c>
      <c r="E654" s="210">
        <v>45388.0</v>
      </c>
      <c r="F654" s="211">
        <v>130.0</v>
      </c>
      <c r="G654" s="211">
        <v>112.0</v>
      </c>
      <c r="H654" s="211">
        <v>18.0</v>
      </c>
      <c r="I654" s="211">
        <v>982.77</v>
      </c>
      <c r="J654" s="212">
        <v>37400.0</v>
      </c>
      <c r="K654" s="213">
        <v>0.0</v>
      </c>
      <c r="L654" s="213">
        <v>77223.0</v>
      </c>
      <c r="M654" s="210" t="s">
        <v>18</v>
      </c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16"/>
      <c r="B655" s="16"/>
      <c r="C655" s="16"/>
      <c r="D655" s="210">
        <v>45389.0</v>
      </c>
      <c r="E655" s="210">
        <v>45419.0</v>
      </c>
      <c r="F655" s="211">
        <v>152.0</v>
      </c>
      <c r="G655" s="211">
        <v>130.0</v>
      </c>
      <c r="H655" s="211">
        <v>22.0</v>
      </c>
      <c r="I655" s="211">
        <v>992.75</v>
      </c>
      <c r="J655" s="212">
        <v>19040.0</v>
      </c>
      <c r="K655" s="213">
        <v>0.0</v>
      </c>
      <c r="L655" s="213">
        <v>45249.0</v>
      </c>
      <c r="M655" s="210">
        <v>45437.0</v>
      </c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16"/>
      <c r="B656" s="16"/>
      <c r="C656" s="16"/>
      <c r="D656" s="210">
        <v>45452.0</v>
      </c>
      <c r="E656" s="210">
        <v>45483.0</v>
      </c>
      <c r="F656" s="211">
        <v>193.0</v>
      </c>
      <c r="G656" s="211">
        <v>173.0</v>
      </c>
      <c r="H656" s="211">
        <v>20.0</v>
      </c>
      <c r="I656" s="211">
        <v>998.64</v>
      </c>
      <c r="J656" s="212">
        <v>38930.0</v>
      </c>
      <c r="K656" s="213">
        <v>0.0</v>
      </c>
      <c r="L656" s="213">
        <v>88854.0</v>
      </c>
      <c r="M656" s="210" t="s">
        <v>18</v>
      </c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16"/>
      <c r="B657" s="16"/>
      <c r="C657" s="16"/>
      <c r="D657" s="210">
        <v>45484.0</v>
      </c>
      <c r="E657" s="210">
        <v>45514.0</v>
      </c>
      <c r="F657" s="211">
        <v>212.0</v>
      </c>
      <c r="G657" s="211">
        <v>193.0</v>
      </c>
      <c r="H657" s="211">
        <v>19.0</v>
      </c>
      <c r="I657" s="211">
        <v>931.8139</v>
      </c>
      <c r="J657" s="212">
        <v>19290.0</v>
      </c>
      <c r="K657" s="213">
        <v>0.0</v>
      </c>
      <c r="L657" s="213">
        <v>40535.0</v>
      </c>
      <c r="M657" s="210">
        <v>45532.0</v>
      </c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16"/>
      <c r="B658" s="16"/>
      <c r="C658" s="16"/>
      <c r="D658" s="210">
        <v>45515.0</v>
      </c>
      <c r="E658" s="210">
        <v>45546.0</v>
      </c>
      <c r="F658" s="211">
        <v>231.0</v>
      </c>
      <c r="G658" s="211">
        <v>212.0</v>
      </c>
      <c r="H658" s="211">
        <v>19.0</v>
      </c>
      <c r="I658" s="211">
        <v>915.13</v>
      </c>
      <c r="J658" s="212">
        <v>19330.0</v>
      </c>
      <c r="K658" s="213">
        <v>0.0</v>
      </c>
      <c r="L658" s="213">
        <v>40196.0</v>
      </c>
      <c r="M658" s="210">
        <v>45560.0</v>
      </c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16"/>
      <c r="B659" s="16"/>
      <c r="C659" s="16"/>
      <c r="D659" s="210">
        <v>45547.0</v>
      </c>
      <c r="E659" s="210">
        <v>45574.0</v>
      </c>
      <c r="F659" s="211">
        <v>248.0</v>
      </c>
      <c r="G659" s="211">
        <v>231.0</v>
      </c>
      <c r="H659" s="211">
        <v>17.0</v>
      </c>
      <c r="I659" s="211">
        <v>928.27</v>
      </c>
      <c r="J659" s="212">
        <v>38660.0</v>
      </c>
      <c r="K659" s="213">
        <v>0.0</v>
      </c>
      <c r="L659" s="213">
        <v>78947.0</v>
      </c>
      <c r="M659" s="210" t="s">
        <v>18</v>
      </c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16"/>
      <c r="B660" s="16"/>
      <c r="C660" s="16"/>
      <c r="D660" s="210">
        <v>45604.0</v>
      </c>
      <c r="E660" s="210">
        <v>45635.0</v>
      </c>
      <c r="F660" s="211">
        <v>285.0</v>
      </c>
      <c r="G660" s="211">
        <v>265.0</v>
      </c>
      <c r="H660" s="211">
        <v>20.0</v>
      </c>
      <c r="I660" s="211">
        <v>999.33</v>
      </c>
      <c r="J660" s="212">
        <v>19350.0</v>
      </c>
      <c r="K660" s="213">
        <v>0.0</v>
      </c>
      <c r="L660" s="213">
        <v>43334.0</v>
      </c>
      <c r="M660" s="210">
        <v>45654.0</v>
      </c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16"/>
      <c r="B661" s="16"/>
      <c r="C661" s="16"/>
      <c r="D661" s="44"/>
      <c r="E661" s="210"/>
      <c r="F661" s="211"/>
      <c r="G661" s="211"/>
      <c r="H661" s="211"/>
      <c r="I661" s="211"/>
      <c r="J661" s="212"/>
      <c r="K661" s="213"/>
      <c r="L661" s="213"/>
      <c r="M661" s="210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16"/>
      <c r="B662" s="16"/>
      <c r="C662" s="16"/>
      <c r="D662" s="210"/>
      <c r="E662" s="210"/>
      <c r="F662" s="211"/>
      <c r="G662" s="211"/>
      <c r="H662" s="211"/>
      <c r="I662" s="211"/>
      <c r="J662" s="212"/>
      <c r="K662" s="213"/>
      <c r="L662" s="213"/>
      <c r="M662" s="210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12"/>
      <c r="B663" s="12"/>
      <c r="C663" s="12"/>
      <c r="D663" s="210"/>
      <c r="E663" s="210"/>
      <c r="F663" s="211"/>
      <c r="G663" s="211"/>
      <c r="H663" s="211"/>
      <c r="I663" s="211"/>
      <c r="J663" s="212"/>
      <c r="K663" s="213"/>
      <c r="L663" s="213"/>
      <c r="M663" s="210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19"/>
      <c r="B664" s="29"/>
      <c r="C664" s="29"/>
      <c r="D664" s="34"/>
      <c r="E664" s="34"/>
      <c r="F664" s="35"/>
      <c r="G664" s="35"/>
      <c r="H664" s="35"/>
      <c r="I664" s="35"/>
      <c r="J664" s="36"/>
      <c r="K664" s="24"/>
      <c r="L664" s="24"/>
      <c r="M664" s="2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25.5" customHeight="1">
      <c r="A665" s="206" t="s">
        <v>81</v>
      </c>
      <c r="B665" s="207" t="s">
        <v>89</v>
      </c>
      <c r="C665" s="207" t="s">
        <v>90</v>
      </c>
      <c r="D665" s="208" t="s">
        <v>22</v>
      </c>
      <c r="E665" s="208" t="s">
        <v>23</v>
      </c>
      <c r="F665" s="207" t="s">
        <v>4</v>
      </c>
      <c r="G665" s="207" t="s">
        <v>5</v>
      </c>
      <c r="H665" s="207" t="s">
        <v>75</v>
      </c>
      <c r="I665" s="207" t="s">
        <v>7</v>
      </c>
      <c r="J665" s="209" t="s">
        <v>8</v>
      </c>
      <c r="K665" s="209" t="s">
        <v>9</v>
      </c>
      <c r="L665" s="209" t="s">
        <v>10</v>
      </c>
      <c r="M665" s="208" t="s">
        <v>11</v>
      </c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4.25" customHeight="1">
      <c r="A666" s="16"/>
      <c r="B666" s="16"/>
      <c r="C666" s="16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16"/>
      <c r="B667" s="16"/>
      <c r="C667" s="16"/>
      <c r="D667" s="210">
        <v>45240.0</v>
      </c>
      <c r="E667" s="210">
        <v>45300.0</v>
      </c>
      <c r="F667" s="211">
        <v>26098.0</v>
      </c>
      <c r="G667" s="211">
        <v>25938.0</v>
      </c>
      <c r="H667" s="211">
        <v>160.0</v>
      </c>
      <c r="I667" s="211">
        <v>933.58</v>
      </c>
      <c r="J667" s="212">
        <v>1006500.0</v>
      </c>
      <c r="K667" s="213">
        <v>67993.0</v>
      </c>
      <c r="L667" s="213">
        <v>1221170.0</v>
      </c>
      <c r="M667" s="210">
        <v>45343.0</v>
      </c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16"/>
      <c r="B668" s="16"/>
      <c r="C668" s="16"/>
      <c r="D668" s="210">
        <v>45301.0</v>
      </c>
      <c r="E668" s="210">
        <v>45359.0</v>
      </c>
      <c r="F668" s="211">
        <v>26317.0</v>
      </c>
      <c r="G668" s="211">
        <v>26098.0</v>
      </c>
      <c r="H668" s="211">
        <v>219.0</v>
      </c>
      <c r="I668" s="211">
        <v>968.85</v>
      </c>
      <c r="J668" s="212">
        <v>1018140.0</v>
      </c>
      <c r="K668" s="213">
        <v>68615.0</v>
      </c>
      <c r="L668" s="213">
        <v>1341370.0</v>
      </c>
      <c r="M668" s="210">
        <v>45399.0</v>
      </c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16"/>
      <c r="B669" s="16"/>
      <c r="C669" s="16"/>
      <c r="D669" s="210">
        <v>45360.0</v>
      </c>
      <c r="E669" s="210">
        <v>45421.0</v>
      </c>
      <c r="F669" s="211">
        <v>26451.0</v>
      </c>
      <c r="G669" s="211">
        <v>26317.0</v>
      </c>
      <c r="H669" s="211">
        <v>134.0</v>
      </c>
      <c r="I669" s="211">
        <v>982.77</v>
      </c>
      <c r="J669" s="212">
        <v>1031980.0</v>
      </c>
      <c r="K669" s="213">
        <v>69369.0</v>
      </c>
      <c r="L669" s="213">
        <v>1259379.0</v>
      </c>
      <c r="M669" s="210">
        <v>45462.0</v>
      </c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16"/>
      <c r="B670" s="16"/>
      <c r="C670" s="16"/>
      <c r="D670" s="210">
        <v>45422.0</v>
      </c>
      <c r="E670" s="210">
        <v>45482.0</v>
      </c>
      <c r="F670" s="211">
        <v>26797.0</v>
      </c>
      <c r="G670" s="211">
        <v>26451.0</v>
      </c>
      <c r="H670" s="211">
        <v>346.0</v>
      </c>
      <c r="I670" s="211">
        <v>1022.8</v>
      </c>
      <c r="J670" s="212">
        <v>1049550.0</v>
      </c>
      <c r="K670" s="213">
        <v>70299.0</v>
      </c>
      <c r="L670" s="213">
        <v>1544519.0</v>
      </c>
      <c r="M670" s="210">
        <v>45525.0</v>
      </c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16"/>
      <c r="B671" s="16"/>
      <c r="C671" s="16"/>
      <c r="D671" s="210">
        <v>45483.0</v>
      </c>
      <c r="E671" s="210">
        <v>45544.0</v>
      </c>
      <c r="F671" s="211">
        <v>26896.0</v>
      </c>
      <c r="G671" s="211">
        <v>26797.0</v>
      </c>
      <c r="H671" s="211">
        <v>98.0</v>
      </c>
      <c r="I671" s="211">
        <v>931.81</v>
      </c>
      <c r="J671" s="212">
        <v>1056220.0</v>
      </c>
      <c r="K671" s="213">
        <v>76380.0</v>
      </c>
      <c r="L671" s="213">
        <v>1242182.0</v>
      </c>
      <c r="M671" s="210">
        <v>45584.0</v>
      </c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16"/>
      <c r="B672" s="16"/>
      <c r="C672" s="16"/>
      <c r="D672" s="210">
        <v>45545.0</v>
      </c>
      <c r="E672" s="210">
        <v>45605.0</v>
      </c>
      <c r="F672" s="211">
        <v>26983.0</v>
      </c>
      <c r="G672" s="211">
        <v>26895.0</v>
      </c>
      <c r="H672" s="211">
        <v>88.0</v>
      </c>
      <c r="I672" s="211">
        <v>928.27</v>
      </c>
      <c r="J672" s="212">
        <v>1058590.0</v>
      </c>
      <c r="K672" s="213">
        <v>82716.0</v>
      </c>
      <c r="L672" s="213">
        <v>1239332.0</v>
      </c>
      <c r="M672" s="210">
        <v>45647.0</v>
      </c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16"/>
      <c r="B673" s="16"/>
      <c r="C673" s="16"/>
      <c r="D673" s="44"/>
      <c r="E673" s="210"/>
      <c r="F673" s="211"/>
      <c r="G673" s="211"/>
      <c r="H673" s="211"/>
      <c r="I673" s="211"/>
      <c r="J673" s="212"/>
      <c r="K673" s="213"/>
      <c r="L673" s="213"/>
      <c r="M673" s="210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16"/>
      <c r="B674" s="16"/>
      <c r="C674" s="16"/>
      <c r="D674" s="210"/>
      <c r="E674" s="210"/>
      <c r="F674" s="211"/>
      <c r="G674" s="211"/>
      <c r="H674" s="211"/>
      <c r="I674" s="211"/>
      <c r="J674" s="212"/>
      <c r="K674" s="213"/>
      <c r="L674" s="213"/>
      <c r="M674" s="210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16"/>
      <c r="B675" s="16"/>
      <c r="C675" s="16"/>
      <c r="D675" s="210"/>
      <c r="E675" s="210"/>
      <c r="F675" s="211"/>
      <c r="G675" s="211"/>
      <c r="H675" s="211"/>
      <c r="I675" s="211"/>
      <c r="J675" s="212"/>
      <c r="K675" s="213"/>
      <c r="L675" s="213"/>
      <c r="M675" s="210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16"/>
      <c r="B676" s="16"/>
      <c r="C676" s="16"/>
      <c r="D676" s="210"/>
      <c r="E676" s="210"/>
      <c r="F676" s="211"/>
      <c r="G676" s="211"/>
      <c r="H676" s="211"/>
      <c r="I676" s="211"/>
      <c r="J676" s="212"/>
      <c r="K676" s="213"/>
      <c r="L676" s="213"/>
      <c r="M676" s="210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16"/>
      <c r="B677" s="16"/>
      <c r="C677" s="16"/>
      <c r="D677" s="210"/>
      <c r="E677" s="210"/>
      <c r="F677" s="211"/>
      <c r="G677" s="211"/>
      <c r="H677" s="211"/>
      <c r="I677" s="211"/>
      <c r="J677" s="212"/>
      <c r="K677" s="213"/>
      <c r="L677" s="213"/>
      <c r="M677" s="210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12"/>
      <c r="B678" s="12"/>
      <c r="C678" s="12"/>
      <c r="D678" s="210"/>
      <c r="E678" s="210"/>
      <c r="F678" s="211"/>
      <c r="G678" s="211"/>
      <c r="H678" s="211"/>
      <c r="I678" s="211"/>
      <c r="J678" s="212"/>
      <c r="K678" s="213"/>
      <c r="L678" s="213"/>
      <c r="M678" s="214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158"/>
      <c r="B679" s="158"/>
      <c r="C679" s="215"/>
      <c r="D679" s="34"/>
      <c r="E679" s="216"/>
      <c r="F679" s="217"/>
      <c r="G679" s="217"/>
      <c r="H679" s="217"/>
      <c r="I679" s="217"/>
      <c r="J679" s="218"/>
      <c r="K679" s="24"/>
      <c r="L679" s="24"/>
      <c r="M679" s="2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45.0" customHeight="1">
      <c r="A680" s="206" t="s">
        <v>81</v>
      </c>
      <c r="B680" s="207" t="s">
        <v>92</v>
      </c>
      <c r="C680" s="207" t="s">
        <v>93</v>
      </c>
      <c r="D680" s="208" t="s">
        <v>22</v>
      </c>
      <c r="E680" s="208" t="s">
        <v>23</v>
      </c>
      <c r="F680" s="207" t="s">
        <v>4</v>
      </c>
      <c r="G680" s="207" t="s">
        <v>5</v>
      </c>
      <c r="H680" s="207" t="s">
        <v>6</v>
      </c>
      <c r="I680" s="207" t="s">
        <v>7</v>
      </c>
      <c r="J680" s="209" t="s">
        <v>8</v>
      </c>
      <c r="K680" s="209" t="s">
        <v>9</v>
      </c>
      <c r="L680" s="209" t="s">
        <v>10</v>
      </c>
      <c r="M680" s="208" t="s">
        <v>11</v>
      </c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0" customHeight="1">
      <c r="A681" s="16"/>
      <c r="B681" s="16"/>
      <c r="C681" s="16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16"/>
      <c r="B682" s="16"/>
      <c r="C682" s="16"/>
      <c r="D682" s="210">
        <v>45268.0</v>
      </c>
      <c r="E682" s="210">
        <v>45297.0</v>
      </c>
      <c r="F682" s="219">
        <v>84.0</v>
      </c>
      <c r="G682" s="219">
        <v>68.0</v>
      </c>
      <c r="H682" s="219">
        <v>16.0</v>
      </c>
      <c r="I682" s="219">
        <v>939.18</v>
      </c>
      <c r="J682" s="213">
        <v>18450.0</v>
      </c>
      <c r="K682" s="213">
        <v>0.0</v>
      </c>
      <c r="L682" s="213">
        <v>33967.0</v>
      </c>
      <c r="M682" s="210">
        <v>45318.0</v>
      </c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16"/>
      <c r="B683" s="16"/>
      <c r="C683" s="16"/>
      <c r="D683" s="210">
        <v>45298.0</v>
      </c>
      <c r="E683" s="210">
        <v>45329.0</v>
      </c>
      <c r="F683" s="219">
        <v>102.0</v>
      </c>
      <c r="G683" s="219">
        <v>84.0</v>
      </c>
      <c r="H683" s="219">
        <v>18.0</v>
      </c>
      <c r="I683" s="219">
        <v>968.0</v>
      </c>
      <c r="J683" s="213">
        <v>18530.0</v>
      </c>
      <c r="K683" s="213">
        <v>0.0</v>
      </c>
      <c r="L683" s="213">
        <v>35998.0</v>
      </c>
      <c r="M683" s="210">
        <v>44981.0</v>
      </c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16"/>
      <c r="B684" s="16"/>
      <c r="C684" s="16"/>
      <c r="D684" s="210">
        <v>45358.0</v>
      </c>
      <c r="E684" s="210">
        <v>45388.0</v>
      </c>
      <c r="F684" s="219">
        <v>135.0</v>
      </c>
      <c r="G684" s="219">
        <v>117.0</v>
      </c>
      <c r="H684" s="219">
        <v>18.0</v>
      </c>
      <c r="I684" s="219">
        <v>982.77</v>
      </c>
      <c r="J684" s="213">
        <v>37400.0</v>
      </c>
      <c r="K684" s="213">
        <v>0.0</v>
      </c>
      <c r="L684" s="213">
        <v>68581.0</v>
      </c>
      <c r="M684" s="210" t="s">
        <v>18</v>
      </c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16"/>
      <c r="B685" s="16"/>
      <c r="C685" s="16"/>
      <c r="D685" s="210">
        <v>45389.0</v>
      </c>
      <c r="E685" s="210">
        <v>45419.0</v>
      </c>
      <c r="F685" s="219">
        <v>154.0</v>
      </c>
      <c r="G685" s="219">
        <v>135.0</v>
      </c>
      <c r="H685" s="219">
        <v>19.0</v>
      </c>
      <c r="I685" s="219">
        <v>992.75</v>
      </c>
      <c r="J685" s="213">
        <v>19040.0</v>
      </c>
      <c r="K685" s="213">
        <v>0.0</v>
      </c>
      <c r="L685" s="213">
        <v>41674.0</v>
      </c>
      <c r="M685" s="210">
        <v>45437.0</v>
      </c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16"/>
      <c r="B686" s="16"/>
      <c r="C686" s="16"/>
      <c r="D686" s="210">
        <v>45420.0</v>
      </c>
      <c r="E686" s="210">
        <v>45451.0</v>
      </c>
      <c r="F686" s="219">
        <v>174.0</v>
      </c>
      <c r="G686" s="219">
        <v>154.0</v>
      </c>
      <c r="H686" s="219">
        <v>20.0</v>
      </c>
      <c r="I686" s="219">
        <v>1022.8085</v>
      </c>
      <c r="J686" s="213">
        <v>19150.0</v>
      </c>
      <c r="K686" s="213">
        <v>0.0</v>
      </c>
      <c r="L686" s="213">
        <v>42484.0</v>
      </c>
      <c r="M686" s="210">
        <v>45469.0</v>
      </c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16"/>
      <c r="B687" s="16"/>
      <c r="C687" s="16"/>
      <c r="D687" s="210">
        <v>45452.0</v>
      </c>
      <c r="E687" s="210">
        <v>45483.0</v>
      </c>
      <c r="F687" s="219">
        <v>194.0</v>
      </c>
      <c r="G687" s="219">
        <v>174.0</v>
      </c>
      <c r="H687" s="219">
        <v>20.0</v>
      </c>
      <c r="I687" s="219">
        <v>998.64</v>
      </c>
      <c r="J687" s="213">
        <v>19230.0</v>
      </c>
      <c r="K687" s="213">
        <v>0.0</v>
      </c>
      <c r="L687" s="213">
        <v>40690.0</v>
      </c>
      <c r="M687" s="210">
        <v>45500.0</v>
      </c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16"/>
      <c r="B688" s="16"/>
      <c r="C688" s="16"/>
      <c r="D688" s="210">
        <v>45484.0</v>
      </c>
      <c r="E688" s="210">
        <v>45514.0</v>
      </c>
      <c r="F688" s="219">
        <v>212.0</v>
      </c>
      <c r="G688" s="219">
        <v>194.0</v>
      </c>
      <c r="H688" s="219">
        <v>18.0</v>
      </c>
      <c r="I688" s="219">
        <v>931.81</v>
      </c>
      <c r="J688" s="213">
        <v>19290.0</v>
      </c>
      <c r="K688" s="213">
        <v>0.0</v>
      </c>
      <c r="L688" s="213">
        <v>39418.0</v>
      </c>
      <c r="M688" s="210">
        <v>45532.0</v>
      </c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16"/>
      <c r="B689" s="16"/>
      <c r="C689" s="16"/>
      <c r="D689" s="210">
        <v>45515.0</v>
      </c>
      <c r="E689" s="210">
        <v>45546.0</v>
      </c>
      <c r="F689" s="219">
        <v>233.0</v>
      </c>
      <c r="G689" s="219">
        <v>212.0</v>
      </c>
      <c r="H689" s="219">
        <v>21.0</v>
      </c>
      <c r="I689" s="219">
        <v>915.13</v>
      </c>
      <c r="J689" s="213">
        <v>38620.0</v>
      </c>
      <c r="K689" s="213">
        <v>0.0</v>
      </c>
      <c r="L689" s="213">
        <v>82277.0</v>
      </c>
      <c r="M689" s="210" t="s">
        <v>18</v>
      </c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16"/>
      <c r="B690" s="16"/>
      <c r="C690" s="16"/>
      <c r="D690" s="210">
        <v>45547.0</v>
      </c>
      <c r="E690" s="210">
        <v>45574.0</v>
      </c>
      <c r="F690" s="219">
        <v>250.0</v>
      </c>
      <c r="G690" s="219">
        <v>233.0</v>
      </c>
      <c r="H690" s="219">
        <v>17.0</v>
      </c>
      <c r="I690" s="219">
        <v>928.27</v>
      </c>
      <c r="J690" s="213">
        <v>57950.0</v>
      </c>
      <c r="K690" s="213">
        <v>0.0</v>
      </c>
      <c r="L690" s="213">
        <v>121546.0</v>
      </c>
      <c r="M690" s="210" t="s">
        <v>18</v>
      </c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16"/>
      <c r="B691" s="16"/>
      <c r="C691" s="16"/>
      <c r="D691" s="210">
        <v>45604.0</v>
      </c>
      <c r="E691" s="210">
        <v>45635.0</v>
      </c>
      <c r="F691" s="219">
        <v>285.0</v>
      </c>
      <c r="G691" s="219">
        <v>267.0</v>
      </c>
      <c r="H691" s="219">
        <v>18.0</v>
      </c>
      <c r="I691" s="219">
        <v>999.33</v>
      </c>
      <c r="J691" s="213">
        <v>19350.0</v>
      </c>
      <c r="K691" s="213">
        <v>0.0</v>
      </c>
      <c r="L691" s="213">
        <v>40936.0</v>
      </c>
      <c r="M691" s="210">
        <v>45654.0</v>
      </c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16"/>
      <c r="B692" s="16"/>
      <c r="C692" s="16"/>
      <c r="D692" s="210">
        <v>45636.0</v>
      </c>
      <c r="E692" s="210">
        <v>45665.0</v>
      </c>
      <c r="F692" s="219">
        <v>302.0</v>
      </c>
      <c r="G692" s="219">
        <v>285.0</v>
      </c>
      <c r="H692" s="219">
        <v>17.0</v>
      </c>
      <c r="I692" s="219">
        <v>1008.75</v>
      </c>
      <c r="J692" s="213">
        <v>19400.0</v>
      </c>
      <c r="K692" s="213">
        <v>0.0</v>
      </c>
      <c r="L692" s="213">
        <v>40012.0</v>
      </c>
      <c r="M692" s="210">
        <v>45682.0</v>
      </c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12"/>
      <c r="B693" s="12"/>
      <c r="C693" s="12"/>
      <c r="D693" s="210"/>
      <c r="E693" s="210"/>
      <c r="F693" s="219"/>
      <c r="G693" s="219"/>
      <c r="H693" s="219"/>
      <c r="I693" s="219"/>
      <c r="J693" s="213"/>
      <c r="K693" s="213"/>
      <c r="L693" s="213"/>
      <c r="M693" s="210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158"/>
      <c r="B694" s="158"/>
      <c r="C694" s="215"/>
      <c r="D694" s="34"/>
      <c r="E694" s="216"/>
      <c r="F694" s="217"/>
      <c r="G694" s="217"/>
      <c r="H694" s="217"/>
      <c r="I694" s="217"/>
      <c r="J694" s="218"/>
      <c r="K694" s="24"/>
      <c r="L694" s="24"/>
      <c r="M694" s="2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4.25" customHeight="1">
      <c r="A695" s="206" t="s">
        <v>81</v>
      </c>
      <c r="B695" s="207" t="s">
        <v>94</v>
      </c>
      <c r="C695" s="207" t="s">
        <v>95</v>
      </c>
      <c r="D695" s="220" t="s">
        <v>22</v>
      </c>
      <c r="E695" s="208" t="s">
        <v>23</v>
      </c>
      <c r="F695" s="207" t="s">
        <v>4</v>
      </c>
      <c r="G695" s="207" t="s">
        <v>5</v>
      </c>
      <c r="H695" s="207" t="s">
        <v>6</v>
      </c>
      <c r="I695" s="207" t="s">
        <v>7</v>
      </c>
      <c r="J695" s="209" t="s">
        <v>8</v>
      </c>
      <c r="K695" s="209" t="s">
        <v>9</v>
      </c>
      <c r="L695" s="209" t="s">
        <v>10</v>
      </c>
      <c r="M695" s="208" t="s">
        <v>11</v>
      </c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34.5" customHeight="1">
      <c r="A696" s="16"/>
      <c r="B696" s="16"/>
      <c r="C696" s="16"/>
      <c r="D696" s="59"/>
      <c r="E696" s="12"/>
      <c r="F696" s="12"/>
      <c r="G696" s="12"/>
      <c r="H696" s="12"/>
      <c r="I696" s="12"/>
      <c r="J696" s="12"/>
      <c r="K696" s="12"/>
      <c r="L696" s="12"/>
      <c r="M696" s="12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4.25" customHeight="1">
      <c r="A697" s="16"/>
      <c r="B697" s="16"/>
      <c r="C697" s="16"/>
      <c r="D697" s="210">
        <v>45240.0</v>
      </c>
      <c r="E697" s="210">
        <v>45300.0</v>
      </c>
      <c r="F697" s="211">
        <v>95.0</v>
      </c>
      <c r="G697" s="211">
        <v>58.0</v>
      </c>
      <c r="H697" s="211">
        <v>37.0</v>
      </c>
      <c r="I697" s="211">
        <v>933.58</v>
      </c>
      <c r="J697" s="212">
        <v>36900.0</v>
      </c>
      <c r="K697" s="213">
        <v>0.0</v>
      </c>
      <c r="L697" s="213">
        <v>5681.0</v>
      </c>
      <c r="M697" s="210">
        <v>45343.0</v>
      </c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4.25" customHeight="1">
      <c r="A698" s="16"/>
      <c r="B698" s="16"/>
      <c r="C698" s="16"/>
      <c r="D698" s="210">
        <v>45301.0</v>
      </c>
      <c r="E698" s="210">
        <v>45359.0</v>
      </c>
      <c r="F698" s="211">
        <v>131.0</v>
      </c>
      <c r="G698" s="211">
        <v>95.0</v>
      </c>
      <c r="H698" s="211">
        <v>36.0</v>
      </c>
      <c r="I698" s="211">
        <v>968.85</v>
      </c>
      <c r="J698" s="212">
        <v>37400.0</v>
      </c>
      <c r="K698" s="213">
        <v>0.0</v>
      </c>
      <c r="L698" s="213">
        <v>72279.0</v>
      </c>
      <c r="M698" s="210">
        <v>45399.0</v>
      </c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4.25" customHeight="1">
      <c r="A699" s="16"/>
      <c r="B699" s="16"/>
      <c r="C699" s="16"/>
      <c r="D699" s="210">
        <v>45360.0</v>
      </c>
      <c r="E699" s="210">
        <v>45421.0</v>
      </c>
      <c r="F699" s="211">
        <v>167.0</v>
      </c>
      <c r="G699" s="211">
        <v>131.0</v>
      </c>
      <c r="H699" s="211">
        <v>36.0</v>
      </c>
      <c r="I699" s="211">
        <v>982.775</v>
      </c>
      <c r="J699" s="212">
        <v>38080.0</v>
      </c>
      <c r="K699" s="213">
        <v>0.0</v>
      </c>
      <c r="L699" s="213">
        <v>80536.0</v>
      </c>
      <c r="M699" s="210">
        <v>45463.0</v>
      </c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4.25" customHeight="1">
      <c r="A700" s="16"/>
      <c r="B700" s="16"/>
      <c r="C700" s="16"/>
      <c r="D700" s="210">
        <v>45422.0</v>
      </c>
      <c r="E700" s="210">
        <v>45482.0</v>
      </c>
      <c r="F700" s="211">
        <v>206.0</v>
      </c>
      <c r="G700" s="211">
        <v>167.0</v>
      </c>
      <c r="H700" s="211">
        <v>39.0</v>
      </c>
      <c r="I700" s="211">
        <v>1022.8</v>
      </c>
      <c r="J700" s="212">
        <v>38460.0</v>
      </c>
      <c r="K700" s="213">
        <v>0.0</v>
      </c>
      <c r="L700" s="213">
        <v>86328.0</v>
      </c>
      <c r="M700" s="210">
        <v>45525.0</v>
      </c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4.25" customHeight="1">
      <c r="A701" s="16"/>
      <c r="B701" s="16"/>
      <c r="C701" s="16"/>
      <c r="D701" s="210">
        <v>45483.0</v>
      </c>
      <c r="E701" s="210">
        <v>45544.0</v>
      </c>
      <c r="F701" s="211">
        <v>244.0</v>
      </c>
      <c r="G701" s="211">
        <v>206.0</v>
      </c>
      <c r="H701" s="211">
        <v>38.0</v>
      </c>
      <c r="I701" s="211">
        <v>931.81</v>
      </c>
      <c r="J701" s="212">
        <v>38660.0</v>
      </c>
      <c r="K701" s="213">
        <v>0.0</v>
      </c>
      <c r="L701" s="213">
        <v>81151.0</v>
      </c>
      <c r="M701" s="210">
        <v>45584.0</v>
      </c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4.25" customHeight="1">
      <c r="A702" s="16"/>
      <c r="B702" s="16"/>
      <c r="C702" s="16"/>
      <c r="D702" s="210">
        <v>45545.0</v>
      </c>
      <c r="E702" s="210">
        <v>45605.0</v>
      </c>
      <c r="F702" s="211">
        <v>291.0</v>
      </c>
      <c r="G702" s="211">
        <v>244.0</v>
      </c>
      <c r="H702" s="211">
        <v>47.0</v>
      </c>
      <c r="I702" s="211">
        <v>928.27</v>
      </c>
      <c r="J702" s="212">
        <v>38760.0</v>
      </c>
      <c r="K702" s="213">
        <v>0.0</v>
      </c>
      <c r="L702" s="213">
        <v>91115.0</v>
      </c>
      <c r="M702" s="210">
        <v>45647.0</v>
      </c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4.25" customHeight="1">
      <c r="A703" s="16"/>
      <c r="B703" s="16"/>
      <c r="C703" s="16"/>
      <c r="D703" s="210">
        <v>45606.0</v>
      </c>
      <c r="E703" s="210">
        <v>45668.0</v>
      </c>
      <c r="F703" s="221" t="s">
        <v>96</v>
      </c>
      <c r="G703" s="211"/>
      <c r="H703" s="211"/>
      <c r="I703" s="211"/>
      <c r="J703" s="212"/>
      <c r="K703" s="213"/>
      <c r="L703" s="213"/>
      <c r="M703" s="210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4.25" customHeight="1">
      <c r="A704" s="16"/>
      <c r="B704" s="16"/>
      <c r="C704" s="16"/>
      <c r="D704" s="210"/>
      <c r="E704" s="210"/>
      <c r="F704" s="211"/>
      <c r="G704" s="211"/>
      <c r="H704" s="211"/>
      <c r="I704" s="211"/>
      <c r="J704" s="212"/>
      <c r="K704" s="213"/>
      <c r="L704" s="213"/>
      <c r="M704" s="210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4.25" customHeight="1">
      <c r="A705" s="12"/>
      <c r="B705" s="12"/>
      <c r="C705" s="12"/>
      <c r="D705" s="210"/>
      <c r="E705" s="210"/>
      <c r="F705" s="211"/>
      <c r="G705" s="211"/>
      <c r="H705" s="211"/>
      <c r="I705" s="211"/>
      <c r="J705" s="212"/>
      <c r="K705" s="213"/>
      <c r="L705" s="213"/>
      <c r="M705" s="210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4.25" customHeight="1">
      <c r="A706" s="164"/>
      <c r="P706" s="164"/>
      <c r="Q706" s="164"/>
      <c r="R706" s="164"/>
      <c r="S706" s="164"/>
      <c r="T706" s="164"/>
      <c r="U706" s="164"/>
      <c r="V706" s="164"/>
      <c r="W706" s="164"/>
      <c r="X706" s="164"/>
      <c r="Y706" s="164"/>
      <c r="Z706" s="164"/>
    </row>
    <row r="707" ht="14.25" customHeight="1">
      <c r="A707" s="206" t="s">
        <v>81</v>
      </c>
      <c r="B707" s="207">
        <v>229534.0</v>
      </c>
      <c r="C707" s="207" t="s">
        <v>97</v>
      </c>
      <c r="D707" s="220" t="s">
        <v>22</v>
      </c>
      <c r="E707" s="208" t="s">
        <v>23</v>
      </c>
      <c r="F707" s="207" t="s">
        <v>4</v>
      </c>
      <c r="G707" s="207" t="s">
        <v>5</v>
      </c>
      <c r="H707" s="207" t="s">
        <v>6</v>
      </c>
      <c r="I707" s="207" t="s">
        <v>7</v>
      </c>
      <c r="J707" s="209" t="s">
        <v>8</v>
      </c>
      <c r="K707" s="209" t="s">
        <v>9</v>
      </c>
      <c r="L707" s="209" t="s">
        <v>10</v>
      </c>
      <c r="M707" s="208" t="s">
        <v>11</v>
      </c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34.5" customHeight="1">
      <c r="A708" s="16"/>
      <c r="B708" s="16"/>
      <c r="C708" s="16"/>
      <c r="D708" s="59"/>
      <c r="E708" s="12"/>
      <c r="F708" s="12"/>
      <c r="G708" s="12"/>
      <c r="H708" s="12"/>
      <c r="I708" s="12"/>
      <c r="J708" s="12"/>
      <c r="K708" s="12"/>
      <c r="L708" s="12"/>
      <c r="M708" s="12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16"/>
      <c r="B709" s="16"/>
      <c r="C709" s="16"/>
      <c r="D709" s="210">
        <v>45240.0</v>
      </c>
      <c r="E709" s="210">
        <v>45300.0</v>
      </c>
      <c r="F709" s="211">
        <v>2234.0</v>
      </c>
      <c r="G709" s="211">
        <v>2234.0</v>
      </c>
      <c r="H709" s="211">
        <v>0.0</v>
      </c>
      <c r="I709" s="211">
        <v>933.58</v>
      </c>
      <c r="J709" s="212">
        <v>36900.0</v>
      </c>
      <c r="K709" s="213">
        <v>19620.0</v>
      </c>
      <c r="L709" s="213">
        <v>56520.0</v>
      </c>
      <c r="M709" s="210">
        <v>45343.0</v>
      </c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16"/>
      <c r="B710" s="16"/>
      <c r="C710" s="16"/>
      <c r="D710" s="210">
        <v>45301.0</v>
      </c>
      <c r="E710" s="210">
        <v>45359.0</v>
      </c>
      <c r="F710" s="211">
        <v>2241.0</v>
      </c>
      <c r="G710" s="211">
        <v>2234.0</v>
      </c>
      <c r="H710" s="211">
        <v>7.0</v>
      </c>
      <c r="I710" s="211">
        <v>968.85</v>
      </c>
      <c r="J710" s="212">
        <v>74300.0</v>
      </c>
      <c r="K710" s="213">
        <v>39541.0</v>
      </c>
      <c r="L710" s="213">
        <v>120623.0</v>
      </c>
      <c r="M710" s="210">
        <v>45399.0</v>
      </c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16"/>
      <c r="B711" s="16"/>
      <c r="C711" s="16"/>
      <c r="D711" s="210">
        <v>45360.0</v>
      </c>
      <c r="E711" s="210">
        <v>45421.0</v>
      </c>
      <c r="F711" s="211">
        <v>2243.0</v>
      </c>
      <c r="G711" s="211">
        <v>2241.0</v>
      </c>
      <c r="H711" s="211">
        <v>2.0</v>
      </c>
      <c r="I711" s="211">
        <v>982.77</v>
      </c>
      <c r="J711" s="212">
        <v>38080.0</v>
      </c>
      <c r="K711" s="213">
        <v>20232.0</v>
      </c>
      <c r="L711" s="213">
        <v>60278.0</v>
      </c>
      <c r="M711" s="210">
        <v>45462.0</v>
      </c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16"/>
      <c r="B712" s="16"/>
      <c r="C712" s="16"/>
      <c r="D712" s="210">
        <v>45422.0</v>
      </c>
      <c r="E712" s="210">
        <v>45482.0</v>
      </c>
      <c r="F712" s="211">
        <v>1966.0</v>
      </c>
      <c r="G712" s="211">
        <v>2243.0</v>
      </c>
      <c r="H712" s="211">
        <v>0.0</v>
      </c>
      <c r="I712" s="211">
        <v>1022.8</v>
      </c>
      <c r="J712" s="212">
        <v>76540.0</v>
      </c>
      <c r="K712" s="213">
        <v>40801.0</v>
      </c>
      <c r="L712" s="213">
        <v>119421.0</v>
      </c>
      <c r="M712" s="210" t="s">
        <v>18</v>
      </c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16"/>
      <c r="B713" s="16"/>
      <c r="C713" s="16"/>
      <c r="D713" s="210">
        <v>45483.0</v>
      </c>
      <c r="E713" s="210">
        <v>45544.0</v>
      </c>
      <c r="F713" s="211">
        <v>2246.0</v>
      </c>
      <c r="G713" s="211">
        <v>1966.0</v>
      </c>
      <c r="H713" s="211">
        <v>3.0</v>
      </c>
      <c r="I713" s="211">
        <v>931.81</v>
      </c>
      <c r="J713" s="212">
        <v>115200.0</v>
      </c>
      <c r="K713" s="213">
        <v>61277.0</v>
      </c>
      <c r="L713" s="213">
        <v>181441.0</v>
      </c>
      <c r="M713" s="210" t="s">
        <v>18</v>
      </c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16"/>
      <c r="B714" s="16"/>
      <c r="C714" s="16"/>
      <c r="D714" s="210">
        <v>45545.0</v>
      </c>
      <c r="E714" s="210">
        <v>45605.0</v>
      </c>
      <c r="F714" s="211">
        <v>2246.0</v>
      </c>
      <c r="G714" s="211">
        <v>2246.0</v>
      </c>
      <c r="H714" s="211">
        <v>0.0</v>
      </c>
      <c r="I714" s="211">
        <v>928.27</v>
      </c>
      <c r="J714" s="212">
        <v>38760.0</v>
      </c>
      <c r="K714" s="213">
        <v>20399.0</v>
      </c>
      <c r="L714" s="213">
        <v>59159.0</v>
      </c>
      <c r="M714" s="210">
        <v>45647.0</v>
      </c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16"/>
      <c r="B715" s="16"/>
      <c r="C715" s="16"/>
      <c r="D715" s="44">
        <v>45606.0</v>
      </c>
      <c r="E715" s="44">
        <v>45668.0</v>
      </c>
      <c r="F715" s="222" t="s">
        <v>91</v>
      </c>
      <c r="G715" s="211"/>
      <c r="H715" s="211"/>
      <c r="I715" s="211"/>
      <c r="J715" s="212"/>
      <c r="K715" s="213"/>
      <c r="L715" s="213"/>
      <c r="M715" s="210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16"/>
      <c r="B716" s="16"/>
      <c r="C716" s="16"/>
      <c r="D716" s="210"/>
      <c r="E716" s="210"/>
      <c r="F716" s="211"/>
      <c r="G716" s="211"/>
      <c r="H716" s="211"/>
      <c r="I716" s="211"/>
      <c r="J716" s="212"/>
      <c r="K716" s="213"/>
      <c r="L716" s="213"/>
      <c r="M716" s="210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12"/>
      <c r="B717" s="12"/>
      <c r="C717" s="12"/>
      <c r="D717" s="210"/>
      <c r="E717" s="210"/>
      <c r="F717" s="211"/>
      <c r="G717" s="211"/>
      <c r="H717" s="211"/>
      <c r="I717" s="211"/>
      <c r="J717" s="212"/>
      <c r="K717" s="213"/>
      <c r="L717" s="213"/>
      <c r="M717" s="210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164" t="s">
        <v>98</v>
      </c>
      <c r="P718" s="164"/>
      <c r="Q718" s="164"/>
      <c r="R718" s="164"/>
      <c r="S718" s="164"/>
      <c r="T718" s="164"/>
      <c r="U718" s="164"/>
      <c r="V718" s="164"/>
      <c r="W718" s="164"/>
      <c r="X718" s="164"/>
      <c r="Y718" s="164"/>
      <c r="Z718" s="164"/>
    </row>
    <row r="719" ht="14.25" customHeight="1">
      <c r="A719" s="223" t="s">
        <v>99</v>
      </c>
      <c r="B719" s="224" t="s">
        <v>100</v>
      </c>
      <c r="C719" s="224" t="s">
        <v>101</v>
      </c>
      <c r="D719" s="225" t="s">
        <v>22</v>
      </c>
      <c r="E719" s="225" t="s">
        <v>23</v>
      </c>
      <c r="F719" s="224" t="s">
        <v>4</v>
      </c>
      <c r="G719" s="224" t="s">
        <v>5</v>
      </c>
      <c r="H719" s="224" t="s">
        <v>6</v>
      </c>
      <c r="I719" s="224" t="s">
        <v>7</v>
      </c>
      <c r="J719" s="226" t="s">
        <v>8</v>
      </c>
      <c r="K719" s="226" t="s">
        <v>9</v>
      </c>
      <c r="L719" s="226" t="s">
        <v>10</v>
      </c>
      <c r="M719" s="225" t="s">
        <v>11</v>
      </c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33.75" customHeight="1">
      <c r="A720" s="16"/>
      <c r="B720" s="16"/>
      <c r="C720" s="16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16"/>
      <c r="B721" s="16"/>
      <c r="C721" s="16"/>
      <c r="D721" s="227">
        <v>45247.0</v>
      </c>
      <c r="E721" s="227">
        <v>45306.0</v>
      </c>
      <c r="F721" s="228">
        <v>15315.1</v>
      </c>
      <c r="G721" s="228">
        <v>15220.38</v>
      </c>
      <c r="H721" s="228">
        <v>3789.0</v>
      </c>
      <c r="I721" s="228">
        <v>867.74</v>
      </c>
      <c r="J721" s="229">
        <v>81166.0</v>
      </c>
      <c r="K721" s="230">
        <v>0.0</v>
      </c>
      <c r="L721" s="230">
        <v>3327919.0</v>
      </c>
      <c r="M721" s="227">
        <v>45344.0</v>
      </c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16"/>
      <c r="B722" s="16"/>
      <c r="C722" s="16"/>
      <c r="D722" s="227">
        <v>45307.0</v>
      </c>
      <c r="E722" s="227">
        <v>45364.0</v>
      </c>
      <c r="F722" s="228">
        <v>15401.4</v>
      </c>
      <c r="G722" s="228">
        <v>15315.1</v>
      </c>
      <c r="H722" s="228">
        <v>3452.0</v>
      </c>
      <c r="I722" s="228">
        <v>911.34</v>
      </c>
      <c r="J722" s="229">
        <v>84205.0</v>
      </c>
      <c r="K722" s="230">
        <v>0.0</v>
      </c>
      <c r="L722" s="230">
        <v>3859371.0</v>
      </c>
      <c r="M722" s="227">
        <v>45408.0</v>
      </c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16"/>
      <c r="B723" s="16"/>
      <c r="C723" s="16"/>
      <c r="D723" s="227">
        <v>45365.0</v>
      </c>
      <c r="E723" s="227">
        <v>45428.0</v>
      </c>
      <c r="F723" s="228">
        <v>15496.089</v>
      </c>
      <c r="G723" s="228">
        <v>15401.4</v>
      </c>
      <c r="H723" s="228">
        <v>3788.0</v>
      </c>
      <c r="I723" s="228">
        <v>924.99</v>
      </c>
      <c r="J723" s="229">
        <v>89343.0</v>
      </c>
      <c r="K723" s="230">
        <v>0.0</v>
      </c>
      <c r="L723" s="230">
        <v>4093889.0</v>
      </c>
      <c r="M723" s="227">
        <v>45471.0</v>
      </c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16"/>
      <c r="B724" s="16"/>
      <c r="C724" s="16"/>
      <c r="D724" s="227">
        <v>45431.0</v>
      </c>
      <c r="E724" s="227">
        <v>45488.0</v>
      </c>
      <c r="F724" s="228">
        <v>15593.34</v>
      </c>
      <c r="G724" s="228">
        <v>15496.089</v>
      </c>
      <c r="H724" s="228">
        <v>3890.0</v>
      </c>
      <c r="I724" s="228">
        <v>964.5</v>
      </c>
      <c r="J724" s="229">
        <v>89590.0</v>
      </c>
      <c r="K724" s="230">
        <v>0.0</v>
      </c>
      <c r="L724" s="230">
        <v>4591884.0</v>
      </c>
      <c r="M724" s="227">
        <v>45531.0</v>
      </c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16"/>
      <c r="B725" s="16"/>
      <c r="C725" s="16"/>
      <c r="D725" s="227">
        <v>45489.0</v>
      </c>
      <c r="E725" s="227">
        <v>45549.0</v>
      </c>
      <c r="F725" s="228">
        <v>15680.06</v>
      </c>
      <c r="G725" s="228">
        <v>15593.34</v>
      </c>
      <c r="H725" s="228">
        <v>3469.0</v>
      </c>
      <c r="I725" s="228">
        <v>874.11</v>
      </c>
      <c r="J725" s="229">
        <v>90247.0</v>
      </c>
      <c r="K725" s="230">
        <v>0.0</v>
      </c>
      <c r="L725" s="230">
        <v>3729000.0</v>
      </c>
      <c r="M725" s="227">
        <v>45593.0</v>
      </c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16"/>
      <c r="B726" s="16"/>
      <c r="C726" s="16"/>
      <c r="D726" s="227">
        <v>45550.0</v>
      </c>
      <c r="E726" s="227">
        <v>45612.0</v>
      </c>
      <c r="F726" s="228">
        <v>15766.84</v>
      </c>
      <c r="G726" s="228">
        <v>15680.06</v>
      </c>
      <c r="H726" s="228">
        <v>3471.0</v>
      </c>
      <c r="I726" s="228">
        <v>879.4</v>
      </c>
      <c r="J726" s="229">
        <v>90013.0</v>
      </c>
      <c r="K726" s="230">
        <v>0.0</v>
      </c>
      <c r="L726" s="230">
        <v>3752929.0</v>
      </c>
      <c r="M726" s="227">
        <v>45652.0</v>
      </c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16"/>
      <c r="B727" s="16"/>
      <c r="C727" s="16"/>
      <c r="D727" s="227">
        <v>45613.0</v>
      </c>
      <c r="E727" s="227">
        <v>45673.0</v>
      </c>
      <c r="F727" s="228" t="s">
        <v>102</v>
      </c>
      <c r="G727" s="228"/>
      <c r="H727" s="228"/>
      <c r="I727" s="228"/>
      <c r="J727" s="229"/>
      <c r="K727" s="230"/>
      <c r="L727" s="230"/>
      <c r="M727" s="227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16"/>
      <c r="B728" s="16"/>
      <c r="C728" s="16"/>
      <c r="D728" s="227"/>
      <c r="E728" s="227"/>
      <c r="F728" s="228"/>
      <c r="G728" s="228"/>
      <c r="H728" s="228"/>
      <c r="I728" s="228"/>
      <c r="J728" s="229"/>
      <c r="K728" s="230"/>
      <c r="L728" s="230"/>
      <c r="M728" s="227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16"/>
      <c r="B729" s="16"/>
      <c r="C729" s="16"/>
      <c r="D729" s="227"/>
      <c r="E729" s="227"/>
      <c r="F729" s="228"/>
      <c r="G729" s="228"/>
      <c r="H729" s="228"/>
      <c r="I729" s="228"/>
      <c r="J729" s="229"/>
      <c r="K729" s="230"/>
      <c r="L729" s="230"/>
      <c r="M729" s="227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16"/>
      <c r="B730" s="16"/>
      <c r="C730" s="16"/>
      <c r="D730" s="227"/>
      <c r="E730" s="227"/>
      <c r="F730" s="228"/>
      <c r="G730" s="228"/>
      <c r="H730" s="228"/>
      <c r="I730" s="228"/>
      <c r="J730" s="229"/>
      <c r="K730" s="230"/>
      <c r="L730" s="230"/>
      <c r="M730" s="227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16"/>
      <c r="B731" s="16"/>
      <c r="C731" s="16"/>
      <c r="D731" s="227"/>
      <c r="E731" s="227"/>
      <c r="F731" s="228"/>
      <c r="G731" s="228"/>
      <c r="H731" s="228"/>
      <c r="I731" s="228"/>
      <c r="J731" s="229"/>
      <c r="K731" s="230"/>
      <c r="L731" s="230"/>
      <c r="M731" s="227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12"/>
      <c r="B732" s="12"/>
      <c r="C732" s="12"/>
      <c r="D732" s="227"/>
      <c r="E732" s="227"/>
      <c r="F732" s="228"/>
      <c r="G732" s="228"/>
      <c r="H732" s="228"/>
      <c r="I732" s="228"/>
      <c r="J732" s="229"/>
      <c r="K732" s="230"/>
      <c r="L732" s="230"/>
      <c r="M732" s="227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231"/>
      <c r="B733" s="232"/>
      <c r="C733" s="232"/>
      <c r="D733" s="66"/>
      <c r="E733" s="66"/>
      <c r="F733" s="217"/>
      <c r="G733" s="217"/>
      <c r="H733" s="217"/>
      <c r="I733" s="217"/>
      <c r="J733" s="218"/>
      <c r="K733" s="24"/>
      <c r="L733" s="24"/>
      <c r="M733" s="2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231"/>
      <c r="B734" s="232"/>
      <c r="C734" s="232"/>
      <c r="D734" s="66"/>
      <c r="E734" s="66"/>
      <c r="F734" s="217"/>
      <c r="G734" s="217"/>
      <c r="H734" s="217"/>
      <c r="I734" s="217"/>
      <c r="J734" s="218"/>
      <c r="K734" s="24"/>
      <c r="L734" s="24"/>
      <c r="M734" s="2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231"/>
      <c r="B735" s="232"/>
      <c r="C735" s="232"/>
      <c r="D735" s="66"/>
      <c r="E735" s="66"/>
      <c r="F735" s="217"/>
      <c r="G735" s="217"/>
      <c r="H735" s="217"/>
      <c r="I735" s="217"/>
      <c r="J735" s="218"/>
      <c r="K735" s="24"/>
      <c r="L735" s="24"/>
      <c r="M735" s="2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231"/>
      <c r="B736" s="232"/>
      <c r="C736" s="232"/>
      <c r="D736" s="66"/>
      <c r="E736" s="66"/>
      <c r="F736" s="217"/>
      <c r="G736" s="217"/>
      <c r="H736" s="217"/>
      <c r="I736" s="217"/>
      <c r="J736" s="218"/>
      <c r="K736" s="24"/>
      <c r="L736" s="24"/>
      <c r="M736" s="2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231"/>
      <c r="B737" s="232"/>
      <c r="C737" s="232"/>
      <c r="D737" s="66"/>
      <c r="E737" s="66"/>
      <c r="F737" s="217"/>
      <c r="G737" s="217"/>
      <c r="H737" s="217"/>
      <c r="I737" s="217"/>
      <c r="J737" s="218"/>
      <c r="K737" s="24"/>
      <c r="L737" s="24"/>
      <c r="M737" s="2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231"/>
      <c r="B738" s="232"/>
      <c r="C738" s="232"/>
      <c r="D738" s="66"/>
      <c r="E738" s="66"/>
      <c r="F738" s="217"/>
      <c r="G738" s="217"/>
      <c r="H738" s="217"/>
      <c r="I738" s="217"/>
      <c r="J738" s="218"/>
      <c r="K738" s="24"/>
      <c r="L738" s="24"/>
      <c r="M738" s="2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231"/>
      <c r="B739" s="232"/>
      <c r="C739" s="232"/>
      <c r="D739" s="66"/>
      <c r="E739" s="66"/>
      <c r="F739" s="217"/>
      <c r="G739" s="217"/>
      <c r="H739" s="217"/>
      <c r="I739" s="217"/>
      <c r="J739" s="218"/>
      <c r="K739" s="24"/>
      <c r="L739" s="24"/>
      <c r="M739" s="2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231"/>
      <c r="B740" s="232"/>
      <c r="C740" s="232"/>
      <c r="D740" s="66"/>
      <c r="E740" s="66"/>
      <c r="F740" s="217"/>
      <c r="G740" s="217"/>
      <c r="H740" s="217"/>
      <c r="I740" s="217"/>
      <c r="J740" s="218"/>
      <c r="K740" s="24"/>
      <c r="L740" s="24"/>
      <c r="M740" s="2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231"/>
      <c r="B741" s="232"/>
      <c r="C741" s="232"/>
      <c r="D741" s="66"/>
      <c r="E741" s="66"/>
      <c r="F741" s="217"/>
      <c r="G741" s="217"/>
      <c r="H741" s="217"/>
      <c r="I741" s="217"/>
      <c r="J741" s="218"/>
      <c r="K741" s="24"/>
      <c r="L741" s="24"/>
      <c r="M741" s="2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231"/>
      <c r="B742" s="232"/>
      <c r="C742" s="232"/>
      <c r="D742" s="66"/>
      <c r="E742" s="66"/>
      <c r="F742" s="217"/>
      <c r="G742" s="217"/>
      <c r="H742" s="217"/>
      <c r="I742" s="217"/>
      <c r="J742" s="218"/>
      <c r="K742" s="24"/>
      <c r="L742" s="24"/>
      <c r="M742" s="2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231"/>
      <c r="B743" s="232"/>
      <c r="C743" s="232"/>
      <c r="D743" s="66"/>
      <c r="E743" s="66"/>
      <c r="F743" s="217"/>
      <c r="G743" s="217"/>
      <c r="H743" s="217"/>
      <c r="I743" s="217"/>
      <c r="J743" s="218"/>
      <c r="K743" s="24"/>
      <c r="L743" s="24"/>
      <c r="M743" s="2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231"/>
      <c r="B744" s="232"/>
      <c r="C744" s="232"/>
      <c r="D744" s="66"/>
      <c r="E744" s="66"/>
      <c r="F744" s="217"/>
      <c r="G744" s="217"/>
      <c r="H744" s="217"/>
      <c r="I744" s="217"/>
      <c r="J744" s="218"/>
      <c r="K744" s="24"/>
      <c r="L744" s="24"/>
      <c r="M744" s="2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231"/>
      <c r="B745" s="232"/>
      <c r="C745" s="232"/>
      <c r="D745" s="66"/>
      <c r="E745" s="66"/>
      <c r="F745" s="217"/>
      <c r="G745" s="217"/>
      <c r="H745" s="217"/>
      <c r="I745" s="217"/>
      <c r="J745" s="218"/>
      <c r="K745" s="24"/>
      <c r="L745" s="24"/>
      <c r="M745" s="2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231"/>
      <c r="B746" s="232"/>
      <c r="C746" s="232"/>
      <c r="D746" s="66"/>
      <c r="E746" s="66"/>
      <c r="F746" s="217"/>
      <c r="G746" s="217"/>
      <c r="H746" s="217"/>
      <c r="I746" s="217"/>
      <c r="J746" s="218"/>
      <c r="K746" s="24"/>
      <c r="L746" s="24"/>
      <c r="M746" s="2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231"/>
      <c r="B747" s="232"/>
      <c r="C747" s="232"/>
      <c r="D747" s="66"/>
      <c r="E747" s="66"/>
      <c r="F747" s="217"/>
      <c r="G747" s="217"/>
      <c r="H747" s="217"/>
      <c r="I747" s="217"/>
      <c r="J747" s="218"/>
      <c r="K747" s="24"/>
      <c r="L747" s="24"/>
      <c r="M747" s="2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231"/>
      <c r="B748" s="232"/>
      <c r="C748" s="232"/>
      <c r="D748" s="66"/>
      <c r="E748" s="66"/>
      <c r="F748" s="217"/>
      <c r="G748" s="217"/>
      <c r="H748" s="217"/>
      <c r="I748" s="217"/>
      <c r="J748" s="218"/>
      <c r="K748" s="24"/>
      <c r="L748" s="24"/>
      <c r="M748" s="2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231"/>
      <c r="B749" s="232"/>
      <c r="C749" s="232"/>
      <c r="D749" s="66"/>
      <c r="E749" s="66"/>
      <c r="F749" s="217"/>
      <c r="G749" s="217"/>
      <c r="H749" s="217"/>
      <c r="I749" s="217"/>
      <c r="J749" s="218"/>
      <c r="K749" s="24"/>
      <c r="L749" s="24"/>
      <c r="M749" s="2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231"/>
      <c r="B750" s="232"/>
      <c r="C750" s="232"/>
      <c r="D750" s="66"/>
      <c r="E750" s="66"/>
      <c r="F750" s="217"/>
      <c r="G750" s="217"/>
      <c r="H750" s="217"/>
      <c r="I750" s="217"/>
      <c r="J750" s="218"/>
      <c r="K750" s="24"/>
      <c r="L750" s="24"/>
      <c r="M750" s="2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231"/>
      <c r="B751" s="232"/>
      <c r="C751" s="232"/>
      <c r="D751" s="66"/>
      <c r="E751" s="66"/>
      <c r="F751" s="217"/>
      <c r="G751" s="217"/>
      <c r="H751" s="217"/>
      <c r="I751" s="217"/>
      <c r="J751" s="218"/>
      <c r="K751" s="24"/>
      <c r="L751" s="24"/>
      <c r="M751" s="2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231"/>
      <c r="B752" s="232"/>
      <c r="C752" s="232"/>
      <c r="D752" s="66"/>
      <c r="E752" s="66"/>
      <c r="F752" s="217"/>
      <c r="G752" s="217"/>
      <c r="H752" s="217"/>
      <c r="I752" s="217"/>
      <c r="J752" s="218"/>
      <c r="K752" s="24"/>
      <c r="L752" s="24"/>
      <c r="M752" s="2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231"/>
      <c r="B753" s="232"/>
      <c r="C753" s="232"/>
      <c r="D753" s="66"/>
      <c r="E753" s="66"/>
      <c r="F753" s="217"/>
      <c r="G753" s="217"/>
      <c r="H753" s="217"/>
      <c r="I753" s="217"/>
      <c r="J753" s="218"/>
      <c r="K753" s="24"/>
      <c r="L753" s="24"/>
      <c r="M753" s="2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231"/>
      <c r="B754" s="232"/>
      <c r="C754" s="232"/>
      <c r="D754" s="66"/>
      <c r="E754" s="66"/>
      <c r="F754" s="217"/>
      <c r="G754" s="217"/>
      <c r="H754" s="217"/>
      <c r="I754" s="217"/>
      <c r="J754" s="218"/>
      <c r="K754" s="24"/>
      <c r="L754" s="24"/>
      <c r="M754" s="2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231"/>
      <c r="B755" s="232"/>
      <c r="C755" s="232"/>
      <c r="D755" s="66"/>
      <c r="E755" s="66"/>
      <c r="F755" s="217"/>
      <c r="G755" s="217"/>
      <c r="H755" s="217"/>
      <c r="I755" s="217"/>
      <c r="J755" s="218"/>
      <c r="K755" s="24"/>
      <c r="L755" s="24"/>
      <c r="M755" s="2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231"/>
      <c r="B756" s="232"/>
      <c r="C756" s="232"/>
      <c r="D756" s="66"/>
      <c r="E756" s="66"/>
      <c r="F756" s="217"/>
      <c r="G756" s="217"/>
      <c r="H756" s="217"/>
      <c r="I756" s="217"/>
      <c r="J756" s="218"/>
      <c r="K756" s="24"/>
      <c r="L756" s="24"/>
      <c r="M756" s="2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231"/>
      <c r="B757" s="232"/>
      <c r="C757" s="232"/>
      <c r="D757" s="66"/>
      <c r="E757" s="66"/>
      <c r="F757" s="217"/>
      <c r="G757" s="217"/>
      <c r="H757" s="217"/>
      <c r="I757" s="217"/>
      <c r="J757" s="218"/>
      <c r="K757" s="24"/>
      <c r="L757" s="24"/>
      <c r="M757" s="2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231"/>
      <c r="B758" s="232"/>
      <c r="C758" s="232"/>
      <c r="D758" s="66"/>
      <c r="E758" s="66"/>
      <c r="F758" s="217"/>
      <c r="G758" s="217"/>
      <c r="H758" s="217"/>
      <c r="I758" s="217"/>
      <c r="J758" s="218"/>
      <c r="K758" s="24"/>
      <c r="L758" s="24"/>
      <c r="M758" s="2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231"/>
      <c r="B759" s="232"/>
      <c r="C759" s="232"/>
      <c r="D759" s="66"/>
      <c r="E759" s="66"/>
      <c r="F759" s="217"/>
      <c r="G759" s="217"/>
      <c r="H759" s="217"/>
      <c r="I759" s="217"/>
      <c r="J759" s="218"/>
      <c r="K759" s="24"/>
      <c r="L759" s="24"/>
      <c r="M759" s="2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231"/>
      <c r="B760" s="232"/>
      <c r="C760" s="232"/>
      <c r="D760" s="66"/>
      <c r="E760" s="66"/>
      <c r="F760" s="217"/>
      <c r="G760" s="217"/>
      <c r="H760" s="217"/>
      <c r="I760" s="217"/>
      <c r="J760" s="218"/>
      <c r="K760" s="24"/>
      <c r="L760" s="24"/>
      <c r="M760" s="2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231"/>
      <c r="B761" s="232"/>
      <c r="C761" s="232"/>
      <c r="D761" s="66"/>
      <c r="E761" s="66"/>
      <c r="F761" s="217"/>
      <c r="G761" s="217"/>
      <c r="H761" s="217"/>
      <c r="I761" s="217"/>
      <c r="J761" s="218"/>
      <c r="K761" s="24"/>
      <c r="L761" s="24"/>
      <c r="M761" s="2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231"/>
      <c r="B762" s="232"/>
      <c r="C762" s="232"/>
      <c r="D762" s="66"/>
      <c r="E762" s="66"/>
      <c r="F762" s="217"/>
      <c r="G762" s="217"/>
      <c r="H762" s="217"/>
      <c r="I762" s="217"/>
      <c r="J762" s="218"/>
      <c r="K762" s="24"/>
      <c r="L762" s="24"/>
      <c r="M762" s="2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231"/>
      <c r="B763" s="232"/>
      <c r="C763" s="232"/>
      <c r="D763" s="66"/>
      <c r="E763" s="66"/>
      <c r="F763" s="217"/>
      <c r="G763" s="217"/>
      <c r="H763" s="217"/>
      <c r="I763" s="217"/>
      <c r="J763" s="218"/>
      <c r="K763" s="24"/>
      <c r="L763" s="24"/>
      <c r="M763" s="2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231"/>
      <c r="B764" s="232"/>
      <c r="C764" s="232"/>
      <c r="D764" s="66"/>
      <c r="E764" s="66"/>
      <c r="F764" s="217"/>
      <c r="G764" s="217"/>
      <c r="H764" s="217"/>
      <c r="I764" s="217"/>
      <c r="J764" s="218"/>
      <c r="K764" s="24"/>
      <c r="L764" s="24"/>
      <c r="M764" s="2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231"/>
      <c r="B765" s="232"/>
      <c r="C765" s="232"/>
      <c r="D765" s="66"/>
      <c r="E765" s="66"/>
      <c r="F765" s="217"/>
      <c r="G765" s="217"/>
      <c r="H765" s="217"/>
      <c r="I765" s="217"/>
      <c r="J765" s="218"/>
      <c r="K765" s="24"/>
      <c r="L765" s="24"/>
      <c r="M765" s="2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231"/>
      <c r="B766" s="232"/>
      <c r="C766" s="232"/>
      <c r="D766" s="66"/>
      <c r="E766" s="66"/>
      <c r="F766" s="217"/>
      <c r="G766" s="217"/>
      <c r="H766" s="217"/>
      <c r="I766" s="217"/>
      <c r="J766" s="218"/>
      <c r="K766" s="24"/>
      <c r="L766" s="24"/>
      <c r="M766" s="2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231"/>
      <c r="B767" s="232"/>
      <c r="C767" s="232"/>
      <c r="D767" s="66"/>
      <c r="E767" s="66"/>
      <c r="F767" s="217"/>
      <c r="G767" s="217"/>
      <c r="H767" s="217"/>
      <c r="I767" s="217"/>
      <c r="J767" s="218"/>
      <c r="K767" s="24"/>
      <c r="L767" s="24"/>
      <c r="M767" s="2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231"/>
      <c r="B768" s="232"/>
      <c r="C768" s="232"/>
      <c r="D768" s="66"/>
      <c r="E768" s="66"/>
      <c r="F768" s="217"/>
      <c r="G768" s="217"/>
      <c r="H768" s="217"/>
      <c r="I768" s="217"/>
      <c r="J768" s="218"/>
      <c r="K768" s="24"/>
      <c r="L768" s="24"/>
      <c r="M768" s="2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231"/>
      <c r="B769" s="232"/>
      <c r="C769" s="232"/>
      <c r="D769" s="66"/>
      <c r="E769" s="66"/>
      <c r="F769" s="217"/>
      <c r="G769" s="217"/>
      <c r="H769" s="217"/>
      <c r="I769" s="217"/>
      <c r="J769" s="218"/>
      <c r="K769" s="24"/>
      <c r="L769" s="24"/>
      <c r="M769" s="2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231"/>
      <c r="B770" s="232"/>
      <c r="C770" s="232"/>
      <c r="D770" s="66"/>
      <c r="E770" s="66"/>
      <c r="F770" s="217"/>
      <c r="G770" s="217"/>
      <c r="H770" s="217"/>
      <c r="I770" s="217"/>
      <c r="J770" s="218"/>
      <c r="K770" s="24"/>
      <c r="L770" s="24"/>
      <c r="M770" s="2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231"/>
      <c r="B771" s="232"/>
      <c r="C771" s="232"/>
      <c r="D771" s="66"/>
      <c r="E771" s="66"/>
      <c r="F771" s="217"/>
      <c r="G771" s="217"/>
      <c r="H771" s="217"/>
      <c r="I771" s="217"/>
      <c r="J771" s="218"/>
      <c r="K771" s="24"/>
      <c r="L771" s="24"/>
      <c r="M771" s="2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231"/>
      <c r="B772" s="232"/>
      <c r="C772" s="232"/>
      <c r="D772" s="66"/>
      <c r="E772" s="66"/>
      <c r="F772" s="217"/>
      <c r="G772" s="217"/>
      <c r="H772" s="217"/>
      <c r="I772" s="217"/>
      <c r="J772" s="218"/>
      <c r="K772" s="24"/>
      <c r="L772" s="24"/>
      <c r="M772" s="2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231"/>
      <c r="B773" s="232"/>
      <c r="C773" s="232"/>
      <c r="D773" s="66"/>
      <c r="E773" s="66"/>
      <c r="F773" s="217"/>
      <c r="G773" s="217"/>
      <c r="H773" s="217"/>
      <c r="I773" s="217"/>
      <c r="J773" s="218"/>
      <c r="K773" s="24"/>
      <c r="L773" s="24"/>
      <c r="M773" s="2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231"/>
      <c r="B774" s="232"/>
      <c r="C774" s="232"/>
      <c r="D774" s="66"/>
      <c r="E774" s="66"/>
      <c r="F774" s="217"/>
      <c r="G774" s="217"/>
      <c r="H774" s="217"/>
      <c r="I774" s="217"/>
      <c r="J774" s="218"/>
      <c r="K774" s="24"/>
      <c r="L774" s="24"/>
      <c r="M774" s="2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231"/>
      <c r="B775" s="232"/>
      <c r="C775" s="232"/>
      <c r="D775" s="66"/>
      <c r="E775" s="66"/>
      <c r="F775" s="217"/>
      <c r="G775" s="217"/>
      <c r="H775" s="217"/>
      <c r="I775" s="217"/>
      <c r="J775" s="218"/>
      <c r="K775" s="24"/>
      <c r="L775" s="24"/>
      <c r="M775" s="2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231"/>
      <c r="B776" s="232"/>
      <c r="C776" s="232"/>
      <c r="D776" s="66"/>
      <c r="E776" s="66"/>
      <c r="F776" s="217"/>
      <c r="G776" s="217"/>
      <c r="H776" s="217"/>
      <c r="I776" s="217"/>
      <c r="J776" s="218"/>
      <c r="K776" s="24"/>
      <c r="L776" s="24"/>
      <c r="M776" s="2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231"/>
      <c r="B777" s="232"/>
      <c r="C777" s="232"/>
      <c r="D777" s="66"/>
      <c r="E777" s="66"/>
      <c r="F777" s="217"/>
      <c r="G777" s="217"/>
      <c r="H777" s="217"/>
      <c r="I777" s="217"/>
      <c r="J777" s="218"/>
      <c r="K777" s="24"/>
      <c r="L777" s="24"/>
      <c r="M777" s="2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231"/>
      <c r="B778" s="232"/>
      <c r="C778" s="232"/>
      <c r="D778" s="66"/>
      <c r="E778" s="66"/>
      <c r="F778" s="217"/>
      <c r="G778" s="217"/>
      <c r="H778" s="217"/>
      <c r="I778" s="217"/>
      <c r="J778" s="218"/>
      <c r="K778" s="24"/>
      <c r="L778" s="24"/>
      <c r="M778" s="2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231"/>
      <c r="B779" s="232"/>
      <c r="C779" s="232"/>
      <c r="D779" s="66"/>
      <c r="E779" s="66"/>
      <c r="F779" s="217"/>
      <c r="G779" s="217"/>
      <c r="H779" s="217"/>
      <c r="I779" s="217"/>
      <c r="J779" s="218"/>
      <c r="K779" s="24"/>
      <c r="L779" s="24"/>
      <c r="M779" s="2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231"/>
      <c r="B780" s="232"/>
      <c r="C780" s="232"/>
      <c r="D780" s="66"/>
      <c r="E780" s="66"/>
      <c r="F780" s="217"/>
      <c r="G780" s="217"/>
      <c r="H780" s="217"/>
      <c r="I780" s="217"/>
      <c r="J780" s="218"/>
      <c r="K780" s="24"/>
      <c r="L780" s="24"/>
      <c r="M780" s="2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231"/>
      <c r="B781" s="232"/>
      <c r="C781" s="232"/>
      <c r="D781" s="66"/>
      <c r="E781" s="66"/>
      <c r="F781" s="217"/>
      <c r="G781" s="217"/>
      <c r="H781" s="217"/>
      <c r="I781" s="217"/>
      <c r="J781" s="218"/>
      <c r="K781" s="24"/>
      <c r="L781" s="24"/>
      <c r="M781" s="2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231"/>
      <c r="B782" s="232"/>
      <c r="C782" s="232"/>
      <c r="D782" s="66"/>
      <c r="E782" s="66"/>
      <c r="F782" s="217"/>
      <c r="G782" s="217"/>
      <c r="H782" s="217"/>
      <c r="I782" s="217"/>
      <c r="J782" s="218"/>
      <c r="K782" s="24"/>
      <c r="L782" s="24"/>
      <c r="M782" s="2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231"/>
      <c r="B783" s="232"/>
      <c r="C783" s="232"/>
      <c r="D783" s="66"/>
      <c r="E783" s="66"/>
      <c r="F783" s="217"/>
      <c r="G783" s="217"/>
      <c r="H783" s="217"/>
      <c r="I783" s="217"/>
      <c r="J783" s="218"/>
      <c r="K783" s="24"/>
      <c r="L783" s="24"/>
      <c r="M783" s="2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231"/>
      <c r="B784" s="232"/>
      <c r="C784" s="232"/>
      <c r="D784" s="66"/>
      <c r="E784" s="66"/>
      <c r="F784" s="217"/>
      <c r="G784" s="217"/>
      <c r="H784" s="217"/>
      <c r="I784" s="217"/>
      <c r="J784" s="218"/>
      <c r="K784" s="24"/>
      <c r="L784" s="24"/>
      <c r="M784" s="2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231"/>
      <c r="B785" s="232"/>
      <c r="C785" s="232"/>
      <c r="D785" s="66"/>
      <c r="E785" s="66"/>
      <c r="F785" s="217"/>
      <c r="G785" s="217"/>
      <c r="H785" s="217"/>
      <c r="I785" s="217"/>
      <c r="J785" s="218"/>
      <c r="K785" s="24"/>
      <c r="L785" s="24"/>
      <c r="M785" s="2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231"/>
      <c r="B786" s="232"/>
      <c r="C786" s="232"/>
      <c r="D786" s="66"/>
      <c r="E786" s="66"/>
      <c r="F786" s="217"/>
      <c r="G786" s="217"/>
      <c r="H786" s="217"/>
      <c r="I786" s="217"/>
      <c r="J786" s="218"/>
      <c r="K786" s="24"/>
      <c r="L786" s="24"/>
      <c r="M786" s="2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231"/>
      <c r="B787" s="232"/>
      <c r="C787" s="232"/>
      <c r="D787" s="66"/>
      <c r="E787" s="66"/>
      <c r="F787" s="217"/>
      <c r="G787" s="217"/>
      <c r="H787" s="217"/>
      <c r="I787" s="217"/>
      <c r="J787" s="218"/>
      <c r="K787" s="24"/>
      <c r="L787" s="24"/>
      <c r="M787" s="2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231"/>
      <c r="B788" s="232"/>
      <c r="C788" s="232"/>
      <c r="D788" s="66"/>
      <c r="E788" s="66"/>
      <c r="F788" s="217"/>
      <c r="G788" s="217"/>
      <c r="H788" s="217"/>
      <c r="I788" s="217"/>
      <c r="J788" s="218"/>
      <c r="K788" s="24"/>
      <c r="L788" s="24"/>
      <c r="M788" s="2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231"/>
      <c r="B789" s="232"/>
      <c r="C789" s="232"/>
      <c r="D789" s="66"/>
      <c r="E789" s="66"/>
      <c r="F789" s="217"/>
      <c r="G789" s="217"/>
      <c r="H789" s="217"/>
      <c r="I789" s="217"/>
      <c r="J789" s="218"/>
      <c r="K789" s="24"/>
      <c r="L789" s="24"/>
      <c r="M789" s="2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231"/>
      <c r="B790" s="232"/>
      <c r="C790" s="232"/>
      <c r="D790" s="66"/>
      <c r="E790" s="66"/>
      <c r="F790" s="217"/>
      <c r="G790" s="217"/>
      <c r="H790" s="217"/>
      <c r="I790" s="217"/>
      <c r="J790" s="218"/>
      <c r="K790" s="24"/>
      <c r="L790" s="24"/>
      <c r="M790" s="2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231"/>
      <c r="B791" s="232"/>
      <c r="C791" s="232"/>
      <c r="D791" s="66"/>
      <c r="E791" s="66"/>
      <c r="F791" s="217"/>
      <c r="G791" s="217"/>
      <c r="H791" s="217"/>
      <c r="I791" s="217"/>
      <c r="J791" s="218"/>
      <c r="K791" s="24"/>
      <c r="L791" s="24"/>
      <c r="M791" s="2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231"/>
      <c r="B792" s="232"/>
      <c r="C792" s="232"/>
      <c r="D792" s="66"/>
      <c r="E792" s="66"/>
      <c r="F792" s="217"/>
      <c r="G792" s="217"/>
      <c r="H792" s="217"/>
      <c r="I792" s="217"/>
      <c r="J792" s="218"/>
      <c r="K792" s="24"/>
      <c r="L792" s="24"/>
      <c r="M792" s="2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231"/>
      <c r="B793" s="232"/>
      <c r="C793" s="232"/>
      <c r="D793" s="66"/>
      <c r="E793" s="66"/>
      <c r="F793" s="217"/>
      <c r="G793" s="217"/>
      <c r="H793" s="217"/>
      <c r="I793" s="217"/>
      <c r="J793" s="218"/>
      <c r="K793" s="24"/>
      <c r="L793" s="24"/>
      <c r="M793" s="2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231"/>
      <c r="B794" s="232"/>
      <c r="C794" s="232"/>
      <c r="D794" s="66"/>
      <c r="E794" s="66"/>
      <c r="F794" s="217"/>
      <c r="G794" s="217"/>
      <c r="H794" s="217"/>
      <c r="I794" s="217"/>
      <c r="J794" s="218"/>
      <c r="K794" s="24"/>
      <c r="L794" s="24"/>
      <c r="M794" s="2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231"/>
      <c r="B795" s="232"/>
      <c r="C795" s="232"/>
      <c r="D795" s="66"/>
      <c r="E795" s="66"/>
      <c r="F795" s="217"/>
      <c r="G795" s="217"/>
      <c r="H795" s="217"/>
      <c r="I795" s="217"/>
      <c r="J795" s="218"/>
      <c r="K795" s="24"/>
      <c r="L795" s="24"/>
      <c r="M795" s="2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231"/>
      <c r="B796" s="232"/>
      <c r="C796" s="232"/>
      <c r="D796" s="66"/>
      <c r="E796" s="66"/>
      <c r="F796" s="217"/>
      <c r="G796" s="217"/>
      <c r="H796" s="217"/>
      <c r="I796" s="217"/>
      <c r="J796" s="218"/>
      <c r="K796" s="24"/>
      <c r="L796" s="24"/>
      <c r="M796" s="2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231"/>
      <c r="B797" s="232"/>
      <c r="C797" s="232"/>
      <c r="D797" s="66"/>
      <c r="E797" s="66"/>
      <c r="F797" s="217"/>
      <c r="G797" s="217"/>
      <c r="H797" s="217"/>
      <c r="I797" s="217"/>
      <c r="J797" s="218"/>
      <c r="K797" s="24"/>
      <c r="L797" s="24"/>
      <c r="M797" s="2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231"/>
      <c r="B798" s="232"/>
      <c r="C798" s="232"/>
      <c r="D798" s="66"/>
      <c r="E798" s="66"/>
      <c r="F798" s="217"/>
      <c r="G798" s="217"/>
      <c r="H798" s="217"/>
      <c r="I798" s="217"/>
      <c r="J798" s="218"/>
      <c r="K798" s="24"/>
      <c r="L798" s="24"/>
      <c r="M798" s="2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231"/>
      <c r="B799" s="232"/>
      <c r="C799" s="232"/>
      <c r="D799" s="66"/>
      <c r="E799" s="66"/>
      <c r="F799" s="217"/>
      <c r="G799" s="217"/>
      <c r="H799" s="217"/>
      <c r="I799" s="217"/>
      <c r="J799" s="218"/>
      <c r="K799" s="24"/>
      <c r="L799" s="24"/>
      <c r="M799" s="2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231"/>
      <c r="B800" s="232"/>
      <c r="C800" s="232"/>
      <c r="D800" s="66"/>
      <c r="E800" s="66"/>
      <c r="F800" s="217"/>
      <c r="G800" s="217"/>
      <c r="H800" s="217"/>
      <c r="I800" s="217"/>
      <c r="J800" s="218"/>
      <c r="K800" s="24"/>
      <c r="L800" s="24"/>
      <c r="M800" s="2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231"/>
      <c r="B801" s="232"/>
      <c r="C801" s="232"/>
      <c r="D801" s="66"/>
      <c r="E801" s="66"/>
      <c r="F801" s="217"/>
      <c r="G801" s="217"/>
      <c r="H801" s="217"/>
      <c r="I801" s="217"/>
      <c r="J801" s="218"/>
      <c r="K801" s="24"/>
      <c r="L801" s="24"/>
      <c r="M801" s="2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231"/>
      <c r="B802" s="232"/>
      <c r="C802" s="232"/>
      <c r="D802" s="66"/>
      <c r="E802" s="66"/>
      <c r="F802" s="217"/>
      <c r="G802" s="217"/>
      <c r="H802" s="217"/>
      <c r="I802" s="217"/>
      <c r="J802" s="218"/>
      <c r="K802" s="24"/>
      <c r="L802" s="24"/>
      <c r="M802" s="2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231"/>
      <c r="B803" s="232"/>
      <c r="C803" s="232"/>
      <c r="D803" s="66"/>
      <c r="E803" s="66"/>
      <c r="F803" s="217"/>
      <c r="G803" s="217"/>
      <c r="H803" s="217"/>
      <c r="I803" s="217"/>
      <c r="J803" s="218"/>
      <c r="K803" s="24"/>
      <c r="L803" s="24"/>
      <c r="M803" s="2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231"/>
      <c r="B804" s="232"/>
      <c r="C804" s="232"/>
      <c r="D804" s="66"/>
      <c r="E804" s="66"/>
      <c r="F804" s="217"/>
      <c r="G804" s="217"/>
      <c r="H804" s="217"/>
      <c r="I804" s="217"/>
      <c r="J804" s="218"/>
      <c r="K804" s="24"/>
      <c r="L804" s="24"/>
      <c r="M804" s="2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231"/>
      <c r="B805" s="232"/>
      <c r="C805" s="232"/>
      <c r="D805" s="66"/>
      <c r="E805" s="66"/>
      <c r="F805" s="217"/>
      <c r="G805" s="217"/>
      <c r="H805" s="217"/>
      <c r="I805" s="217"/>
      <c r="J805" s="218"/>
      <c r="K805" s="24"/>
      <c r="L805" s="24"/>
      <c r="M805" s="2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231"/>
      <c r="B806" s="232"/>
      <c r="C806" s="232"/>
      <c r="D806" s="66"/>
      <c r="E806" s="66"/>
      <c r="F806" s="217"/>
      <c r="G806" s="217"/>
      <c r="H806" s="217"/>
      <c r="I806" s="217"/>
      <c r="J806" s="218"/>
      <c r="K806" s="24"/>
      <c r="L806" s="24"/>
      <c r="M806" s="2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231"/>
      <c r="B807" s="232"/>
      <c r="C807" s="232"/>
      <c r="D807" s="66"/>
      <c r="E807" s="66"/>
      <c r="F807" s="217"/>
      <c r="G807" s="217"/>
      <c r="H807" s="217"/>
      <c r="I807" s="217"/>
      <c r="J807" s="218"/>
      <c r="K807" s="24"/>
      <c r="L807" s="24"/>
      <c r="M807" s="2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231"/>
      <c r="B808" s="232"/>
      <c r="C808" s="232"/>
      <c r="D808" s="66"/>
      <c r="E808" s="66"/>
      <c r="F808" s="217"/>
      <c r="G808" s="217"/>
      <c r="H808" s="217"/>
      <c r="I808" s="217"/>
      <c r="J808" s="218"/>
      <c r="K808" s="24"/>
      <c r="L808" s="24"/>
      <c r="M808" s="2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231"/>
      <c r="B809" s="232"/>
      <c r="C809" s="232"/>
      <c r="D809" s="66"/>
      <c r="E809" s="66"/>
      <c r="F809" s="217"/>
      <c r="G809" s="217"/>
      <c r="H809" s="217"/>
      <c r="I809" s="217"/>
      <c r="J809" s="218"/>
      <c r="K809" s="24"/>
      <c r="L809" s="24"/>
      <c r="M809" s="2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231"/>
      <c r="B810" s="232"/>
      <c r="C810" s="232"/>
      <c r="D810" s="66"/>
      <c r="E810" s="66"/>
      <c r="F810" s="217"/>
      <c r="G810" s="217"/>
      <c r="H810" s="217"/>
      <c r="I810" s="217"/>
      <c r="J810" s="218"/>
      <c r="K810" s="24"/>
      <c r="L810" s="24"/>
      <c r="M810" s="2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231"/>
      <c r="B811" s="232"/>
      <c r="C811" s="232"/>
      <c r="D811" s="66"/>
      <c r="E811" s="66"/>
      <c r="F811" s="217"/>
      <c r="G811" s="217"/>
      <c r="H811" s="217"/>
      <c r="I811" s="217"/>
      <c r="J811" s="218"/>
      <c r="K811" s="24"/>
      <c r="L811" s="24"/>
      <c r="M811" s="2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231"/>
      <c r="B812" s="232"/>
      <c r="C812" s="232"/>
      <c r="D812" s="66"/>
      <c r="E812" s="66"/>
      <c r="F812" s="217"/>
      <c r="G812" s="217"/>
      <c r="H812" s="217"/>
      <c r="I812" s="217"/>
      <c r="J812" s="218"/>
      <c r="K812" s="24"/>
      <c r="L812" s="24"/>
      <c r="M812" s="2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231"/>
      <c r="B813" s="232"/>
      <c r="C813" s="232"/>
      <c r="D813" s="66"/>
      <c r="E813" s="66"/>
      <c r="F813" s="217"/>
      <c r="G813" s="217"/>
      <c r="H813" s="217"/>
      <c r="I813" s="217"/>
      <c r="J813" s="218"/>
      <c r="K813" s="24"/>
      <c r="L813" s="24"/>
      <c r="M813" s="2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231"/>
      <c r="B814" s="232"/>
      <c r="C814" s="232"/>
      <c r="D814" s="66"/>
      <c r="E814" s="66"/>
      <c r="F814" s="217"/>
      <c r="G814" s="217"/>
      <c r="H814" s="217"/>
      <c r="I814" s="217"/>
      <c r="J814" s="218"/>
      <c r="K814" s="24"/>
      <c r="L814" s="24"/>
      <c r="M814" s="2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231"/>
      <c r="B815" s="232"/>
      <c r="C815" s="232"/>
      <c r="D815" s="66"/>
      <c r="E815" s="66"/>
      <c r="F815" s="217"/>
      <c r="G815" s="217"/>
      <c r="H815" s="217"/>
      <c r="I815" s="217"/>
      <c r="J815" s="218"/>
      <c r="K815" s="24"/>
      <c r="L815" s="24"/>
      <c r="M815" s="2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231"/>
      <c r="B816" s="232"/>
      <c r="C816" s="232"/>
      <c r="D816" s="66"/>
      <c r="E816" s="66"/>
      <c r="F816" s="217"/>
      <c r="G816" s="217"/>
      <c r="H816" s="217"/>
      <c r="I816" s="217"/>
      <c r="J816" s="218"/>
      <c r="K816" s="24"/>
      <c r="L816" s="24"/>
      <c r="M816" s="2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231"/>
      <c r="B817" s="232"/>
      <c r="C817" s="232"/>
      <c r="D817" s="66"/>
      <c r="E817" s="66"/>
      <c r="F817" s="217"/>
      <c r="G817" s="217"/>
      <c r="H817" s="217"/>
      <c r="I817" s="217"/>
      <c r="J817" s="218"/>
      <c r="K817" s="24"/>
      <c r="L817" s="24"/>
      <c r="M817" s="2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231"/>
      <c r="B818" s="232"/>
      <c r="C818" s="232"/>
      <c r="D818" s="66"/>
      <c r="E818" s="66"/>
      <c r="F818" s="217"/>
      <c r="G818" s="217"/>
      <c r="H818" s="217"/>
      <c r="I818" s="217"/>
      <c r="J818" s="218"/>
      <c r="K818" s="24"/>
      <c r="L818" s="24"/>
      <c r="M818" s="2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231"/>
      <c r="B819" s="232"/>
      <c r="C819" s="232"/>
      <c r="D819" s="66"/>
      <c r="E819" s="66"/>
      <c r="F819" s="217"/>
      <c r="G819" s="217"/>
      <c r="H819" s="217"/>
      <c r="I819" s="217"/>
      <c r="J819" s="218"/>
      <c r="K819" s="24"/>
      <c r="L819" s="24"/>
      <c r="M819" s="2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231"/>
      <c r="B820" s="232"/>
      <c r="C820" s="232"/>
      <c r="D820" s="66"/>
      <c r="E820" s="66"/>
      <c r="F820" s="217"/>
      <c r="G820" s="217"/>
      <c r="H820" s="217"/>
      <c r="I820" s="217"/>
      <c r="J820" s="218"/>
      <c r="K820" s="24"/>
      <c r="L820" s="24"/>
      <c r="M820" s="2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231"/>
      <c r="B821" s="232"/>
      <c r="C821" s="232"/>
      <c r="D821" s="66"/>
      <c r="E821" s="66"/>
      <c r="F821" s="217"/>
      <c r="G821" s="217"/>
      <c r="H821" s="217"/>
      <c r="I821" s="217"/>
      <c r="J821" s="218"/>
      <c r="K821" s="24"/>
      <c r="L821" s="24"/>
      <c r="M821" s="2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231"/>
      <c r="B822" s="232"/>
      <c r="C822" s="232"/>
      <c r="D822" s="66"/>
      <c r="E822" s="66"/>
      <c r="F822" s="217"/>
      <c r="G822" s="217"/>
      <c r="H822" s="217"/>
      <c r="I822" s="217"/>
      <c r="J822" s="218"/>
      <c r="K822" s="24"/>
      <c r="L822" s="24"/>
      <c r="M822" s="2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231"/>
      <c r="B823" s="232"/>
      <c r="C823" s="232"/>
      <c r="D823" s="66"/>
      <c r="E823" s="66"/>
      <c r="F823" s="217"/>
      <c r="G823" s="217"/>
      <c r="H823" s="217"/>
      <c r="I823" s="217"/>
      <c r="J823" s="218"/>
      <c r="K823" s="24"/>
      <c r="L823" s="24"/>
      <c r="M823" s="2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231"/>
      <c r="B824" s="232"/>
      <c r="C824" s="232"/>
      <c r="D824" s="66"/>
      <c r="E824" s="66"/>
      <c r="F824" s="217"/>
      <c r="G824" s="217"/>
      <c r="H824" s="217"/>
      <c r="I824" s="217"/>
      <c r="J824" s="218"/>
      <c r="K824" s="24"/>
      <c r="L824" s="24"/>
      <c r="M824" s="2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231"/>
      <c r="B825" s="232"/>
      <c r="C825" s="232"/>
      <c r="D825" s="66"/>
      <c r="E825" s="66"/>
      <c r="F825" s="217"/>
      <c r="G825" s="217"/>
      <c r="H825" s="217"/>
      <c r="I825" s="217"/>
      <c r="J825" s="218"/>
      <c r="K825" s="24"/>
      <c r="L825" s="24"/>
      <c r="M825" s="2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231"/>
      <c r="B826" s="232"/>
      <c r="C826" s="232"/>
      <c r="D826" s="66"/>
      <c r="E826" s="66"/>
      <c r="F826" s="217"/>
      <c r="G826" s="217"/>
      <c r="H826" s="217"/>
      <c r="I826" s="217"/>
      <c r="J826" s="218"/>
      <c r="K826" s="24"/>
      <c r="L826" s="24"/>
      <c r="M826" s="2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231"/>
      <c r="B827" s="232"/>
      <c r="C827" s="232"/>
      <c r="D827" s="66"/>
      <c r="E827" s="66"/>
      <c r="F827" s="217"/>
      <c r="G827" s="217"/>
      <c r="H827" s="217"/>
      <c r="I827" s="217"/>
      <c r="J827" s="218"/>
      <c r="K827" s="24"/>
      <c r="L827" s="24"/>
      <c r="M827" s="2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231"/>
      <c r="B828" s="232"/>
      <c r="C828" s="232"/>
      <c r="D828" s="66"/>
      <c r="E828" s="66"/>
      <c r="F828" s="217"/>
      <c r="G828" s="217"/>
      <c r="H828" s="217"/>
      <c r="I828" s="217"/>
      <c r="J828" s="218"/>
      <c r="K828" s="24"/>
      <c r="L828" s="24"/>
      <c r="M828" s="2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231"/>
      <c r="B829" s="232"/>
      <c r="C829" s="232"/>
      <c r="D829" s="66"/>
      <c r="E829" s="66"/>
      <c r="F829" s="217"/>
      <c r="G829" s="217"/>
      <c r="H829" s="217"/>
      <c r="I829" s="217"/>
      <c r="J829" s="218"/>
      <c r="K829" s="24"/>
      <c r="L829" s="24"/>
      <c r="M829" s="2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231"/>
      <c r="B830" s="232"/>
      <c r="C830" s="232"/>
      <c r="D830" s="66"/>
      <c r="E830" s="66"/>
      <c r="F830" s="217"/>
      <c r="G830" s="217"/>
      <c r="H830" s="217"/>
      <c r="I830" s="217"/>
      <c r="J830" s="218"/>
      <c r="K830" s="24"/>
      <c r="L830" s="24"/>
      <c r="M830" s="2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231"/>
      <c r="B831" s="232"/>
      <c r="C831" s="232"/>
      <c r="D831" s="66"/>
      <c r="E831" s="66"/>
      <c r="F831" s="217"/>
      <c r="G831" s="217"/>
      <c r="H831" s="217"/>
      <c r="I831" s="217"/>
      <c r="J831" s="218"/>
      <c r="K831" s="24"/>
      <c r="L831" s="24"/>
      <c r="M831" s="2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231"/>
      <c r="B832" s="232"/>
      <c r="C832" s="232"/>
      <c r="D832" s="66"/>
      <c r="E832" s="66"/>
      <c r="F832" s="217"/>
      <c r="G832" s="217"/>
      <c r="H832" s="217"/>
      <c r="I832" s="217"/>
      <c r="J832" s="218"/>
      <c r="K832" s="24"/>
      <c r="L832" s="24"/>
      <c r="M832" s="2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231"/>
      <c r="B833" s="232"/>
      <c r="C833" s="232"/>
      <c r="D833" s="66"/>
      <c r="E833" s="66"/>
      <c r="F833" s="217"/>
      <c r="G833" s="217"/>
      <c r="H833" s="217"/>
      <c r="I833" s="217"/>
      <c r="J833" s="218"/>
      <c r="K833" s="24"/>
      <c r="L833" s="24"/>
      <c r="M833" s="2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231"/>
      <c r="B834" s="232"/>
      <c r="C834" s="232"/>
      <c r="D834" s="66"/>
      <c r="E834" s="66"/>
      <c r="F834" s="217"/>
      <c r="G834" s="217"/>
      <c r="H834" s="217"/>
      <c r="I834" s="217"/>
      <c r="J834" s="218"/>
      <c r="K834" s="24"/>
      <c r="L834" s="24"/>
      <c r="M834" s="2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231"/>
      <c r="B835" s="232"/>
      <c r="C835" s="232"/>
      <c r="D835" s="66"/>
      <c r="E835" s="66"/>
      <c r="F835" s="217"/>
      <c r="G835" s="217"/>
      <c r="H835" s="217"/>
      <c r="I835" s="217"/>
      <c r="J835" s="218"/>
      <c r="K835" s="24"/>
      <c r="L835" s="24"/>
      <c r="M835" s="2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231"/>
      <c r="B836" s="232"/>
      <c r="C836" s="232"/>
      <c r="D836" s="66"/>
      <c r="E836" s="66"/>
      <c r="F836" s="217"/>
      <c r="G836" s="217"/>
      <c r="H836" s="217"/>
      <c r="I836" s="217"/>
      <c r="J836" s="218"/>
      <c r="K836" s="24"/>
      <c r="L836" s="24"/>
      <c r="M836" s="2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231"/>
      <c r="B837" s="232"/>
      <c r="C837" s="232"/>
      <c r="D837" s="66"/>
      <c r="E837" s="66"/>
      <c r="F837" s="217"/>
      <c r="G837" s="217"/>
      <c r="H837" s="217"/>
      <c r="I837" s="217"/>
      <c r="J837" s="218"/>
      <c r="K837" s="24"/>
      <c r="L837" s="24"/>
      <c r="M837" s="2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231"/>
      <c r="B838" s="232"/>
      <c r="C838" s="232"/>
      <c r="D838" s="66"/>
      <c r="E838" s="66"/>
      <c r="F838" s="217"/>
      <c r="G838" s="217"/>
      <c r="H838" s="217"/>
      <c r="I838" s="217"/>
      <c r="J838" s="218"/>
      <c r="K838" s="24"/>
      <c r="L838" s="24"/>
      <c r="M838" s="2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231"/>
      <c r="B839" s="232"/>
      <c r="C839" s="232"/>
      <c r="D839" s="66"/>
      <c r="E839" s="66"/>
      <c r="F839" s="217"/>
      <c r="G839" s="217"/>
      <c r="H839" s="217"/>
      <c r="I839" s="217"/>
      <c r="J839" s="218"/>
      <c r="K839" s="24"/>
      <c r="L839" s="24"/>
      <c r="M839" s="2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231"/>
      <c r="B840" s="232"/>
      <c r="C840" s="232"/>
      <c r="D840" s="66"/>
      <c r="E840" s="66"/>
      <c r="F840" s="217"/>
      <c r="G840" s="217"/>
      <c r="H840" s="217"/>
      <c r="I840" s="217"/>
      <c r="J840" s="218"/>
      <c r="K840" s="24"/>
      <c r="L840" s="24"/>
      <c r="M840" s="2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231"/>
      <c r="B841" s="232"/>
      <c r="C841" s="232"/>
      <c r="D841" s="66"/>
      <c r="E841" s="66"/>
      <c r="F841" s="217"/>
      <c r="G841" s="217"/>
      <c r="H841" s="217"/>
      <c r="I841" s="217"/>
      <c r="J841" s="218"/>
      <c r="K841" s="24"/>
      <c r="L841" s="24"/>
      <c r="M841" s="2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231"/>
      <c r="B842" s="232"/>
      <c r="C842" s="232"/>
      <c r="D842" s="66"/>
      <c r="E842" s="66"/>
      <c r="F842" s="217"/>
      <c r="G842" s="217"/>
      <c r="H842" s="217"/>
      <c r="I842" s="217"/>
      <c r="J842" s="218"/>
      <c r="K842" s="24"/>
      <c r="L842" s="24"/>
      <c r="M842" s="2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231"/>
      <c r="B843" s="232"/>
      <c r="C843" s="232"/>
      <c r="D843" s="66"/>
      <c r="E843" s="66"/>
      <c r="F843" s="217"/>
      <c r="G843" s="217"/>
      <c r="H843" s="217"/>
      <c r="I843" s="217"/>
      <c r="J843" s="218"/>
      <c r="K843" s="24"/>
      <c r="L843" s="24"/>
      <c r="M843" s="2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231"/>
      <c r="B844" s="232"/>
      <c r="C844" s="232"/>
      <c r="D844" s="66"/>
      <c r="E844" s="66"/>
      <c r="F844" s="217"/>
      <c r="G844" s="217"/>
      <c r="H844" s="217"/>
      <c r="I844" s="217"/>
      <c r="J844" s="218"/>
      <c r="K844" s="24"/>
      <c r="L844" s="24"/>
      <c r="M844" s="2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231"/>
      <c r="B845" s="232"/>
      <c r="C845" s="232"/>
      <c r="D845" s="66"/>
      <c r="E845" s="66"/>
      <c r="F845" s="217"/>
      <c r="G845" s="217"/>
      <c r="H845" s="217"/>
      <c r="I845" s="217"/>
      <c r="J845" s="218"/>
      <c r="K845" s="24"/>
      <c r="L845" s="24"/>
      <c r="M845" s="2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231"/>
      <c r="B846" s="232"/>
      <c r="C846" s="232"/>
      <c r="D846" s="66"/>
      <c r="E846" s="66"/>
      <c r="F846" s="217"/>
      <c r="G846" s="217"/>
      <c r="H846" s="217"/>
      <c r="I846" s="217"/>
      <c r="J846" s="218"/>
      <c r="K846" s="24"/>
      <c r="L846" s="24"/>
      <c r="M846" s="2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231"/>
      <c r="B847" s="232"/>
      <c r="C847" s="232"/>
      <c r="D847" s="66"/>
      <c r="E847" s="66"/>
      <c r="F847" s="217"/>
      <c r="G847" s="217"/>
      <c r="H847" s="217"/>
      <c r="I847" s="217"/>
      <c r="J847" s="218"/>
      <c r="K847" s="24"/>
      <c r="L847" s="24"/>
      <c r="M847" s="2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231"/>
      <c r="B848" s="232"/>
      <c r="C848" s="232"/>
      <c r="D848" s="66"/>
      <c r="E848" s="66"/>
      <c r="F848" s="217"/>
      <c r="G848" s="217"/>
      <c r="H848" s="217"/>
      <c r="I848" s="217"/>
      <c r="J848" s="218"/>
      <c r="K848" s="24"/>
      <c r="L848" s="24"/>
      <c r="M848" s="2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231"/>
      <c r="B849" s="232"/>
      <c r="C849" s="232"/>
      <c r="D849" s="66"/>
      <c r="E849" s="66"/>
      <c r="F849" s="217"/>
      <c r="G849" s="217"/>
      <c r="H849" s="217"/>
      <c r="I849" s="217"/>
      <c r="J849" s="218"/>
      <c r="K849" s="24"/>
      <c r="L849" s="24"/>
      <c r="M849" s="2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231"/>
      <c r="B850" s="232"/>
      <c r="C850" s="232"/>
      <c r="D850" s="66"/>
      <c r="E850" s="66"/>
      <c r="F850" s="217"/>
      <c r="G850" s="217"/>
      <c r="H850" s="217"/>
      <c r="I850" s="217"/>
      <c r="J850" s="218"/>
      <c r="K850" s="24"/>
      <c r="L850" s="24"/>
      <c r="M850" s="2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231"/>
      <c r="B851" s="232"/>
      <c r="C851" s="232"/>
      <c r="D851" s="66"/>
      <c r="E851" s="66"/>
      <c r="F851" s="217"/>
      <c r="G851" s="217"/>
      <c r="H851" s="217"/>
      <c r="I851" s="217"/>
      <c r="J851" s="218"/>
      <c r="K851" s="24"/>
      <c r="L851" s="24"/>
      <c r="M851" s="2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231"/>
      <c r="B852" s="232"/>
      <c r="C852" s="232"/>
      <c r="D852" s="66"/>
      <c r="E852" s="66"/>
      <c r="F852" s="217"/>
      <c r="G852" s="217"/>
      <c r="H852" s="217"/>
      <c r="I852" s="217"/>
      <c r="J852" s="218"/>
      <c r="K852" s="24"/>
      <c r="L852" s="24"/>
      <c r="M852" s="2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231"/>
      <c r="B853" s="232"/>
      <c r="C853" s="232"/>
      <c r="D853" s="66"/>
      <c r="E853" s="66"/>
      <c r="F853" s="217"/>
      <c r="G853" s="217"/>
      <c r="H853" s="217"/>
      <c r="I853" s="217"/>
      <c r="J853" s="218"/>
      <c r="K853" s="24"/>
      <c r="L853" s="24"/>
      <c r="M853" s="2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231"/>
      <c r="B854" s="232"/>
      <c r="C854" s="232"/>
      <c r="D854" s="66"/>
      <c r="E854" s="66"/>
      <c r="F854" s="217"/>
      <c r="G854" s="217"/>
      <c r="H854" s="217"/>
      <c r="I854" s="217"/>
      <c r="J854" s="218"/>
      <c r="K854" s="24"/>
      <c r="L854" s="24"/>
      <c r="M854" s="2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231"/>
      <c r="B855" s="232"/>
      <c r="C855" s="232"/>
      <c r="D855" s="66"/>
      <c r="E855" s="66"/>
      <c r="F855" s="217"/>
      <c r="G855" s="217"/>
      <c r="H855" s="217"/>
      <c r="I855" s="217"/>
      <c r="J855" s="218"/>
      <c r="K855" s="24"/>
      <c r="L855" s="24"/>
      <c r="M855" s="2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231"/>
      <c r="B856" s="232"/>
      <c r="C856" s="232"/>
      <c r="D856" s="66"/>
      <c r="E856" s="66"/>
      <c r="F856" s="217"/>
      <c r="G856" s="217"/>
      <c r="H856" s="217"/>
      <c r="I856" s="217"/>
      <c r="J856" s="218"/>
      <c r="K856" s="24"/>
      <c r="L856" s="24"/>
      <c r="M856" s="2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231"/>
      <c r="B857" s="232"/>
      <c r="C857" s="232"/>
      <c r="D857" s="66"/>
      <c r="E857" s="66"/>
      <c r="F857" s="217"/>
      <c r="G857" s="217"/>
      <c r="H857" s="217"/>
      <c r="I857" s="217"/>
      <c r="J857" s="218"/>
      <c r="K857" s="24"/>
      <c r="L857" s="24"/>
      <c r="M857" s="2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231"/>
      <c r="B858" s="232"/>
      <c r="C858" s="232"/>
      <c r="D858" s="66"/>
      <c r="E858" s="66"/>
      <c r="F858" s="217"/>
      <c r="G858" s="217"/>
      <c r="H858" s="217"/>
      <c r="I858" s="217"/>
      <c r="J858" s="218"/>
      <c r="K858" s="24"/>
      <c r="L858" s="24"/>
      <c r="M858" s="2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231"/>
      <c r="B859" s="232"/>
      <c r="C859" s="232"/>
      <c r="D859" s="66"/>
      <c r="E859" s="66"/>
      <c r="F859" s="217"/>
      <c r="G859" s="217"/>
      <c r="H859" s="217"/>
      <c r="I859" s="217"/>
      <c r="J859" s="218"/>
      <c r="K859" s="24"/>
      <c r="L859" s="24"/>
      <c r="M859" s="2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231"/>
      <c r="B860" s="232"/>
      <c r="C860" s="232"/>
      <c r="D860" s="66"/>
      <c r="E860" s="66"/>
      <c r="F860" s="217"/>
      <c r="G860" s="217"/>
      <c r="H860" s="217"/>
      <c r="I860" s="217"/>
      <c r="J860" s="218"/>
      <c r="K860" s="24"/>
      <c r="L860" s="24"/>
      <c r="M860" s="2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231"/>
      <c r="B861" s="232"/>
      <c r="C861" s="232"/>
      <c r="D861" s="66"/>
      <c r="E861" s="66"/>
      <c r="F861" s="217"/>
      <c r="G861" s="217"/>
      <c r="H861" s="217"/>
      <c r="I861" s="217"/>
      <c r="J861" s="218"/>
      <c r="K861" s="24"/>
      <c r="L861" s="24"/>
      <c r="M861" s="2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231"/>
      <c r="B862" s="232"/>
      <c r="C862" s="232"/>
      <c r="D862" s="66"/>
      <c r="E862" s="66"/>
      <c r="F862" s="217"/>
      <c r="G862" s="217"/>
      <c r="H862" s="217"/>
      <c r="I862" s="217"/>
      <c r="J862" s="218"/>
      <c r="K862" s="24"/>
      <c r="L862" s="24"/>
      <c r="M862" s="2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231"/>
      <c r="B863" s="232"/>
      <c r="C863" s="232"/>
      <c r="D863" s="66"/>
      <c r="E863" s="66"/>
      <c r="F863" s="217"/>
      <c r="G863" s="217"/>
      <c r="H863" s="217"/>
      <c r="I863" s="217"/>
      <c r="J863" s="218"/>
      <c r="K863" s="24"/>
      <c r="L863" s="24"/>
      <c r="M863" s="2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231"/>
      <c r="B864" s="232"/>
      <c r="C864" s="232"/>
      <c r="D864" s="66"/>
      <c r="E864" s="66"/>
      <c r="F864" s="217"/>
      <c r="G864" s="217"/>
      <c r="H864" s="217"/>
      <c r="I864" s="217"/>
      <c r="J864" s="218"/>
      <c r="K864" s="24"/>
      <c r="L864" s="24"/>
      <c r="M864" s="2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231"/>
      <c r="B865" s="232"/>
      <c r="C865" s="232"/>
      <c r="D865" s="66"/>
      <c r="E865" s="66"/>
      <c r="F865" s="217"/>
      <c r="G865" s="217"/>
      <c r="H865" s="217"/>
      <c r="I865" s="217"/>
      <c r="J865" s="218"/>
      <c r="K865" s="24"/>
      <c r="L865" s="24"/>
      <c r="M865" s="2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231"/>
      <c r="B866" s="232"/>
      <c r="C866" s="232"/>
      <c r="D866" s="66"/>
      <c r="E866" s="66"/>
      <c r="F866" s="217"/>
      <c r="G866" s="217"/>
      <c r="H866" s="217"/>
      <c r="I866" s="217"/>
      <c r="J866" s="218"/>
      <c r="K866" s="24"/>
      <c r="L866" s="24"/>
      <c r="M866" s="2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231"/>
      <c r="B867" s="232"/>
      <c r="C867" s="232"/>
      <c r="D867" s="66"/>
      <c r="E867" s="66"/>
      <c r="F867" s="217"/>
      <c r="G867" s="217"/>
      <c r="H867" s="217"/>
      <c r="I867" s="217"/>
      <c r="J867" s="218"/>
      <c r="K867" s="24"/>
      <c r="L867" s="24"/>
      <c r="M867" s="2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231"/>
      <c r="B868" s="232"/>
      <c r="C868" s="232"/>
      <c r="D868" s="66"/>
      <c r="E868" s="66"/>
      <c r="F868" s="217"/>
      <c r="G868" s="217"/>
      <c r="H868" s="217"/>
      <c r="I868" s="217"/>
      <c r="J868" s="218"/>
      <c r="K868" s="24"/>
      <c r="L868" s="24"/>
      <c r="M868" s="2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231"/>
      <c r="B869" s="232"/>
      <c r="C869" s="232"/>
      <c r="D869" s="66"/>
      <c r="E869" s="66"/>
      <c r="F869" s="217"/>
      <c r="G869" s="217"/>
      <c r="H869" s="217"/>
      <c r="I869" s="217"/>
      <c r="J869" s="218"/>
      <c r="K869" s="24"/>
      <c r="L869" s="24"/>
      <c r="M869" s="2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231"/>
      <c r="B870" s="232"/>
      <c r="C870" s="232"/>
      <c r="D870" s="66"/>
      <c r="E870" s="66"/>
      <c r="F870" s="217"/>
      <c r="G870" s="217"/>
      <c r="H870" s="217"/>
      <c r="I870" s="217"/>
      <c r="J870" s="218"/>
      <c r="K870" s="24"/>
      <c r="L870" s="24"/>
      <c r="M870" s="2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231"/>
      <c r="B871" s="232"/>
      <c r="C871" s="232"/>
      <c r="D871" s="66"/>
      <c r="E871" s="66"/>
      <c r="F871" s="217"/>
      <c r="G871" s="217"/>
      <c r="H871" s="217"/>
      <c r="I871" s="217"/>
      <c r="J871" s="218"/>
      <c r="K871" s="24"/>
      <c r="L871" s="24"/>
      <c r="M871" s="2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231"/>
      <c r="B872" s="232"/>
      <c r="C872" s="232"/>
      <c r="D872" s="66"/>
      <c r="E872" s="66"/>
      <c r="F872" s="217"/>
      <c r="G872" s="217"/>
      <c r="H872" s="217"/>
      <c r="I872" s="217"/>
      <c r="J872" s="218"/>
      <c r="K872" s="24"/>
      <c r="L872" s="24"/>
      <c r="M872" s="2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231"/>
      <c r="B873" s="232"/>
      <c r="C873" s="232"/>
      <c r="D873" s="66"/>
      <c r="E873" s="66"/>
      <c r="F873" s="217"/>
      <c r="G873" s="217"/>
      <c r="H873" s="217"/>
      <c r="I873" s="217"/>
      <c r="J873" s="218"/>
      <c r="K873" s="24"/>
      <c r="L873" s="24"/>
      <c r="M873" s="2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231"/>
      <c r="B874" s="232"/>
      <c r="C874" s="232"/>
      <c r="D874" s="66"/>
      <c r="E874" s="66"/>
      <c r="F874" s="217"/>
      <c r="G874" s="217"/>
      <c r="H874" s="217"/>
      <c r="I874" s="217"/>
      <c r="J874" s="218"/>
      <c r="K874" s="24"/>
      <c r="L874" s="24"/>
      <c r="M874" s="2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231"/>
      <c r="B875" s="232"/>
      <c r="C875" s="232"/>
      <c r="D875" s="66"/>
      <c r="E875" s="66"/>
      <c r="F875" s="217"/>
      <c r="G875" s="217"/>
      <c r="H875" s="217"/>
      <c r="I875" s="217"/>
      <c r="J875" s="218"/>
      <c r="K875" s="24"/>
      <c r="L875" s="24"/>
      <c r="M875" s="2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231"/>
      <c r="B876" s="232"/>
      <c r="C876" s="232"/>
      <c r="D876" s="66"/>
      <c r="E876" s="66"/>
      <c r="F876" s="217"/>
      <c r="G876" s="217"/>
      <c r="H876" s="217"/>
      <c r="I876" s="217"/>
      <c r="J876" s="218"/>
      <c r="K876" s="24"/>
      <c r="L876" s="24"/>
      <c r="M876" s="2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231"/>
      <c r="B877" s="232"/>
      <c r="C877" s="232"/>
      <c r="D877" s="66"/>
      <c r="E877" s="66"/>
      <c r="F877" s="217"/>
      <c r="G877" s="217"/>
      <c r="H877" s="217"/>
      <c r="I877" s="217"/>
      <c r="J877" s="218"/>
      <c r="K877" s="24"/>
      <c r="L877" s="24"/>
      <c r="M877" s="2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231"/>
      <c r="B878" s="232"/>
      <c r="C878" s="232"/>
      <c r="D878" s="66"/>
      <c r="E878" s="66"/>
      <c r="F878" s="217"/>
      <c r="G878" s="217"/>
      <c r="H878" s="217"/>
      <c r="I878" s="217"/>
      <c r="J878" s="218"/>
      <c r="K878" s="24"/>
      <c r="L878" s="24"/>
      <c r="M878" s="2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231"/>
      <c r="B879" s="232"/>
      <c r="C879" s="232"/>
      <c r="D879" s="66"/>
      <c r="E879" s="66"/>
      <c r="F879" s="217"/>
      <c r="G879" s="217"/>
      <c r="H879" s="217"/>
      <c r="I879" s="217"/>
      <c r="J879" s="218"/>
      <c r="K879" s="24"/>
      <c r="L879" s="24"/>
      <c r="M879" s="2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231"/>
      <c r="B880" s="232"/>
      <c r="C880" s="232"/>
      <c r="D880" s="66"/>
      <c r="E880" s="66"/>
      <c r="F880" s="217"/>
      <c r="G880" s="217"/>
      <c r="H880" s="217"/>
      <c r="I880" s="217"/>
      <c r="J880" s="218"/>
      <c r="K880" s="24"/>
      <c r="L880" s="24"/>
      <c r="M880" s="2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231"/>
      <c r="B881" s="232"/>
      <c r="C881" s="232"/>
      <c r="D881" s="66"/>
      <c r="E881" s="66"/>
      <c r="F881" s="217"/>
      <c r="G881" s="217"/>
      <c r="H881" s="217"/>
      <c r="I881" s="217"/>
      <c r="J881" s="218"/>
      <c r="K881" s="24"/>
      <c r="L881" s="24"/>
      <c r="M881" s="2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231"/>
      <c r="B882" s="232"/>
      <c r="C882" s="232"/>
      <c r="D882" s="66"/>
      <c r="E882" s="66"/>
      <c r="F882" s="217"/>
      <c r="G882" s="217"/>
      <c r="H882" s="217"/>
      <c r="I882" s="217"/>
      <c r="J882" s="218"/>
      <c r="K882" s="24"/>
      <c r="L882" s="24"/>
      <c r="M882" s="2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231"/>
      <c r="B883" s="232"/>
      <c r="C883" s="232"/>
      <c r="D883" s="66"/>
      <c r="E883" s="66"/>
      <c r="F883" s="217"/>
      <c r="G883" s="217"/>
      <c r="H883" s="217"/>
      <c r="I883" s="217"/>
      <c r="J883" s="218"/>
      <c r="K883" s="24"/>
      <c r="L883" s="24"/>
      <c r="M883" s="2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231"/>
      <c r="B884" s="232"/>
      <c r="C884" s="232"/>
      <c r="D884" s="66"/>
      <c r="E884" s="66"/>
      <c r="F884" s="217"/>
      <c r="G884" s="217"/>
      <c r="H884" s="217"/>
      <c r="I884" s="217"/>
      <c r="J884" s="218"/>
      <c r="K884" s="24"/>
      <c r="L884" s="24"/>
      <c r="M884" s="2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231"/>
      <c r="B885" s="232"/>
      <c r="C885" s="232"/>
      <c r="D885" s="66"/>
      <c r="E885" s="66"/>
      <c r="F885" s="217"/>
      <c r="G885" s="217"/>
      <c r="H885" s="217"/>
      <c r="I885" s="217"/>
      <c r="J885" s="218"/>
      <c r="K885" s="24"/>
      <c r="L885" s="24"/>
      <c r="M885" s="2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231"/>
      <c r="B886" s="232"/>
      <c r="C886" s="232"/>
      <c r="D886" s="66"/>
      <c r="E886" s="66"/>
      <c r="F886" s="217"/>
      <c r="G886" s="217"/>
      <c r="H886" s="217"/>
      <c r="I886" s="217"/>
      <c r="J886" s="218"/>
      <c r="K886" s="24"/>
      <c r="L886" s="24"/>
      <c r="M886" s="2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231"/>
      <c r="B887" s="232"/>
      <c r="C887" s="232"/>
      <c r="D887" s="66"/>
      <c r="E887" s="66"/>
      <c r="F887" s="217"/>
      <c r="G887" s="217"/>
      <c r="H887" s="217"/>
      <c r="I887" s="217"/>
      <c r="J887" s="218"/>
      <c r="K887" s="24"/>
      <c r="L887" s="24"/>
      <c r="M887" s="2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231"/>
      <c r="B888" s="232"/>
      <c r="C888" s="232"/>
      <c r="D888" s="66"/>
      <c r="E888" s="66"/>
      <c r="F888" s="217"/>
      <c r="G888" s="217"/>
      <c r="H888" s="217"/>
      <c r="I888" s="217"/>
      <c r="J888" s="218"/>
      <c r="K888" s="24"/>
      <c r="L888" s="24"/>
      <c r="M888" s="2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231"/>
      <c r="B889" s="232"/>
      <c r="C889" s="232"/>
      <c r="D889" s="66"/>
      <c r="E889" s="66"/>
      <c r="F889" s="217"/>
      <c r="G889" s="217"/>
      <c r="H889" s="217"/>
      <c r="I889" s="217"/>
      <c r="J889" s="218"/>
      <c r="K889" s="24"/>
      <c r="L889" s="24"/>
      <c r="M889" s="2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231"/>
      <c r="B890" s="232"/>
      <c r="C890" s="232"/>
      <c r="D890" s="66"/>
      <c r="E890" s="66"/>
      <c r="F890" s="217"/>
      <c r="G890" s="217"/>
      <c r="H890" s="217"/>
      <c r="I890" s="217"/>
      <c r="J890" s="218"/>
      <c r="K890" s="24"/>
      <c r="L890" s="24"/>
      <c r="M890" s="2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231"/>
      <c r="B891" s="232"/>
      <c r="C891" s="232"/>
      <c r="D891" s="66"/>
      <c r="E891" s="66"/>
      <c r="F891" s="217"/>
      <c r="G891" s="217"/>
      <c r="H891" s="217"/>
      <c r="I891" s="217"/>
      <c r="J891" s="218"/>
      <c r="K891" s="24"/>
      <c r="L891" s="24"/>
      <c r="M891" s="2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231"/>
      <c r="B892" s="232"/>
      <c r="C892" s="232"/>
      <c r="D892" s="66"/>
      <c r="E892" s="66"/>
      <c r="F892" s="217"/>
      <c r="G892" s="217"/>
      <c r="H892" s="217"/>
      <c r="I892" s="217"/>
      <c r="J892" s="218"/>
      <c r="K892" s="24"/>
      <c r="L892" s="24"/>
      <c r="M892" s="2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231"/>
      <c r="B893" s="232"/>
      <c r="C893" s="232"/>
      <c r="D893" s="66"/>
      <c r="E893" s="66"/>
      <c r="F893" s="217"/>
      <c r="G893" s="217"/>
      <c r="H893" s="217"/>
      <c r="I893" s="217"/>
      <c r="J893" s="218"/>
      <c r="K893" s="24"/>
      <c r="L893" s="24"/>
      <c r="M893" s="2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231"/>
      <c r="B894" s="232"/>
      <c r="C894" s="232"/>
      <c r="D894" s="66"/>
      <c r="E894" s="66"/>
      <c r="F894" s="217"/>
      <c r="G894" s="217"/>
      <c r="H894" s="217"/>
      <c r="I894" s="217"/>
      <c r="J894" s="218"/>
      <c r="K894" s="24"/>
      <c r="L894" s="24"/>
      <c r="M894" s="2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231"/>
      <c r="B895" s="232"/>
      <c r="C895" s="232"/>
      <c r="D895" s="66"/>
      <c r="E895" s="66"/>
      <c r="F895" s="217"/>
      <c r="G895" s="217"/>
      <c r="H895" s="217"/>
      <c r="I895" s="217"/>
      <c r="J895" s="218"/>
      <c r="K895" s="24"/>
      <c r="L895" s="24"/>
      <c r="M895" s="2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231"/>
      <c r="B896" s="232"/>
      <c r="C896" s="232"/>
      <c r="D896" s="66"/>
      <c r="E896" s="66"/>
      <c r="F896" s="217"/>
      <c r="G896" s="217"/>
      <c r="H896" s="217"/>
      <c r="I896" s="217"/>
      <c r="J896" s="218"/>
      <c r="K896" s="24"/>
      <c r="L896" s="24"/>
      <c r="M896" s="2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231"/>
      <c r="B897" s="232"/>
      <c r="C897" s="232"/>
      <c r="D897" s="66"/>
      <c r="E897" s="66"/>
      <c r="F897" s="217"/>
      <c r="G897" s="217"/>
      <c r="H897" s="217"/>
      <c r="I897" s="217"/>
      <c r="J897" s="218"/>
      <c r="K897" s="24"/>
      <c r="L897" s="24"/>
      <c r="M897" s="2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231"/>
      <c r="B898" s="232"/>
      <c r="C898" s="232"/>
      <c r="D898" s="66"/>
      <c r="E898" s="66"/>
      <c r="F898" s="217"/>
      <c r="G898" s="217"/>
      <c r="H898" s="217"/>
      <c r="I898" s="217"/>
      <c r="J898" s="218"/>
      <c r="K898" s="24"/>
      <c r="L898" s="24"/>
      <c r="M898" s="2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231"/>
      <c r="B899" s="232"/>
      <c r="C899" s="232"/>
      <c r="D899" s="66"/>
      <c r="E899" s="66"/>
      <c r="F899" s="217"/>
      <c r="G899" s="217"/>
      <c r="H899" s="217"/>
      <c r="I899" s="217"/>
      <c r="J899" s="218"/>
      <c r="K899" s="24"/>
      <c r="L899" s="24"/>
      <c r="M899" s="2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231"/>
      <c r="B900" s="232"/>
      <c r="C900" s="232"/>
      <c r="D900" s="66"/>
      <c r="E900" s="66"/>
      <c r="F900" s="217"/>
      <c r="G900" s="217"/>
      <c r="H900" s="217"/>
      <c r="I900" s="217"/>
      <c r="J900" s="218"/>
      <c r="K900" s="24"/>
      <c r="L900" s="24"/>
      <c r="M900" s="2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231"/>
      <c r="B901" s="232"/>
      <c r="C901" s="232"/>
      <c r="D901" s="66"/>
      <c r="E901" s="66"/>
      <c r="F901" s="217"/>
      <c r="G901" s="217"/>
      <c r="H901" s="217"/>
      <c r="I901" s="217"/>
      <c r="J901" s="218"/>
      <c r="K901" s="24"/>
      <c r="L901" s="24"/>
      <c r="M901" s="2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231"/>
      <c r="B902" s="232"/>
      <c r="C902" s="232"/>
      <c r="D902" s="66"/>
      <c r="E902" s="66"/>
      <c r="F902" s="217"/>
      <c r="G902" s="217"/>
      <c r="H902" s="217"/>
      <c r="I902" s="217"/>
      <c r="J902" s="218"/>
      <c r="K902" s="24"/>
      <c r="L902" s="24"/>
      <c r="M902" s="2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231"/>
      <c r="B903" s="232"/>
      <c r="C903" s="232"/>
      <c r="D903" s="66"/>
      <c r="E903" s="66"/>
      <c r="F903" s="217"/>
      <c r="G903" s="217"/>
      <c r="H903" s="217"/>
      <c r="I903" s="217"/>
      <c r="J903" s="218"/>
      <c r="K903" s="24"/>
      <c r="L903" s="24"/>
      <c r="M903" s="2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231"/>
      <c r="B904" s="232"/>
      <c r="C904" s="232"/>
      <c r="D904" s="66"/>
      <c r="E904" s="66"/>
      <c r="F904" s="217"/>
      <c r="G904" s="217"/>
      <c r="H904" s="217"/>
      <c r="I904" s="217"/>
      <c r="J904" s="218"/>
      <c r="K904" s="24"/>
      <c r="L904" s="24"/>
      <c r="M904" s="2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231"/>
      <c r="B905" s="232"/>
      <c r="C905" s="232"/>
      <c r="D905" s="66"/>
      <c r="E905" s="66"/>
      <c r="F905" s="217"/>
      <c r="G905" s="217"/>
      <c r="H905" s="217"/>
      <c r="I905" s="217"/>
      <c r="J905" s="218"/>
      <c r="K905" s="24"/>
      <c r="L905" s="24"/>
      <c r="M905" s="2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231"/>
      <c r="B906" s="232"/>
      <c r="C906" s="232"/>
      <c r="D906" s="66"/>
      <c r="E906" s="66"/>
      <c r="F906" s="217"/>
      <c r="G906" s="217"/>
      <c r="H906" s="217"/>
      <c r="I906" s="217"/>
      <c r="J906" s="218"/>
      <c r="K906" s="24"/>
      <c r="L906" s="24"/>
      <c r="M906" s="2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231"/>
      <c r="B907" s="232"/>
      <c r="C907" s="232"/>
      <c r="D907" s="66"/>
      <c r="E907" s="66"/>
      <c r="F907" s="217"/>
      <c r="G907" s="217"/>
      <c r="H907" s="217"/>
      <c r="I907" s="217"/>
      <c r="J907" s="218"/>
      <c r="K907" s="24"/>
      <c r="L907" s="24"/>
      <c r="M907" s="2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231"/>
      <c r="B908" s="232"/>
      <c r="C908" s="232"/>
      <c r="D908" s="66"/>
      <c r="E908" s="66"/>
      <c r="F908" s="217"/>
      <c r="G908" s="217"/>
      <c r="H908" s="217"/>
      <c r="I908" s="217"/>
      <c r="J908" s="218"/>
      <c r="K908" s="24"/>
      <c r="L908" s="24"/>
      <c r="M908" s="2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231"/>
      <c r="B909" s="232"/>
      <c r="C909" s="232"/>
      <c r="D909" s="66"/>
      <c r="E909" s="66"/>
      <c r="F909" s="217"/>
      <c r="G909" s="217"/>
      <c r="H909" s="217"/>
      <c r="I909" s="217"/>
      <c r="J909" s="218"/>
      <c r="K909" s="24"/>
      <c r="L909" s="24"/>
      <c r="M909" s="2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231"/>
      <c r="B910" s="232"/>
      <c r="C910" s="232"/>
      <c r="D910" s="66"/>
      <c r="E910" s="66"/>
      <c r="F910" s="217"/>
      <c r="G910" s="217"/>
      <c r="H910" s="217"/>
      <c r="I910" s="217"/>
      <c r="J910" s="218"/>
      <c r="K910" s="24"/>
      <c r="L910" s="24"/>
      <c r="M910" s="2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231"/>
      <c r="B911" s="232"/>
      <c r="C911" s="232"/>
      <c r="D911" s="66"/>
      <c r="E911" s="66"/>
      <c r="F911" s="217"/>
      <c r="G911" s="217"/>
      <c r="H911" s="217"/>
      <c r="I911" s="217"/>
      <c r="J911" s="218"/>
      <c r="K911" s="24"/>
      <c r="L911" s="24"/>
      <c r="M911" s="2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231"/>
      <c r="B912" s="232"/>
      <c r="C912" s="232"/>
      <c r="D912" s="66"/>
      <c r="E912" s="66"/>
      <c r="F912" s="217"/>
      <c r="G912" s="217"/>
      <c r="H912" s="217"/>
      <c r="I912" s="217"/>
      <c r="J912" s="218"/>
      <c r="K912" s="24"/>
      <c r="L912" s="24"/>
      <c r="M912" s="2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231"/>
      <c r="B913" s="232"/>
      <c r="C913" s="232"/>
      <c r="D913" s="66"/>
      <c r="E913" s="66"/>
      <c r="F913" s="217"/>
      <c r="G913" s="217"/>
      <c r="H913" s="217"/>
      <c r="I913" s="217"/>
      <c r="J913" s="218"/>
      <c r="K913" s="24"/>
      <c r="L913" s="24"/>
      <c r="M913" s="2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231"/>
      <c r="B914" s="232"/>
      <c r="C914" s="232"/>
      <c r="D914" s="66"/>
      <c r="E914" s="66"/>
      <c r="F914" s="217"/>
      <c r="G914" s="217"/>
      <c r="H914" s="217"/>
      <c r="I914" s="217"/>
      <c r="J914" s="218"/>
      <c r="K914" s="24"/>
      <c r="L914" s="24"/>
      <c r="M914" s="2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231"/>
      <c r="B915" s="232"/>
      <c r="C915" s="232"/>
      <c r="D915" s="66"/>
      <c r="E915" s="66"/>
      <c r="F915" s="217"/>
      <c r="G915" s="217"/>
      <c r="H915" s="217"/>
      <c r="I915" s="217"/>
      <c r="J915" s="218"/>
      <c r="K915" s="24"/>
      <c r="L915" s="24"/>
      <c r="M915" s="2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231"/>
      <c r="B916" s="232"/>
      <c r="C916" s="232"/>
      <c r="D916" s="66"/>
      <c r="E916" s="66"/>
      <c r="F916" s="217"/>
      <c r="G916" s="217"/>
      <c r="H916" s="217"/>
      <c r="I916" s="217"/>
      <c r="J916" s="218"/>
      <c r="K916" s="24"/>
      <c r="L916" s="24"/>
      <c r="M916" s="2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231"/>
      <c r="B917" s="232"/>
      <c r="C917" s="232"/>
      <c r="D917" s="66"/>
      <c r="E917" s="66"/>
      <c r="F917" s="217"/>
      <c r="G917" s="217"/>
      <c r="H917" s="217"/>
      <c r="I917" s="217"/>
      <c r="J917" s="218"/>
      <c r="K917" s="24"/>
      <c r="L917" s="24"/>
      <c r="M917" s="2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231"/>
      <c r="B918" s="232"/>
      <c r="C918" s="232"/>
      <c r="D918" s="66"/>
      <c r="E918" s="66"/>
      <c r="F918" s="217"/>
      <c r="G918" s="217"/>
      <c r="H918" s="217"/>
      <c r="I918" s="217"/>
      <c r="J918" s="218"/>
      <c r="K918" s="24"/>
      <c r="L918" s="24"/>
      <c r="M918" s="2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231"/>
      <c r="B919" s="232"/>
      <c r="C919" s="232"/>
      <c r="D919" s="66"/>
      <c r="E919" s="66"/>
      <c r="F919" s="217"/>
      <c r="G919" s="217"/>
      <c r="H919" s="217"/>
      <c r="I919" s="217"/>
      <c r="J919" s="218"/>
      <c r="K919" s="24"/>
      <c r="L919" s="24"/>
      <c r="M919" s="2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231"/>
      <c r="B920" s="232"/>
      <c r="C920" s="232"/>
      <c r="D920" s="66"/>
      <c r="E920" s="66"/>
      <c r="F920" s="217"/>
      <c r="G920" s="217"/>
      <c r="H920" s="217"/>
      <c r="I920" s="217"/>
      <c r="J920" s="218"/>
      <c r="K920" s="24"/>
      <c r="L920" s="24"/>
      <c r="M920" s="2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231"/>
      <c r="B921" s="232"/>
      <c r="C921" s="232"/>
      <c r="D921" s="66"/>
      <c r="E921" s="66"/>
      <c r="F921" s="217"/>
      <c r="G921" s="217"/>
      <c r="H921" s="217"/>
      <c r="I921" s="217"/>
      <c r="J921" s="218"/>
      <c r="K921" s="24"/>
      <c r="L921" s="24"/>
      <c r="M921" s="2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231"/>
      <c r="B922" s="232"/>
      <c r="C922" s="232"/>
      <c r="D922" s="66"/>
      <c r="E922" s="66"/>
      <c r="F922" s="217"/>
      <c r="G922" s="217"/>
      <c r="H922" s="217"/>
      <c r="I922" s="217"/>
      <c r="J922" s="218"/>
      <c r="K922" s="24"/>
      <c r="L922" s="24"/>
      <c r="M922" s="2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231"/>
      <c r="B923" s="232"/>
      <c r="C923" s="232"/>
      <c r="D923" s="66"/>
      <c r="E923" s="66"/>
      <c r="F923" s="217"/>
      <c r="G923" s="217"/>
      <c r="H923" s="217"/>
      <c r="I923" s="217"/>
      <c r="J923" s="218"/>
      <c r="K923" s="24"/>
      <c r="L923" s="24"/>
      <c r="M923" s="2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231"/>
      <c r="B924" s="232"/>
      <c r="C924" s="232"/>
      <c r="D924" s="66"/>
      <c r="E924" s="66"/>
      <c r="F924" s="217"/>
      <c r="G924" s="217"/>
      <c r="H924" s="217"/>
      <c r="I924" s="217"/>
      <c r="J924" s="218"/>
      <c r="K924" s="24"/>
      <c r="L924" s="24"/>
      <c r="M924" s="2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231"/>
      <c r="B925" s="232"/>
      <c r="C925" s="232"/>
      <c r="D925" s="66"/>
      <c r="E925" s="66"/>
      <c r="F925" s="217"/>
      <c r="G925" s="217"/>
      <c r="H925" s="217"/>
      <c r="I925" s="217"/>
      <c r="J925" s="218"/>
      <c r="K925" s="24"/>
      <c r="L925" s="24"/>
      <c r="M925" s="2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231"/>
      <c r="B926" s="232"/>
      <c r="C926" s="232"/>
      <c r="D926" s="66"/>
      <c r="E926" s="66"/>
      <c r="F926" s="217"/>
      <c r="G926" s="217"/>
      <c r="H926" s="217"/>
      <c r="I926" s="217"/>
      <c r="J926" s="218"/>
      <c r="K926" s="24"/>
      <c r="L926" s="24"/>
      <c r="M926" s="2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231"/>
      <c r="B927" s="232"/>
      <c r="C927" s="232"/>
      <c r="D927" s="66"/>
      <c r="E927" s="66"/>
      <c r="F927" s="217"/>
      <c r="G927" s="217"/>
      <c r="H927" s="217"/>
      <c r="I927" s="217"/>
      <c r="J927" s="218"/>
      <c r="K927" s="24"/>
      <c r="L927" s="24"/>
      <c r="M927" s="2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231"/>
      <c r="B928" s="232"/>
      <c r="C928" s="232"/>
      <c r="D928" s="66"/>
      <c r="E928" s="66"/>
      <c r="F928" s="217"/>
      <c r="G928" s="217"/>
      <c r="H928" s="217"/>
      <c r="I928" s="217"/>
      <c r="J928" s="218"/>
      <c r="K928" s="24"/>
      <c r="L928" s="24"/>
      <c r="M928" s="2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231"/>
      <c r="B929" s="232"/>
      <c r="C929" s="232"/>
      <c r="D929" s="66"/>
      <c r="E929" s="66"/>
      <c r="F929" s="217"/>
      <c r="G929" s="217"/>
      <c r="H929" s="217"/>
      <c r="I929" s="217"/>
      <c r="J929" s="218"/>
      <c r="K929" s="24"/>
      <c r="L929" s="24"/>
      <c r="M929" s="2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231"/>
      <c r="B930" s="232"/>
      <c r="C930" s="232"/>
      <c r="D930" s="66"/>
      <c r="E930" s="66"/>
      <c r="F930" s="217"/>
      <c r="G930" s="217"/>
      <c r="H930" s="217"/>
      <c r="I930" s="217"/>
      <c r="J930" s="218"/>
      <c r="K930" s="24"/>
      <c r="L930" s="24"/>
      <c r="M930" s="2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231"/>
      <c r="B931" s="232"/>
      <c r="C931" s="232"/>
      <c r="D931" s="66"/>
      <c r="E931" s="66"/>
      <c r="F931" s="217"/>
      <c r="G931" s="217"/>
      <c r="H931" s="217"/>
      <c r="I931" s="217"/>
      <c r="J931" s="218"/>
      <c r="K931" s="24"/>
      <c r="L931" s="24"/>
      <c r="M931" s="2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231"/>
      <c r="B932" s="232"/>
      <c r="C932" s="232"/>
      <c r="D932" s="66"/>
      <c r="E932" s="66"/>
      <c r="F932" s="217"/>
      <c r="G932" s="217"/>
      <c r="H932" s="217"/>
      <c r="I932" s="217"/>
      <c r="J932" s="218"/>
      <c r="K932" s="24"/>
      <c r="L932" s="24"/>
      <c r="M932" s="2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231"/>
      <c r="B933" s="232"/>
      <c r="C933" s="232"/>
      <c r="D933" s="66"/>
      <c r="E933" s="66"/>
      <c r="F933" s="217"/>
      <c r="G933" s="217"/>
      <c r="H933" s="217"/>
      <c r="I933" s="217"/>
      <c r="J933" s="218"/>
      <c r="K933" s="24"/>
      <c r="L933" s="24"/>
      <c r="M933" s="2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231"/>
      <c r="B934" s="232"/>
      <c r="C934" s="232"/>
      <c r="D934" s="66"/>
      <c r="E934" s="66"/>
      <c r="F934" s="217"/>
      <c r="G934" s="217"/>
      <c r="H934" s="217"/>
      <c r="I934" s="217"/>
      <c r="J934" s="218"/>
      <c r="K934" s="24"/>
      <c r="L934" s="24"/>
      <c r="M934" s="2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231"/>
      <c r="B935" s="232"/>
      <c r="C935" s="232"/>
      <c r="D935" s="66"/>
      <c r="E935" s="66"/>
      <c r="F935" s="217"/>
      <c r="G935" s="217"/>
      <c r="H935" s="217"/>
      <c r="I935" s="217"/>
      <c r="J935" s="218"/>
      <c r="K935" s="24"/>
      <c r="L935" s="24"/>
      <c r="M935" s="2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231"/>
      <c r="B936" s="232"/>
      <c r="C936" s="232"/>
      <c r="D936" s="66"/>
      <c r="E936" s="66"/>
      <c r="F936" s="217"/>
      <c r="G936" s="217"/>
      <c r="H936" s="217"/>
      <c r="I936" s="217"/>
      <c r="J936" s="218"/>
      <c r="K936" s="24"/>
      <c r="L936" s="24"/>
      <c r="M936" s="2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231"/>
      <c r="B937" s="232"/>
      <c r="C937" s="232"/>
      <c r="D937" s="66"/>
      <c r="E937" s="66"/>
      <c r="F937" s="217"/>
      <c r="G937" s="217"/>
      <c r="H937" s="217"/>
      <c r="I937" s="217"/>
      <c r="J937" s="218"/>
      <c r="K937" s="24"/>
      <c r="L937" s="24"/>
      <c r="M937" s="2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231"/>
      <c r="B938" s="232"/>
      <c r="C938" s="232"/>
      <c r="D938" s="66"/>
      <c r="E938" s="66"/>
      <c r="F938" s="217"/>
      <c r="G938" s="217"/>
      <c r="H938" s="217"/>
      <c r="I938" s="217"/>
      <c r="J938" s="218"/>
      <c r="K938" s="24"/>
      <c r="L938" s="24"/>
      <c r="M938" s="2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231"/>
      <c r="B939" s="232"/>
      <c r="C939" s="232"/>
      <c r="D939" s="66"/>
      <c r="E939" s="66"/>
      <c r="F939" s="217"/>
      <c r="G939" s="217"/>
      <c r="H939" s="217"/>
      <c r="I939" s="217"/>
      <c r="J939" s="218"/>
      <c r="K939" s="24"/>
      <c r="L939" s="24"/>
      <c r="M939" s="2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231"/>
      <c r="B940" s="232"/>
      <c r="C940" s="232"/>
      <c r="D940" s="66"/>
      <c r="E940" s="66"/>
      <c r="F940" s="217"/>
      <c r="G940" s="217"/>
      <c r="H940" s="217"/>
      <c r="I940" s="217"/>
      <c r="J940" s="218"/>
      <c r="K940" s="24"/>
      <c r="L940" s="24"/>
      <c r="M940" s="2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231"/>
      <c r="B941" s="232"/>
      <c r="C941" s="232"/>
      <c r="D941" s="66"/>
      <c r="E941" s="66"/>
      <c r="F941" s="217"/>
      <c r="G941" s="217"/>
      <c r="H941" s="217"/>
      <c r="I941" s="217"/>
      <c r="J941" s="218"/>
      <c r="K941" s="24"/>
      <c r="L941" s="24"/>
      <c r="M941" s="2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231"/>
      <c r="B942" s="232"/>
      <c r="C942" s="232"/>
      <c r="D942" s="66"/>
      <c r="E942" s="66"/>
      <c r="F942" s="217"/>
      <c r="G942" s="217"/>
      <c r="H942" s="217"/>
      <c r="I942" s="217"/>
      <c r="J942" s="218"/>
      <c r="K942" s="24"/>
      <c r="L942" s="24"/>
      <c r="M942" s="2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231"/>
      <c r="B943" s="232"/>
      <c r="C943" s="232"/>
      <c r="D943" s="66"/>
      <c r="E943" s="66"/>
      <c r="F943" s="217"/>
      <c r="G943" s="217"/>
      <c r="H943" s="217"/>
      <c r="I943" s="217"/>
      <c r="J943" s="218"/>
      <c r="K943" s="24"/>
      <c r="L943" s="24"/>
      <c r="M943" s="2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231"/>
      <c r="B944" s="232"/>
      <c r="C944" s="232"/>
      <c r="D944" s="66"/>
      <c r="E944" s="66"/>
      <c r="F944" s="217"/>
      <c r="G944" s="217"/>
      <c r="H944" s="217"/>
      <c r="I944" s="217"/>
      <c r="J944" s="218"/>
      <c r="K944" s="24"/>
      <c r="L944" s="24"/>
      <c r="M944" s="2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231"/>
      <c r="B945" s="232"/>
      <c r="C945" s="232"/>
      <c r="D945" s="66"/>
      <c r="E945" s="66"/>
      <c r="F945" s="217"/>
      <c r="G945" s="217"/>
      <c r="H945" s="217"/>
      <c r="I945" s="217"/>
      <c r="J945" s="218"/>
      <c r="K945" s="24"/>
      <c r="L945" s="24"/>
      <c r="M945" s="2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231"/>
      <c r="B946" s="232"/>
      <c r="C946" s="232"/>
      <c r="D946" s="66"/>
      <c r="E946" s="66"/>
      <c r="F946" s="217"/>
      <c r="G946" s="217"/>
      <c r="H946" s="217"/>
      <c r="I946" s="217"/>
      <c r="J946" s="218"/>
      <c r="K946" s="24"/>
      <c r="L946" s="24"/>
      <c r="M946" s="2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231"/>
      <c r="B947" s="232"/>
      <c r="C947" s="232"/>
      <c r="D947" s="66"/>
      <c r="E947" s="66"/>
      <c r="F947" s="217"/>
      <c r="G947" s="217"/>
      <c r="H947" s="217"/>
      <c r="I947" s="217"/>
      <c r="J947" s="218"/>
      <c r="K947" s="24"/>
      <c r="L947" s="24"/>
      <c r="M947" s="2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231"/>
      <c r="B948" s="232"/>
      <c r="C948" s="232"/>
      <c r="D948" s="66"/>
      <c r="E948" s="66"/>
      <c r="F948" s="217"/>
      <c r="G948" s="217"/>
      <c r="H948" s="217"/>
      <c r="I948" s="217"/>
      <c r="J948" s="218"/>
      <c r="K948" s="24"/>
      <c r="L948" s="24"/>
      <c r="M948" s="2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231"/>
      <c r="B949" s="232"/>
      <c r="C949" s="232"/>
      <c r="D949" s="66"/>
      <c r="E949" s="66"/>
      <c r="F949" s="217"/>
      <c r="G949" s="217"/>
      <c r="H949" s="217"/>
      <c r="I949" s="217"/>
      <c r="J949" s="218"/>
      <c r="K949" s="24"/>
      <c r="L949" s="24"/>
      <c r="M949" s="2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231"/>
      <c r="B950" s="232"/>
      <c r="C950" s="232"/>
      <c r="D950" s="66"/>
      <c r="E950" s="66"/>
      <c r="F950" s="217"/>
      <c r="G950" s="217"/>
      <c r="H950" s="217"/>
      <c r="I950" s="217"/>
      <c r="J950" s="218"/>
      <c r="K950" s="24"/>
      <c r="L950" s="24"/>
      <c r="M950" s="2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231"/>
      <c r="B951" s="232"/>
      <c r="C951" s="232"/>
      <c r="D951" s="66"/>
      <c r="E951" s="66"/>
      <c r="F951" s="217"/>
      <c r="G951" s="217"/>
      <c r="H951" s="217"/>
      <c r="I951" s="217"/>
      <c r="J951" s="218"/>
      <c r="K951" s="24"/>
      <c r="L951" s="24"/>
      <c r="M951" s="2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231"/>
      <c r="B952" s="232"/>
      <c r="C952" s="232"/>
      <c r="D952" s="66"/>
      <c r="E952" s="66"/>
      <c r="F952" s="217"/>
      <c r="G952" s="217"/>
      <c r="H952" s="217"/>
      <c r="I952" s="217"/>
      <c r="J952" s="218"/>
      <c r="K952" s="24"/>
      <c r="L952" s="24"/>
      <c r="M952" s="2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231"/>
      <c r="B953" s="232"/>
      <c r="C953" s="232"/>
      <c r="D953" s="66"/>
      <c r="E953" s="66"/>
      <c r="F953" s="217"/>
      <c r="G953" s="217"/>
      <c r="H953" s="217"/>
      <c r="I953" s="217"/>
      <c r="J953" s="218"/>
      <c r="K953" s="24"/>
      <c r="L953" s="24"/>
      <c r="M953" s="2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231"/>
      <c r="B954" s="232"/>
      <c r="C954" s="232"/>
      <c r="D954" s="66"/>
      <c r="E954" s="66"/>
      <c r="F954" s="217"/>
      <c r="G954" s="217"/>
      <c r="H954" s="217"/>
      <c r="I954" s="217"/>
      <c r="J954" s="218"/>
      <c r="K954" s="24"/>
      <c r="L954" s="24"/>
      <c r="M954" s="2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231"/>
      <c r="B955" s="232"/>
      <c r="C955" s="232"/>
      <c r="D955" s="66"/>
      <c r="E955" s="66"/>
      <c r="F955" s="217"/>
      <c r="G955" s="217"/>
      <c r="H955" s="217"/>
      <c r="I955" s="217"/>
      <c r="J955" s="218"/>
      <c r="K955" s="24"/>
      <c r="L955" s="24"/>
      <c r="M955" s="2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231"/>
      <c r="B956" s="232"/>
      <c r="C956" s="232"/>
      <c r="D956" s="66"/>
      <c r="E956" s="66"/>
      <c r="F956" s="217"/>
      <c r="G956" s="217"/>
      <c r="H956" s="217"/>
      <c r="I956" s="217"/>
      <c r="J956" s="218"/>
      <c r="K956" s="24"/>
      <c r="L956" s="24"/>
      <c r="M956" s="2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231"/>
      <c r="B957" s="232"/>
      <c r="C957" s="232"/>
      <c r="D957" s="66"/>
      <c r="E957" s="66"/>
      <c r="F957" s="217"/>
      <c r="G957" s="217"/>
      <c r="H957" s="217"/>
      <c r="I957" s="217"/>
      <c r="J957" s="218"/>
      <c r="K957" s="24"/>
      <c r="L957" s="24"/>
      <c r="M957" s="2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231"/>
      <c r="B958" s="232"/>
      <c r="C958" s="232"/>
      <c r="D958" s="66"/>
      <c r="E958" s="66"/>
      <c r="F958" s="217"/>
      <c r="G958" s="217"/>
      <c r="H958" s="217"/>
      <c r="I958" s="217"/>
      <c r="J958" s="218"/>
      <c r="K958" s="24"/>
      <c r="L958" s="24"/>
      <c r="M958" s="2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231"/>
      <c r="B959" s="232"/>
      <c r="C959" s="232"/>
      <c r="D959" s="66"/>
      <c r="E959" s="66"/>
      <c r="F959" s="217"/>
      <c r="G959" s="217"/>
      <c r="H959" s="217"/>
      <c r="I959" s="217"/>
      <c r="J959" s="218"/>
      <c r="K959" s="24"/>
      <c r="L959" s="24"/>
      <c r="M959" s="2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231"/>
      <c r="B960" s="232"/>
      <c r="C960" s="232"/>
      <c r="D960" s="66"/>
      <c r="E960" s="66"/>
      <c r="F960" s="217"/>
      <c r="G960" s="217"/>
      <c r="H960" s="217"/>
      <c r="I960" s="217"/>
      <c r="J960" s="218"/>
      <c r="K960" s="24"/>
      <c r="L960" s="24"/>
      <c r="M960" s="2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231"/>
      <c r="B961" s="232"/>
      <c r="C961" s="232"/>
      <c r="D961" s="66"/>
      <c r="E961" s="66"/>
      <c r="F961" s="217"/>
      <c r="G961" s="217"/>
      <c r="H961" s="217"/>
      <c r="I961" s="217"/>
      <c r="J961" s="218"/>
      <c r="K961" s="24"/>
      <c r="L961" s="24"/>
      <c r="M961" s="2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231"/>
      <c r="B962" s="232"/>
      <c r="C962" s="232"/>
      <c r="D962" s="66"/>
      <c r="E962" s="66"/>
      <c r="F962" s="217"/>
      <c r="G962" s="217"/>
      <c r="H962" s="217"/>
      <c r="I962" s="217"/>
      <c r="J962" s="218"/>
      <c r="K962" s="24"/>
      <c r="L962" s="24"/>
      <c r="M962" s="2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231"/>
      <c r="B963" s="232"/>
      <c r="C963" s="232"/>
      <c r="D963" s="66"/>
      <c r="E963" s="66"/>
      <c r="F963" s="217"/>
      <c r="G963" s="217"/>
      <c r="H963" s="217"/>
      <c r="I963" s="217"/>
      <c r="J963" s="218"/>
      <c r="K963" s="24"/>
      <c r="L963" s="24"/>
      <c r="M963" s="2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231"/>
      <c r="B964" s="232"/>
      <c r="C964" s="232"/>
      <c r="D964" s="66"/>
      <c r="E964" s="66"/>
      <c r="F964" s="217"/>
      <c r="G964" s="217"/>
      <c r="H964" s="217"/>
      <c r="I964" s="217"/>
      <c r="J964" s="218"/>
      <c r="K964" s="24"/>
      <c r="L964" s="24"/>
      <c r="M964" s="2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231"/>
      <c r="B965" s="232"/>
      <c r="C965" s="232"/>
      <c r="D965" s="66"/>
      <c r="E965" s="66"/>
      <c r="F965" s="217"/>
      <c r="G965" s="217"/>
      <c r="H965" s="217"/>
      <c r="I965" s="217"/>
      <c r="J965" s="218"/>
      <c r="K965" s="24"/>
      <c r="L965" s="24"/>
      <c r="M965" s="2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231"/>
      <c r="B966" s="232"/>
      <c r="C966" s="232"/>
      <c r="D966" s="66"/>
      <c r="E966" s="66"/>
      <c r="F966" s="217"/>
      <c r="G966" s="217"/>
      <c r="H966" s="217"/>
      <c r="I966" s="217"/>
      <c r="J966" s="218"/>
      <c r="K966" s="24"/>
      <c r="L966" s="24"/>
      <c r="M966" s="2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231"/>
      <c r="B967" s="232"/>
      <c r="C967" s="232"/>
      <c r="D967" s="66"/>
      <c r="E967" s="66"/>
      <c r="F967" s="217"/>
      <c r="G967" s="217"/>
      <c r="H967" s="217"/>
      <c r="I967" s="217"/>
      <c r="J967" s="218"/>
      <c r="K967" s="24"/>
      <c r="L967" s="24"/>
      <c r="M967" s="2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231"/>
      <c r="B968" s="232"/>
      <c r="C968" s="232"/>
      <c r="D968" s="66"/>
      <c r="E968" s="66"/>
      <c r="F968" s="217"/>
      <c r="G968" s="217"/>
      <c r="H968" s="217"/>
      <c r="I968" s="217"/>
      <c r="J968" s="218"/>
      <c r="K968" s="24"/>
      <c r="L968" s="24"/>
      <c r="M968" s="2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231"/>
      <c r="B969" s="232"/>
      <c r="C969" s="232"/>
      <c r="D969" s="66"/>
      <c r="E969" s="66"/>
      <c r="F969" s="217"/>
      <c r="G969" s="217"/>
      <c r="H969" s="217"/>
      <c r="I969" s="217"/>
      <c r="J969" s="218"/>
      <c r="K969" s="24"/>
      <c r="L969" s="24"/>
      <c r="M969" s="2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231"/>
      <c r="B970" s="232"/>
      <c r="C970" s="232"/>
      <c r="D970" s="66"/>
      <c r="E970" s="66"/>
      <c r="F970" s="217"/>
      <c r="G970" s="217"/>
      <c r="H970" s="217"/>
      <c r="I970" s="217"/>
      <c r="J970" s="218"/>
      <c r="K970" s="24"/>
      <c r="L970" s="24"/>
      <c r="M970" s="2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231"/>
      <c r="B971" s="232"/>
      <c r="C971" s="232"/>
      <c r="D971" s="66"/>
      <c r="E971" s="66"/>
      <c r="F971" s="217"/>
      <c r="G971" s="217"/>
      <c r="H971" s="217"/>
      <c r="I971" s="217"/>
      <c r="J971" s="218"/>
      <c r="K971" s="24"/>
      <c r="L971" s="24"/>
      <c r="M971" s="2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231"/>
      <c r="B972" s="232"/>
      <c r="C972" s="232"/>
      <c r="D972" s="66"/>
      <c r="E972" s="66"/>
      <c r="F972" s="217"/>
      <c r="G972" s="217"/>
      <c r="H972" s="217"/>
      <c r="I972" s="217"/>
      <c r="J972" s="218"/>
      <c r="K972" s="24"/>
      <c r="L972" s="24"/>
      <c r="M972" s="2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231"/>
      <c r="B973" s="232"/>
      <c r="C973" s="232"/>
      <c r="D973" s="66"/>
      <c r="E973" s="66"/>
      <c r="F973" s="217"/>
      <c r="G973" s="217"/>
      <c r="H973" s="217"/>
      <c r="I973" s="217"/>
      <c r="J973" s="218"/>
      <c r="K973" s="24"/>
      <c r="L973" s="24"/>
      <c r="M973" s="2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231"/>
      <c r="B974" s="232"/>
      <c r="C974" s="232"/>
      <c r="D974" s="66"/>
      <c r="E974" s="66"/>
      <c r="F974" s="217"/>
      <c r="G974" s="217"/>
      <c r="H974" s="217"/>
      <c r="I974" s="217"/>
      <c r="J974" s="218"/>
      <c r="K974" s="24"/>
      <c r="L974" s="24"/>
      <c r="M974" s="2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231"/>
      <c r="B975" s="232"/>
      <c r="C975" s="232"/>
      <c r="D975" s="66"/>
      <c r="E975" s="66"/>
      <c r="F975" s="217"/>
      <c r="G975" s="217"/>
      <c r="H975" s="217"/>
      <c r="I975" s="217"/>
      <c r="J975" s="218"/>
      <c r="K975" s="24"/>
      <c r="L975" s="24"/>
      <c r="M975" s="2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231"/>
      <c r="B976" s="232"/>
      <c r="C976" s="232"/>
      <c r="D976" s="66"/>
      <c r="E976" s="66"/>
      <c r="F976" s="217"/>
      <c r="G976" s="217"/>
      <c r="H976" s="217"/>
      <c r="I976" s="217"/>
      <c r="J976" s="218"/>
      <c r="K976" s="24"/>
      <c r="L976" s="24"/>
      <c r="M976" s="2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231"/>
      <c r="B977" s="232"/>
      <c r="C977" s="232"/>
      <c r="D977" s="66"/>
      <c r="E977" s="66"/>
      <c r="F977" s="217"/>
      <c r="G977" s="217"/>
      <c r="H977" s="217"/>
      <c r="I977" s="217"/>
      <c r="J977" s="218"/>
      <c r="K977" s="24"/>
      <c r="L977" s="24"/>
      <c r="M977" s="2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231"/>
      <c r="B978" s="232"/>
      <c r="C978" s="232"/>
      <c r="D978" s="66"/>
      <c r="E978" s="66"/>
      <c r="F978" s="217"/>
      <c r="G978" s="217"/>
      <c r="H978" s="217"/>
      <c r="I978" s="217"/>
      <c r="J978" s="218"/>
      <c r="K978" s="24"/>
      <c r="L978" s="24"/>
      <c r="M978" s="2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231"/>
      <c r="B979" s="232"/>
      <c r="C979" s="232"/>
      <c r="D979" s="66"/>
      <c r="E979" s="66"/>
      <c r="F979" s="217"/>
      <c r="G979" s="217"/>
      <c r="H979" s="217"/>
      <c r="I979" s="217"/>
      <c r="J979" s="218"/>
      <c r="K979" s="24"/>
      <c r="L979" s="24"/>
      <c r="M979" s="2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231"/>
      <c r="B980" s="232"/>
      <c r="C980" s="232"/>
      <c r="D980" s="66"/>
      <c r="E980" s="66"/>
      <c r="F980" s="217"/>
      <c r="G980" s="217"/>
      <c r="H980" s="217"/>
      <c r="I980" s="217"/>
      <c r="J980" s="218"/>
      <c r="K980" s="24"/>
      <c r="L980" s="24"/>
      <c r="M980" s="2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231"/>
      <c r="B981" s="232"/>
      <c r="C981" s="232"/>
      <c r="D981" s="66"/>
      <c r="E981" s="66"/>
      <c r="F981" s="217"/>
      <c r="G981" s="217"/>
      <c r="H981" s="217"/>
      <c r="I981" s="217"/>
      <c r="J981" s="218"/>
      <c r="K981" s="24"/>
      <c r="L981" s="24"/>
      <c r="M981" s="2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231"/>
      <c r="B982" s="232"/>
      <c r="C982" s="232"/>
      <c r="D982" s="66"/>
      <c r="E982" s="66"/>
      <c r="F982" s="217"/>
      <c r="G982" s="217"/>
      <c r="H982" s="217"/>
      <c r="I982" s="217"/>
      <c r="J982" s="218"/>
      <c r="K982" s="24"/>
      <c r="L982" s="24"/>
      <c r="M982" s="2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231"/>
      <c r="B983" s="232"/>
      <c r="C983" s="232"/>
      <c r="D983" s="66"/>
      <c r="E983" s="66"/>
      <c r="F983" s="217"/>
      <c r="G983" s="217"/>
      <c r="H983" s="217"/>
      <c r="I983" s="217"/>
      <c r="J983" s="218"/>
      <c r="K983" s="24"/>
      <c r="L983" s="24"/>
      <c r="M983" s="2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231"/>
      <c r="B984" s="232"/>
      <c r="C984" s="232"/>
      <c r="D984" s="66"/>
      <c r="E984" s="66"/>
      <c r="F984" s="217"/>
      <c r="G984" s="217"/>
      <c r="H984" s="217"/>
      <c r="I984" s="217"/>
      <c r="J984" s="218"/>
      <c r="K984" s="24"/>
      <c r="L984" s="24"/>
      <c r="M984" s="2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231"/>
      <c r="B985" s="232"/>
      <c r="C985" s="232"/>
      <c r="D985" s="66"/>
      <c r="E985" s="66"/>
      <c r="F985" s="217"/>
      <c r="G985" s="217"/>
      <c r="H985" s="217"/>
      <c r="I985" s="217"/>
      <c r="J985" s="218"/>
      <c r="K985" s="24"/>
      <c r="L985" s="24"/>
      <c r="M985" s="2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231"/>
      <c r="B986" s="232"/>
      <c r="C986" s="232"/>
      <c r="D986" s="66"/>
      <c r="E986" s="66"/>
      <c r="F986" s="217"/>
      <c r="G986" s="217"/>
      <c r="H986" s="217"/>
      <c r="I986" s="217"/>
      <c r="J986" s="218"/>
      <c r="K986" s="24"/>
      <c r="L986" s="24"/>
      <c r="M986" s="2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231"/>
      <c r="B987" s="232"/>
      <c r="C987" s="232"/>
      <c r="D987" s="66"/>
      <c r="E987" s="66"/>
      <c r="F987" s="217"/>
      <c r="G987" s="217"/>
      <c r="H987" s="217"/>
      <c r="I987" s="217"/>
      <c r="J987" s="218"/>
      <c r="K987" s="24"/>
      <c r="L987" s="24"/>
      <c r="M987" s="2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231"/>
      <c r="B988" s="232"/>
      <c r="C988" s="232"/>
      <c r="D988" s="66"/>
      <c r="E988" s="66"/>
      <c r="F988" s="217"/>
      <c r="G988" s="217"/>
      <c r="H988" s="217"/>
      <c r="I988" s="217"/>
      <c r="J988" s="218"/>
      <c r="K988" s="24"/>
      <c r="L988" s="24"/>
      <c r="M988" s="2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231"/>
      <c r="B989" s="232"/>
      <c r="C989" s="232"/>
      <c r="D989" s="66"/>
      <c r="E989" s="66"/>
      <c r="F989" s="217"/>
      <c r="G989" s="217"/>
      <c r="H989" s="217"/>
      <c r="I989" s="217"/>
      <c r="J989" s="218"/>
      <c r="K989" s="24"/>
      <c r="L989" s="24"/>
      <c r="M989" s="2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231"/>
      <c r="B990" s="232"/>
      <c r="C990" s="232"/>
      <c r="D990" s="66"/>
      <c r="E990" s="66"/>
      <c r="F990" s="217"/>
      <c r="G990" s="217"/>
      <c r="H990" s="217"/>
      <c r="I990" s="217"/>
      <c r="J990" s="218"/>
      <c r="K990" s="24"/>
      <c r="L990" s="24"/>
      <c r="M990" s="2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231"/>
      <c r="B991" s="232"/>
      <c r="C991" s="232"/>
      <c r="D991" s="66"/>
      <c r="E991" s="66"/>
      <c r="F991" s="217"/>
      <c r="G991" s="217"/>
      <c r="H991" s="217"/>
      <c r="I991" s="217"/>
      <c r="J991" s="218"/>
      <c r="K991" s="24"/>
      <c r="L991" s="24"/>
      <c r="M991" s="2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231"/>
      <c r="B992" s="232"/>
      <c r="C992" s="232"/>
      <c r="D992" s="66"/>
      <c r="E992" s="66"/>
      <c r="F992" s="217"/>
      <c r="G992" s="217"/>
      <c r="H992" s="217"/>
      <c r="I992" s="217"/>
      <c r="J992" s="218"/>
      <c r="K992" s="24"/>
      <c r="L992" s="24"/>
      <c r="M992" s="2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231"/>
      <c r="B993" s="232"/>
      <c r="C993" s="232"/>
      <c r="D993" s="66"/>
      <c r="E993" s="66"/>
      <c r="F993" s="217"/>
      <c r="G993" s="217"/>
      <c r="H993" s="217"/>
      <c r="I993" s="217"/>
      <c r="J993" s="218"/>
      <c r="K993" s="24"/>
      <c r="L993" s="24"/>
      <c r="M993" s="2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231"/>
      <c r="B994" s="232"/>
      <c r="C994" s="232"/>
      <c r="D994" s="66"/>
      <c r="E994" s="66"/>
      <c r="F994" s="217"/>
      <c r="G994" s="217"/>
      <c r="H994" s="217"/>
      <c r="I994" s="217"/>
      <c r="J994" s="218"/>
      <c r="K994" s="24"/>
      <c r="L994" s="24"/>
      <c r="M994" s="2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231"/>
      <c r="B995" s="232"/>
      <c r="C995" s="232"/>
      <c r="D995" s="66"/>
      <c r="E995" s="66"/>
      <c r="F995" s="217"/>
      <c r="G995" s="217"/>
      <c r="H995" s="217"/>
      <c r="I995" s="217"/>
      <c r="J995" s="218"/>
      <c r="K995" s="24"/>
      <c r="L995" s="24"/>
      <c r="M995" s="2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231"/>
      <c r="B996" s="232"/>
      <c r="C996" s="232"/>
      <c r="D996" s="66"/>
      <c r="E996" s="66"/>
      <c r="F996" s="217"/>
      <c r="G996" s="217"/>
      <c r="H996" s="217"/>
      <c r="I996" s="217"/>
      <c r="J996" s="218"/>
      <c r="K996" s="24"/>
      <c r="L996" s="24"/>
      <c r="M996" s="2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231"/>
      <c r="B997" s="232"/>
      <c r="C997" s="232"/>
      <c r="D997" s="66"/>
      <c r="E997" s="66"/>
      <c r="F997" s="217"/>
      <c r="G997" s="217"/>
      <c r="H997" s="217"/>
      <c r="I997" s="217"/>
      <c r="J997" s="218"/>
      <c r="K997" s="24"/>
      <c r="L997" s="24"/>
      <c r="M997" s="2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231"/>
      <c r="B998" s="232"/>
      <c r="C998" s="232"/>
      <c r="D998" s="66"/>
      <c r="E998" s="66"/>
      <c r="F998" s="217"/>
      <c r="G998" s="217"/>
      <c r="H998" s="217"/>
      <c r="I998" s="217"/>
      <c r="J998" s="218"/>
      <c r="K998" s="24"/>
      <c r="L998" s="24"/>
      <c r="M998" s="2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231"/>
      <c r="B999" s="232"/>
      <c r="C999" s="232"/>
      <c r="D999" s="66"/>
      <c r="E999" s="66"/>
      <c r="F999" s="217"/>
      <c r="G999" s="217"/>
      <c r="H999" s="217"/>
      <c r="I999" s="217"/>
      <c r="J999" s="218"/>
      <c r="K999" s="24"/>
      <c r="L999" s="24"/>
      <c r="M999" s="2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231"/>
      <c r="B1000" s="232"/>
      <c r="C1000" s="232"/>
      <c r="D1000" s="66"/>
      <c r="E1000" s="66"/>
      <c r="F1000" s="217"/>
      <c r="G1000" s="217"/>
      <c r="H1000" s="217"/>
      <c r="I1000" s="217"/>
      <c r="J1000" s="218"/>
      <c r="K1000" s="24"/>
      <c r="L1000" s="24"/>
      <c r="M1000" s="2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79">
    <mergeCell ref="J53:J54"/>
    <mergeCell ref="K53:K54"/>
    <mergeCell ref="B53:B66"/>
    <mergeCell ref="C53:C66"/>
    <mergeCell ref="E53:E54"/>
    <mergeCell ref="F53:F54"/>
    <mergeCell ref="G53:G54"/>
    <mergeCell ref="H53:H54"/>
    <mergeCell ref="I53:I54"/>
    <mergeCell ref="H68:H69"/>
    <mergeCell ref="I68:I69"/>
    <mergeCell ref="J68:J69"/>
    <mergeCell ref="K68:K69"/>
    <mergeCell ref="L68:L69"/>
    <mergeCell ref="M68:M69"/>
    <mergeCell ref="A68:A81"/>
    <mergeCell ref="B68:B81"/>
    <mergeCell ref="C68:C81"/>
    <mergeCell ref="D68:D69"/>
    <mergeCell ref="E68:E69"/>
    <mergeCell ref="F68:F69"/>
    <mergeCell ref="G68:G69"/>
    <mergeCell ref="H83:H84"/>
    <mergeCell ref="I83:I84"/>
    <mergeCell ref="J83:J84"/>
    <mergeCell ref="K83:K84"/>
    <mergeCell ref="L83:L84"/>
    <mergeCell ref="M83:M84"/>
    <mergeCell ref="M98:M99"/>
    <mergeCell ref="A83:A96"/>
    <mergeCell ref="B83:B96"/>
    <mergeCell ref="C83:C96"/>
    <mergeCell ref="D83:D84"/>
    <mergeCell ref="E83:E84"/>
    <mergeCell ref="F83:F84"/>
    <mergeCell ref="G83:G84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A124:A144"/>
    <mergeCell ref="A147:A173"/>
    <mergeCell ref="B147:B173"/>
    <mergeCell ref="C147:C173"/>
    <mergeCell ref="A174:O174"/>
    <mergeCell ref="A175:A198"/>
    <mergeCell ref="M175:M176"/>
    <mergeCell ref="J200:J201"/>
    <mergeCell ref="K200:K201"/>
    <mergeCell ref="L200:L201"/>
    <mergeCell ref="M200:M201"/>
    <mergeCell ref="B175:B198"/>
    <mergeCell ref="A199:O199"/>
    <mergeCell ref="E200:E201"/>
    <mergeCell ref="F200:F201"/>
    <mergeCell ref="G200:G201"/>
    <mergeCell ref="H200:H201"/>
    <mergeCell ref="I200:I201"/>
    <mergeCell ref="A290:O290"/>
    <mergeCell ref="E291:E292"/>
    <mergeCell ref="F291:F292"/>
    <mergeCell ref="G291:G292"/>
    <mergeCell ref="H291:H292"/>
    <mergeCell ref="I291:I292"/>
    <mergeCell ref="J291:J292"/>
    <mergeCell ref="L317:L318"/>
    <mergeCell ref="M317:M318"/>
    <mergeCell ref="M291:M292"/>
    <mergeCell ref="A316:O316"/>
    <mergeCell ref="E317:E318"/>
    <mergeCell ref="F317:F318"/>
    <mergeCell ref="G317:G318"/>
    <mergeCell ref="H317:H318"/>
    <mergeCell ref="I317:I318"/>
    <mergeCell ref="K234:K235"/>
    <mergeCell ref="L234:L235"/>
    <mergeCell ref="A233:O233"/>
    <mergeCell ref="E234:E235"/>
    <mergeCell ref="F234:F235"/>
    <mergeCell ref="G234:G235"/>
    <mergeCell ref="H234:H235"/>
    <mergeCell ref="I234:I235"/>
    <mergeCell ref="J234:J235"/>
    <mergeCell ref="J259:J260"/>
    <mergeCell ref="K259:K260"/>
    <mergeCell ref="L259:L260"/>
    <mergeCell ref="M259:M260"/>
    <mergeCell ref="M234:M235"/>
    <mergeCell ref="A258:O258"/>
    <mergeCell ref="E259:E260"/>
    <mergeCell ref="F259:F260"/>
    <mergeCell ref="G259:G260"/>
    <mergeCell ref="H259:H260"/>
    <mergeCell ref="I259:I260"/>
    <mergeCell ref="K291:K292"/>
    <mergeCell ref="L291:L292"/>
    <mergeCell ref="H332:H333"/>
    <mergeCell ref="I332:I333"/>
    <mergeCell ref="L332:L333"/>
    <mergeCell ref="M332:M333"/>
    <mergeCell ref="K348:K349"/>
    <mergeCell ref="L348:L349"/>
    <mergeCell ref="M348:M349"/>
    <mergeCell ref="A358:O358"/>
    <mergeCell ref="F359:F360"/>
    <mergeCell ref="G359:G360"/>
    <mergeCell ref="A374:O374"/>
    <mergeCell ref="M375:M376"/>
    <mergeCell ref="E359:E360"/>
    <mergeCell ref="E375:E376"/>
    <mergeCell ref="F375:F376"/>
    <mergeCell ref="G375:G376"/>
    <mergeCell ref="H375:H376"/>
    <mergeCell ref="I375:I376"/>
    <mergeCell ref="J375:J376"/>
    <mergeCell ref="J332:J333"/>
    <mergeCell ref="K332:K333"/>
    <mergeCell ref="J317:J318"/>
    <mergeCell ref="K317:K318"/>
    <mergeCell ref="D325:M325"/>
    <mergeCell ref="A331:O331"/>
    <mergeCell ref="F332:F333"/>
    <mergeCell ref="G332:G333"/>
    <mergeCell ref="A346:O346"/>
    <mergeCell ref="E332:E333"/>
    <mergeCell ref="E348:E349"/>
    <mergeCell ref="F348:F349"/>
    <mergeCell ref="G348:G349"/>
    <mergeCell ref="H348:H349"/>
    <mergeCell ref="I348:I349"/>
    <mergeCell ref="J348:J349"/>
    <mergeCell ref="H359:H360"/>
    <mergeCell ref="I359:I360"/>
    <mergeCell ref="J359:J360"/>
    <mergeCell ref="K359:K360"/>
    <mergeCell ref="L359:L360"/>
    <mergeCell ref="M359:M360"/>
    <mergeCell ref="I390:I391"/>
    <mergeCell ref="J390:J391"/>
    <mergeCell ref="M390:M391"/>
    <mergeCell ref="H2:H3"/>
    <mergeCell ref="I2:I3"/>
    <mergeCell ref="A4:A19"/>
    <mergeCell ref="B4:B19"/>
    <mergeCell ref="C4:C19"/>
    <mergeCell ref="A21:A37"/>
    <mergeCell ref="I21:I22"/>
    <mergeCell ref="B21:B37"/>
    <mergeCell ref="E39:E40"/>
    <mergeCell ref="F39:F40"/>
    <mergeCell ref="G39:G40"/>
    <mergeCell ref="H39:H40"/>
    <mergeCell ref="I39:I40"/>
    <mergeCell ref="J39:J40"/>
    <mergeCell ref="J2:J3"/>
    <mergeCell ref="K2:K3"/>
    <mergeCell ref="L2:L3"/>
    <mergeCell ref="M2:M3"/>
    <mergeCell ref="A1:L1"/>
    <mergeCell ref="A2:A3"/>
    <mergeCell ref="B2:B3"/>
    <mergeCell ref="C2:C3"/>
    <mergeCell ref="D2:E2"/>
    <mergeCell ref="F2:F3"/>
    <mergeCell ref="G2:G3"/>
    <mergeCell ref="E21:E22"/>
    <mergeCell ref="F21:F22"/>
    <mergeCell ref="G21:G22"/>
    <mergeCell ref="H21:H22"/>
    <mergeCell ref="J21:J22"/>
    <mergeCell ref="K21:K22"/>
    <mergeCell ref="L21:L22"/>
    <mergeCell ref="M21:M22"/>
    <mergeCell ref="K39:K40"/>
    <mergeCell ref="L39:L40"/>
    <mergeCell ref="M39:M40"/>
    <mergeCell ref="L53:L54"/>
    <mergeCell ref="M53:M54"/>
    <mergeCell ref="C21:C37"/>
    <mergeCell ref="D21:D22"/>
    <mergeCell ref="A39:A51"/>
    <mergeCell ref="B39:B51"/>
    <mergeCell ref="C39:C51"/>
    <mergeCell ref="D39:D40"/>
    <mergeCell ref="A53:A66"/>
    <mergeCell ref="D53:D54"/>
    <mergeCell ref="K98:K99"/>
    <mergeCell ref="L98:L99"/>
    <mergeCell ref="D98:D99"/>
    <mergeCell ref="E98:E99"/>
    <mergeCell ref="F98:F99"/>
    <mergeCell ref="G98:G99"/>
    <mergeCell ref="H98:H99"/>
    <mergeCell ref="I98:I99"/>
    <mergeCell ref="J98:J99"/>
    <mergeCell ref="L124:L125"/>
    <mergeCell ref="M124:M125"/>
    <mergeCell ref="E124:E125"/>
    <mergeCell ref="F124:F125"/>
    <mergeCell ref="G124:G125"/>
    <mergeCell ref="H124:H125"/>
    <mergeCell ref="I124:I125"/>
    <mergeCell ref="J124:J125"/>
    <mergeCell ref="K124:K125"/>
    <mergeCell ref="A98:A122"/>
    <mergeCell ref="B98:B122"/>
    <mergeCell ref="C98:C122"/>
    <mergeCell ref="B124:B144"/>
    <mergeCell ref="C124:C144"/>
    <mergeCell ref="D124:D125"/>
    <mergeCell ref="A146:O146"/>
    <mergeCell ref="K147:K148"/>
    <mergeCell ref="L147:L148"/>
    <mergeCell ref="M147:M148"/>
    <mergeCell ref="D147:D148"/>
    <mergeCell ref="E147:E148"/>
    <mergeCell ref="F147:F148"/>
    <mergeCell ref="G147:G148"/>
    <mergeCell ref="H147:H148"/>
    <mergeCell ref="I147:I148"/>
    <mergeCell ref="J147:J148"/>
    <mergeCell ref="G450:G451"/>
    <mergeCell ref="H450:H451"/>
    <mergeCell ref="I450:I451"/>
    <mergeCell ref="J450:J451"/>
    <mergeCell ref="K450:K451"/>
    <mergeCell ref="L450:L451"/>
    <mergeCell ref="J435:J436"/>
    <mergeCell ref="K435:K436"/>
    <mergeCell ref="L435:L436"/>
    <mergeCell ref="M435:M436"/>
    <mergeCell ref="A449:O449"/>
    <mergeCell ref="E450:E451"/>
    <mergeCell ref="F450:F451"/>
    <mergeCell ref="M450:M451"/>
    <mergeCell ref="K390:K391"/>
    <mergeCell ref="L390:L391"/>
    <mergeCell ref="K375:K376"/>
    <mergeCell ref="L375:L376"/>
    <mergeCell ref="A389:O389"/>
    <mergeCell ref="F390:F391"/>
    <mergeCell ref="G390:G391"/>
    <mergeCell ref="H390:H391"/>
    <mergeCell ref="A404:O404"/>
    <mergeCell ref="E390:E391"/>
    <mergeCell ref="E405:E406"/>
    <mergeCell ref="F405:F406"/>
    <mergeCell ref="G405:G406"/>
    <mergeCell ref="H405:H406"/>
    <mergeCell ref="I405:I406"/>
    <mergeCell ref="J405:J406"/>
    <mergeCell ref="J420:J421"/>
    <mergeCell ref="K420:K421"/>
    <mergeCell ref="L420:L421"/>
    <mergeCell ref="M420:M421"/>
    <mergeCell ref="K405:K406"/>
    <mergeCell ref="L405:L406"/>
    <mergeCell ref="M405:M406"/>
    <mergeCell ref="A419:O419"/>
    <mergeCell ref="E420:E421"/>
    <mergeCell ref="F420:F421"/>
    <mergeCell ref="G420:G421"/>
    <mergeCell ref="H420:H421"/>
    <mergeCell ref="I420:I421"/>
    <mergeCell ref="E435:E436"/>
    <mergeCell ref="F435:F436"/>
    <mergeCell ref="G435:G436"/>
    <mergeCell ref="H435:H436"/>
    <mergeCell ref="I435:I436"/>
    <mergeCell ref="A567:A592"/>
    <mergeCell ref="B567:B592"/>
    <mergeCell ref="C567:C592"/>
    <mergeCell ref="A594:A618"/>
    <mergeCell ref="B594:B618"/>
    <mergeCell ref="C594:C618"/>
    <mergeCell ref="A620:A633"/>
    <mergeCell ref="I635:I636"/>
    <mergeCell ref="J635:J636"/>
    <mergeCell ref="K635:K636"/>
    <mergeCell ref="L635:L636"/>
    <mergeCell ref="M635:M636"/>
    <mergeCell ref="A635:A648"/>
    <mergeCell ref="B635:B648"/>
    <mergeCell ref="C635:C648"/>
    <mergeCell ref="E635:E636"/>
    <mergeCell ref="F635:F636"/>
    <mergeCell ref="G635:G636"/>
    <mergeCell ref="H635:H636"/>
    <mergeCell ref="L650:L651"/>
    <mergeCell ref="M650:M651"/>
    <mergeCell ref="E650:E651"/>
    <mergeCell ref="F650:F651"/>
    <mergeCell ref="G650:G651"/>
    <mergeCell ref="H650:H651"/>
    <mergeCell ref="I650:I651"/>
    <mergeCell ref="J650:J651"/>
    <mergeCell ref="K650:K651"/>
    <mergeCell ref="L665:L666"/>
    <mergeCell ref="M665:M666"/>
    <mergeCell ref="E665:E666"/>
    <mergeCell ref="F665:F666"/>
    <mergeCell ref="G665:G666"/>
    <mergeCell ref="H665:H666"/>
    <mergeCell ref="I665:I666"/>
    <mergeCell ref="J665:J666"/>
    <mergeCell ref="K665:K666"/>
    <mergeCell ref="B620:B633"/>
    <mergeCell ref="C620:C633"/>
    <mergeCell ref="D620:D621"/>
    <mergeCell ref="D635:D636"/>
    <mergeCell ref="B650:B663"/>
    <mergeCell ref="C650:C663"/>
    <mergeCell ref="D650:D651"/>
    <mergeCell ref="D665:D666"/>
    <mergeCell ref="A650:A663"/>
    <mergeCell ref="A665:A678"/>
    <mergeCell ref="B665:B678"/>
    <mergeCell ref="C665:C678"/>
    <mergeCell ref="B680:B693"/>
    <mergeCell ref="C680:C693"/>
    <mergeCell ref="D680:D681"/>
    <mergeCell ref="L695:L696"/>
    <mergeCell ref="M695:M696"/>
    <mergeCell ref="F695:F696"/>
    <mergeCell ref="G695:G696"/>
    <mergeCell ref="H695:H696"/>
    <mergeCell ref="I695:I696"/>
    <mergeCell ref="J695:J696"/>
    <mergeCell ref="K695:K696"/>
    <mergeCell ref="A706:O706"/>
    <mergeCell ref="E695:E696"/>
    <mergeCell ref="E707:E708"/>
    <mergeCell ref="F707:F708"/>
    <mergeCell ref="G707:G708"/>
    <mergeCell ref="H707:H708"/>
    <mergeCell ref="I707:I708"/>
    <mergeCell ref="J707:J708"/>
    <mergeCell ref="H719:H720"/>
    <mergeCell ref="I719:I720"/>
    <mergeCell ref="J719:J720"/>
    <mergeCell ref="K719:K720"/>
    <mergeCell ref="A390:A402"/>
    <mergeCell ref="A405:A418"/>
    <mergeCell ref="B405:B418"/>
    <mergeCell ref="C405:C418"/>
    <mergeCell ref="B420:B433"/>
    <mergeCell ref="C420:C433"/>
    <mergeCell ref="D420:D421"/>
    <mergeCell ref="D435:D436"/>
    <mergeCell ref="A420:A433"/>
    <mergeCell ref="A435:A448"/>
    <mergeCell ref="B435:B448"/>
    <mergeCell ref="C435:C448"/>
    <mergeCell ref="B450:B478"/>
    <mergeCell ref="C450:C478"/>
    <mergeCell ref="D450:D451"/>
    <mergeCell ref="L480:L481"/>
    <mergeCell ref="M480:M481"/>
    <mergeCell ref="E480:E481"/>
    <mergeCell ref="F480:F481"/>
    <mergeCell ref="G480:G481"/>
    <mergeCell ref="H480:H481"/>
    <mergeCell ref="I480:I481"/>
    <mergeCell ref="J480:J481"/>
    <mergeCell ref="K480:K481"/>
    <mergeCell ref="L495:L496"/>
    <mergeCell ref="M495:M496"/>
    <mergeCell ref="A509:O509"/>
    <mergeCell ref="A537:O537"/>
    <mergeCell ref="E495:E496"/>
    <mergeCell ref="F495:F496"/>
    <mergeCell ref="G495:G496"/>
    <mergeCell ref="H495:H496"/>
    <mergeCell ref="I495:I496"/>
    <mergeCell ref="J495:J496"/>
    <mergeCell ref="K495:K496"/>
    <mergeCell ref="C495:C508"/>
    <mergeCell ref="D495:D496"/>
    <mergeCell ref="A450:A478"/>
    <mergeCell ref="A480:A493"/>
    <mergeCell ref="B480:B493"/>
    <mergeCell ref="C480:C493"/>
    <mergeCell ref="D480:D481"/>
    <mergeCell ref="A495:A508"/>
    <mergeCell ref="B495:B508"/>
    <mergeCell ref="A510:A536"/>
    <mergeCell ref="B510:B536"/>
    <mergeCell ref="C510:C536"/>
    <mergeCell ref="A539:A550"/>
    <mergeCell ref="B539:B550"/>
    <mergeCell ref="C539:C550"/>
    <mergeCell ref="A553:A565"/>
    <mergeCell ref="J620:J621"/>
    <mergeCell ref="K620:K621"/>
    <mergeCell ref="L620:L621"/>
    <mergeCell ref="M620:M621"/>
    <mergeCell ref="B553:B565"/>
    <mergeCell ref="C553:C565"/>
    <mergeCell ref="E620:E621"/>
    <mergeCell ref="F620:F621"/>
    <mergeCell ref="G620:G621"/>
    <mergeCell ref="H620:H621"/>
    <mergeCell ref="I620:I621"/>
    <mergeCell ref="L680:L681"/>
    <mergeCell ref="M680:M681"/>
    <mergeCell ref="E680:E681"/>
    <mergeCell ref="F680:F681"/>
    <mergeCell ref="G680:G681"/>
    <mergeCell ref="H680:H681"/>
    <mergeCell ref="I680:I681"/>
    <mergeCell ref="J680:J681"/>
    <mergeCell ref="K680:K681"/>
    <mergeCell ref="C707:C717"/>
    <mergeCell ref="D707:D708"/>
    <mergeCell ref="A680:A693"/>
    <mergeCell ref="A695:A705"/>
    <mergeCell ref="B695:B705"/>
    <mergeCell ref="C695:C705"/>
    <mergeCell ref="D695:D696"/>
    <mergeCell ref="A707:A717"/>
    <mergeCell ref="B707:B717"/>
    <mergeCell ref="D234:D235"/>
    <mergeCell ref="D259:D260"/>
    <mergeCell ref="D291:D292"/>
    <mergeCell ref="D317:D318"/>
    <mergeCell ref="D332:D333"/>
    <mergeCell ref="C175:C198"/>
    <mergeCell ref="D175:D176"/>
    <mergeCell ref="A200:A232"/>
    <mergeCell ref="B200:B232"/>
    <mergeCell ref="C200:C232"/>
    <mergeCell ref="D200:D201"/>
    <mergeCell ref="A234:A257"/>
    <mergeCell ref="B234:B257"/>
    <mergeCell ref="C234:C257"/>
    <mergeCell ref="A259:A289"/>
    <mergeCell ref="B259:B289"/>
    <mergeCell ref="C259:C289"/>
    <mergeCell ref="B291:B315"/>
    <mergeCell ref="C291:C315"/>
    <mergeCell ref="A291:A315"/>
    <mergeCell ref="A317:A330"/>
    <mergeCell ref="B317:B330"/>
    <mergeCell ref="C317:C330"/>
    <mergeCell ref="A332:A345"/>
    <mergeCell ref="B332:B345"/>
    <mergeCell ref="C332:C345"/>
    <mergeCell ref="B348:B356"/>
    <mergeCell ref="C348:C354"/>
    <mergeCell ref="D348:D349"/>
    <mergeCell ref="A359:A372"/>
    <mergeCell ref="B359:B372"/>
    <mergeCell ref="C359:C372"/>
    <mergeCell ref="D359:D360"/>
    <mergeCell ref="A375:A388"/>
    <mergeCell ref="B375:B388"/>
    <mergeCell ref="C375:C388"/>
    <mergeCell ref="D375:D376"/>
    <mergeCell ref="B390:B402"/>
    <mergeCell ref="C390:C402"/>
    <mergeCell ref="D390:D391"/>
    <mergeCell ref="D405:D406"/>
    <mergeCell ref="A719:A732"/>
    <mergeCell ref="B719:B732"/>
    <mergeCell ref="C719:C732"/>
    <mergeCell ref="D719:D720"/>
    <mergeCell ref="L719:L720"/>
    <mergeCell ref="M719:M720"/>
    <mergeCell ref="K707:K708"/>
    <mergeCell ref="L707:L708"/>
    <mergeCell ref="M707:M708"/>
    <mergeCell ref="A718:O718"/>
    <mergeCell ref="E719:E720"/>
    <mergeCell ref="F719:F720"/>
    <mergeCell ref="G719:G720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4.43" defaultRowHeight="15.0"/>
  <cols>
    <col customWidth="1" min="1" max="1" width="18.29"/>
    <col customWidth="1" min="2" max="2" width="18.86"/>
    <col customWidth="1" min="3" max="3" width="18.29"/>
    <col customWidth="1" min="4" max="4" width="16.43"/>
    <col customWidth="1" min="5" max="5" width="14.29"/>
    <col customWidth="1" min="6" max="6" width="13.86"/>
    <col customWidth="1" min="7" max="8" width="15.86"/>
    <col customWidth="1" min="9" max="9" width="11.29"/>
    <col customWidth="1" min="10" max="10" width="14.71"/>
    <col customWidth="1" min="11" max="11" width="13.0"/>
    <col customWidth="1" min="12" max="12" width="20.14"/>
    <col customWidth="1" min="13" max="13" width="16.0"/>
    <col customWidth="1" min="14" max="14" width="15.29"/>
    <col customWidth="1" min="15" max="15" width="11.43"/>
    <col customWidth="1" min="16" max="16" width="23.29"/>
    <col customWidth="1" min="17" max="26" width="11.43"/>
  </cols>
  <sheetData>
    <row r="1">
      <c r="A1" s="1">
        <v>1.0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5"/>
      <c r="O1" s="5"/>
      <c r="P1" s="234"/>
      <c r="Q1" s="5"/>
      <c r="R1" s="5"/>
      <c r="S1" s="5"/>
      <c r="T1" s="5"/>
      <c r="U1" s="5"/>
      <c r="V1" s="5"/>
      <c r="W1" s="5"/>
      <c r="X1" s="5"/>
      <c r="Y1" s="5"/>
      <c r="Z1" s="5"/>
    </row>
    <row r="2" ht="89.25" customHeight="1">
      <c r="A2" s="6" t="s">
        <v>0</v>
      </c>
      <c r="B2" s="6" t="s">
        <v>1</v>
      </c>
      <c r="C2" s="6" t="s">
        <v>2</v>
      </c>
      <c r="D2" s="7" t="s">
        <v>3</v>
      </c>
      <c r="E2" s="3"/>
      <c r="F2" s="8" t="s">
        <v>4</v>
      </c>
      <c r="G2" s="8" t="s">
        <v>5</v>
      </c>
      <c r="H2" s="8" t="s">
        <v>6</v>
      </c>
      <c r="I2" s="8" t="s">
        <v>7</v>
      </c>
      <c r="J2" s="9" t="s">
        <v>8</v>
      </c>
      <c r="K2" s="9" t="s">
        <v>9</v>
      </c>
      <c r="L2" s="235" t="s">
        <v>10</v>
      </c>
      <c r="M2" s="10" t="s">
        <v>11</v>
      </c>
      <c r="N2" s="11"/>
      <c r="O2" s="5"/>
      <c r="P2" s="236" t="s">
        <v>103</v>
      </c>
      <c r="Q2" s="5"/>
      <c r="R2" s="5"/>
      <c r="S2" s="5"/>
      <c r="T2" s="5"/>
      <c r="U2" s="5"/>
      <c r="V2" s="5"/>
      <c r="W2" s="5"/>
      <c r="X2" s="5"/>
      <c r="Y2" s="5"/>
      <c r="Z2" s="5"/>
    </row>
    <row r="3" ht="42.0" customHeight="1">
      <c r="A3" s="12"/>
      <c r="B3" s="12"/>
      <c r="C3" s="12"/>
      <c r="D3" s="4" t="s">
        <v>12</v>
      </c>
      <c r="E3" s="4" t="s">
        <v>13</v>
      </c>
      <c r="F3" s="12"/>
      <c r="G3" s="12"/>
      <c r="H3" s="12"/>
      <c r="I3" s="12"/>
      <c r="J3" s="12"/>
      <c r="K3" s="12"/>
      <c r="L3" s="12"/>
      <c r="M3" s="12"/>
      <c r="N3" s="5"/>
      <c r="O3" s="5"/>
      <c r="P3" s="234"/>
      <c r="Q3" s="5"/>
      <c r="R3" s="5"/>
      <c r="S3" s="5"/>
      <c r="T3" s="5"/>
      <c r="U3" s="5"/>
      <c r="V3" s="5"/>
      <c r="W3" s="5"/>
      <c r="X3" s="5"/>
      <c r="Y3" s="5"/>
      <c r="Z3" s="5"/>
    </row>
    <row r="4" ht="33.0" customHeight="1">
      <c r="A4" s="8" t="s">
        <v>19</v>
      </c>
      <c r="B4" s="8">
        <v>205279.0</v>
      </c>
      <c r="C4" s="8" t="s">
        <v>15</v>
      </c>
      <c r="D4" s="17" t="s">
        <v>16</v>
      </c>
      <c r="E4" s="2"/>
      <c r="F4" s="2"/>
      <c r="G4" s="2"/>
      <c r="H4" s="2"/>
      <c r="I4" s="2"/>
      <c r="J4" s="2"/>
      <c r="K4" s="2"/>
      <c r="L4" s="2"/>
      <c r="M4" s="3"/>
      <c r="N4" s="5"/>
      <c r="O4" s="5"/>
      <c r="P4" s="234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16"/>
      <c r="B5" s="16"/>
      <c r="C5" s="16"/>
      <c r="D5" s="13">
        <v>45639.0</v>
      </c>
      <c r="E5" s="13">
        <v>45667.0</v>
      </c>
      <c r="F5" s="14">
        <v>9973.0</v>
      </c>
      <c r="G5" s="14">
        <v>8740.0</v>
      </c>
      <c r="H5" s="14">
        <v>1233.0</v>
      </c>
      <c r="I5" s="14">
        <v>977.92</v>
      </c>
      <c r="J5" s="15">
        <v>23000.0</v>
      </c>
      <c r="K5" s="15">
        <v>0.0</v>
      </c>
      <c r="L5" s="237">
        <v>1230484.0</v>
      </c>
      <c r="M5" s="4">
        <v>45693.0</v>
      </c>
      <c r="N5" s="18">
        <v>45658.0</v>
      </c>
      <c r="O5" s="5"/>
      <c r="P5" s="234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6"/>
      <c r="B6" s="16"/>
      <c r="C6" s="16"/>
      <c r="D6" s="13">
        <v>45668.0</v>
      </c>
      <c r="E6" s="13">
        <v>45699.0</v>
      </c>
      <c r="F6" s="14">
        <v>11118.0</v>
      </c>
      <c r="G6" s="14">
        <v>9973.0</v>
      </c>
      <c r="H6" s="14">
        <v>1145.0</v>
      </c>
      <c r="I6" s="14">
        <v>990.18</v>
      </c>
      <c r="J6" s="15">
        <v>23000.0</v>
      </c>
      <c r="K6" s="15">
        <v>0.0</v>
      </c>
      <c r="L6" s="237">
        <v>1156763.0</v>
      </c>
      <c r="M6" s="4">
        <v>45723.0</v>
      </c>
      <c r="N6" s="18">
        <v>45689.0</v>
      </c>
      <c r="O6" s="5"/>
      <c r="P6" s="234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6"/>
      <c r="B7" s="16"/>
      <c r="C7" s="16"/>
      <c r="D7" s="13">
        <v>45700.0</v>
      </c>
      <c r="E7" s="13">
        <v>45727.0</v>
      </c>
      <c r="F7" s="14">
        <v>12444.0</v>
      </c>
      <c r="G7" s="14">
        <v>11118.0</v>
      </c>
      <c r="H7" s="14">
        <v>1326.0</v>
      </c>
      <c r="I7" s="14">
        <v>977.57</v>
      </c>
      <c r="J7" s="15">
        <v>68000.0</v>
      </c>
      <c r="K7" s="15">
        <v>0.0</v>
      </c>
      <c r="L7" s="237">
        <v>1364266.0</v>
      </c>
      <c r="M7" s="4">
        <v>45754.0</v>
      </c>
      <c r="N7" s="18">
        <v>45717.0</v>
      </c>
      <c r="O7" s="5"/>
      <c r="P7" s="234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6"/>
      <c r="B8" s="16"/>
      <c r="C8" s="16"/>
      <c r="D8" s="13">
        <v>45728.0</v>
      </c>
      <c r="E8" s="13">
        <v>45756.0</v>
      </c>
      <c r="F8" s="14">
        <v>12517.0</v>
      </c>
      <c r="G8" s="14">
        <v>12444.0</v>
      </c>
      <c r="H8" s="14">
        <v>73.0</v>
      </c>
      <c r="I8" s="14">
        <v>919.42</v>
      </c>
      <c r="J8" s="15">
        <v>78000.0</v>
      </c>
      <c r="K8" s="15">
        <v>0.0</v>
      </c>
      <c r="L8" s="237">
        <v>145118.0</v>
      </c>
      <c r="M8" s="4">
        <v>45784.0</v>
      </c>
      <c r="N8" s="18">
        <v>45748.0</v>
      </c>
      <c r="O8" s="5"/>
      <c r="P8" s="234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6"/>
      <c r="B9" s="16"/>
      <c r="C9" s="16"/>
      <c r="D9" s="44">
        <v>45757.0</v>
      </c>
      <c r="E9" s="44">
        <v>45786.0</v>
      </c>
      <c r="F9" s="238">
        <v>13603.0</v>
      </c>
      <c r="G9" s="238">
        <v>12517.0</v>
      </c>
      <c r="H9" s="238">
        <v>1086.0</v>
      </c>
      <c r="I9" s="238">
        <v>928.45</v>
      </c>
      <c r="J9" s="239">
        <v>4000.0</v>
      </c>
      <c r="K9" s="239">
        <v>0.0</v>
      </c>
      <c r="L9" s="240">
        <v>1012346.0</v>
      </c>
      <c r="M9" s="241">
        <v>45813.0</v>
      </c>
      <c r="N9" s="18">
        <v>45778.0</v>
      </c>
      <c r="O9" s="242" t="s">
        <v>104</v>
      </c>
      <c r="P9" s="243" t="s">
        <v>105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6"/>
      <c r="B10" s="16"/>
      <c r="C10" s="16"/>
      <c r="D10" s="13"/>
      <c r="E10" s="13"/>
      <c r="F10" s="14"/>
      <c r="G10" s="14"/>
      <c r="H10" s="14"/>
      <c r="I10" s="14"/>
      <c r="J10" s="15"/>
      <c r="K10" s="15"/>
      <c r="L10" s="237"/>
      <c r="M10" s="4"/>
      <c r="N10" s="18">
        <v>45809.0</v>
      </c>
      <c r="O10" s="5"/>
      <c r="P10" s="234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6"/>
      <c r="B11" s="16"/>
      <c r="C11" s="16"/>
      <c r="D11" s="13"/>
      <c r="E11" s="13"/>
      <c r="F11" s="14"/>
      <c r="G11" s="14"/>
      <c r="H11" s="14"/>
      <c r="I11" s="14"/>
      <c r="J11" s="15"/>
      <c r="K11" s="15"/>
      <c r="L11" s="237"/>
      <c r="M11" s="4"/>
      <c r="N11" s="18">
        <v>45839.0</v>
      </c>
      <c r="O11" s="5"/>
      <c r="P11" s="234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6"/>
      <c r="B12" s="16"/>
      <c r="C12" s="16"/>
      <c r="D12" s="13"/>
      <c r="E12" s="13"/>
      <c r="F12" s="14"/>
      <c r="G12" s="14"/>
      <c r="H12" s="14"/>
      <c r="I12" s="14"/>
      <c r="J12" s="15"/>
      <c r="K12" s="15"/>
      <c r="L12" s="237"/>
      <c r="M12" s="4"/>
      <c r="N12" s="18">
        <v>45870.0</v>
      </c>
      <c r="O12" s="5"/>
      <c r="P12" s="234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6"/>
      <c r="B13" s="16"/>
      <c r="C13" s="16"/>
      <c r="D13" s="13"/>
      <c r="E13" s="13"/>
      <c r="F13" s="14"/>
      <c r="G13" s="14"/>
      <c r="H13" s="14"/>
      <c r="I13" s="14"/>
      <c r="J13" s="15"/>
      <c r="K13" s="15"/>
      <c r="L13" s="237"/>
      <c r="M13" s="4"/>
      <c r="N13" s="18">
        <v>45901.0</v>
      </c>
      <c r="O13" s="5"/>
      <c r="P13" s="234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6"/>
      <c r="B14" s="16"/>
      <c r="C14" s="16"/>
      <c r="D14" s="13"/>
      <c r="E14" s="13"/>
      <c r="F14" s="14"/>
      <c r="G14" s="14"/>
      <c r="H14" s="14"/>
      <c r="I14" s="14"/>
      <c r="J14" s="15"/>
      <c r="K14" s="15"/>
      <c r="L14" s="237"/>
      <c r="M14" s="4"/>
      <c r="N14" s="18">
        <v>45931.0</v>
      </c>
      <c r="O14" s="5"/>
      <c r="P14" s="234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6"/>
      <c r="B15" s="16"/>
      <c r="C15" s="16"/>
      <c r="D15" s="13"/>
      <c r="E15" s="13"/>
      <c r="F15" s="14"/>
      <c r="G15" s="14"/>
      <c r="H15" s="14"/>
      <c r="I15" s="14"/>
      <c r="J15" s="15"/>
      <c r="K15" s="15"/>
      <c r="L15" s="237"/>
      <c r="M15" s="4"/>
      <c r="N15" s="18">
        <v>45962.0</v>
      </c>
      <c r="O15" s="5"/>
      <c r="P15" s="234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2"/>
      <c r="B16" s="12"/>
      <c r="C16" s="12"/>
      <c r="D16" s="13"/>
      <c r="E16" s="13"/>
      <c r="F16" s="14"/>
      <c r="G16" s="14"/>
      <c r="H16" s="14"/>
      <c r="I16" s="14"/>
      <c r="J16" s="15"/>
      <c r="K16" s="15"/>
      <c r="L16" s="237"/>
      <c r="M16" s="4"/>
      <c r="N16" s="18">
        <v>45992.0</v>
      </c>
      <c r="O16" s="5"/>
      <c r="P16" s="234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9.5" customHeight="1">
      <c r="A17" s="19"/>
      <c r="B17" s="19"/>
      <c r="C17" s="20"/>
      <c r="D17" s="21"/>
      <c r="E17" s="21"/>
      <c r="F17" s="22"/>
      <c r="G17" s="22"/>
      <c r="H17" s="22"/>
      <c r="I17" s="22"/>
      <c r="J17" s="23"/>
      <c r="K17" s="24"/>
      <c r="L17" s="244"/>
      <c r="M17" s="25"/>
      <c r="N17" s="5"/>
      <c r="O17" s="5"/>
      <c r="P17" s="234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0" customHeight="1">
      <c r="A18" s="8" t="s">
        <v>14</v>
      </c>
      <c r="B18" s="8">
        <v>153550.0</v>
      </c>
      <c r="C18" s="8" t="s">
        <v>17</v>
      </c>
      <c r="D18" s="10" t="s">
        <v>12</v>
      </c>
      <c r="E18" s="10" t="s">
        <v>13</v>
      </c>
      <c r="F18" s="8" t="s">
        <v>4</v>
      </c>
      <c r="G18" s="8" t="s">
        <v>5</v>
      </c>
      <c r="H18" s="8" t="s">
        <v>6</v>
      </c>
      <c r="I18" s="8" t="s">
        <v>7</v>
      </c>
      <c r="J18" s="9" t="s">
        <v>8</v>
      </c>
      <c r="K18" s="9" t="s">
        <v>9</v>
      </c>
      <c r="L18" s="235" t="s">
        <v>10</v>
      </c>
      <c r="M18" s="10" t="s">
        <v>11</v>
      </c>
      <c r="N18" s="5"/>
      <c r="O18" s="5"/>
      <c r="P18" s="234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8.5" customHeight="1">
      <c r="A19" s="16"/>
      <c r="B19" s="16"/>
      <c r="C19" s="16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5"/>
      <c r="O19" s="5"/>
      <c r="P19" s="234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36.75" customHeight="1">
      <c r="A20" s="16"/>
      <c r="B20" s="16"/>
      <c r="C20" s="16"/>
      <c r="D20" s="17" t="s">
        <v>16</v>
      </c>
      <c r="E20" s="2"/>
      <c r="F20" s="2"/>
      <c r="G20" s="2"/>
      <c r="H20" s="2"/>
      <c r="I20" s="2"/>
      <c r="J20" s="2"/>
      <c r="K20" s="2"/>
      <c r="L20" s="2"/>
      <c r="M20" s="3"/>
      <c r="N20" s="5"/>
      <c r="O20" s="5"/>
      <c r="P20" s="234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0" customHeight="1">
      <c r="A21" s="16"/>
      <c r="B21" s="16"/>
      <c r="C21" s="16"/>
      <c r="D21" s="13">
        <v>45639.0</v>
      </c>
      <c r="E21" s="13">
        <v>45667.0</v>
      </c>
      <c r="F21" s="14">
        <v>148229.0</v>
      </c>
      <c r="G21" s="14">
        <v>14781.6</v>
      </c>
      <c r="H21" s="14">
        <v>1896.0</v>
      </c>
      <c r="I21" s="14">
        <v>977.92</v>
      </c>
      <c r="J21" s="15">
        <v>23000.0</v>
      </c>
      <c r="K21" s="15">
        <v>0.0</v>
      </c>
      <c r="L21" s="237">
        <v>1880277.0</v>
      </c>
      <c r="M21" s="13">
        <v>45693.0</v>
      </c>
      <c r="N21" s="18">
        <v>45658.0</v>
      </c>
      <c r="O21" s="5"/>
      <c r="P21" s="234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0" customHeight="1">
      <c r="A22" s="16"/>
      <c r="B22" s="16"/>
      <c r="C22" s="16"/>
      <c r="D22" s="13">
        <v>45668.0</v>
      </c>
      <c r="E22" s="13">
        <v>45699.0</v>
      </c>
      <c r="F22" s="14">
        <v>14886.3</v>
      </c>
      <c r="G22" s="14">
        <v>14829.0</v>
      </c>
      <c r="H22" s="14">
        <v>2292.0</v>
      </c>
      <c r="I22" s="14">
        <v>990.18</v>
      </c>
      <c r="J22" s="15">
        <v>23000.0</v>
      </c>
      <c r="K22" s="15">
        <v>0.0</v>
      </c>
      <c r="L22" s="237">
        <v>2292507.0</v>
      </c>
      <c r="M22" s="13">
        <v>45723.0</v>
      </c>
      <c r="N22" s="18">
        <v>45689.0</v>
      </c>
      <c r="O22" s="5"/>
      <c r="P22" s="234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0" customHeight="1">
      <c r="A23" s="16"/>
      <c r="B23" s="16"/>
      <c r="C23" s="16"/>
      <c r="D23" s="13">
        <v>45700.0</v>
      </c>
      <c r="E23" s="13">
        <v>45727.0</v>
      </c>
      <c r="F23" s="14">
        <v>14937.0</v>
      </c>
      <c r="G23" s="14">
        <v>14886.3</v>
      </c>
      <c r="H23" s="14">
        <v>2028.0</v>
      </c>
      <c r="I23" s="14">
        <v>977.57</v>
      </c>
      <c r="J23" s="15">
        <v>136000.0</v>
      </c>
      <c r="K23" s="15">
        <v>0.0</v>
      </c>
      <c r="L23" s="237">
        <v>2118524.0</v>
      </c>
      <c r="M23" s="13">
        <v>45754.0</v>
      </c>
      <c r="N23" s="18">
        <v>45717.0</v>
      </c>
      <c r="O23" s="5"/>
      <c r="P23" s="234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0" customHeight="1">
      <c r="A24" s="16"/>
      <c r="B24" s="16"/>
      <c r="C24" s="16"/>
      <c r="D24" s="13">
        <v>45728.0</v>
      </c>
      <c r="E24" s="13">
        <v>45756.0</v>
      </c>
      <c r="F24" s="14">
        <v>14983.6</v>
      </c>
      <c r="G24" s="14">
        <v>14937.0</v>
      </c>
      <c r="H24" s="14">
        <v>1864.0</v>
      </c>
      <c r="I24" s="14">
        <v>919.42</v>
      </c>
      <c r="J24" s="15">
        <v>119000.0</v>
      </c>
      <c r="K24" s="15">
        <v>0.0</v>
      </c>
      <c r="L24" s="237">
        <v>1832806.0</v>
      </c>
      <c r="M24" s="13">
        <v>45784.0</v>
      </c>
      <c r="N24" s="18">
        <v>45748.0</v>
      </c>
      <c r="O24" s="5"/>
      <c r="P24" s="234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0" customHeight="1">
      <c r="A25" s="16"/>
      <c r="B25" s="16"/>
      <c r="C25" s="16"/>
      <c r="D25" s="44">
        <v>45757.0</v>
      </c>
      <c r="E25" s="44">
        <v>45786.0</v>
      </c>
      <c r="F25" s="245">
        <v>1.5035025E7</v>
      </c>
      <c r="G25" s="238">
        <v>14983.6</v>
      </c>
      <c r="H25" s="238">
        <v>2057.0</v>
      </c>
      <c r="I25" s="238">
        <v>928.45</v>
      </c>
      <c r="J25" s="239">
        <v>111709.0</v>
      </c>
      <c r="K25" s="239">
        <v>0.0</v>
      </c>
      <c r="L25" s="240">
        <v>2022666.0</v>
      </c>
      <c r="M25" s="44">
        <v>45813.0</v>
      </c>
      <c r="N25" s="18">
        <v>45778.0</v>
      </c>
      <c r="O25" s="5"/>
      <c r="P25" s="243" t="s">
        <v>105</v>
      </c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0" customHeight="1">
      <c r="A26" s="16"/>
      <c r="B26" s="16"/>
      <c r="C26" s="16"/>
      <c r="D26" s="13"/>
      <c r="E26" s="13"/>
      <c r="F26" s="14"/>
      <c r="G26" s="14"/>
      <c r="H26" s="14"/>
      <c r="I26" s="14"/>
      <c r="J26" s="15"/>
      <c r="K26" s="15"/>
      <c r="L26" s="237"/>
      <c r="M26" s="13"/>
      <c r="N26" s="18">
        <v>45809.0</v>
      </c>
      <c r="O26" s="5"/>
      <c r="P26" s="234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0" customHeight="1">
      <c r="A27" s="16"/>
      <c r="B27" s="16"/>
      <c r="C27" s="16"/>
      <c r="D27" s="13"/>
      <c r="E27" s="13"/>
      <c r="F27" s="14"/>
      <c r="G27" s="14"/>
      <c r="H27" s="14"/>
      <c r="I27" s="14"/>
      <c r="J27" s="15"/>
      <c r="K27" s="15"/>
      <c r="L27" s="237"/>
      <c r="M27" s="13"/>
      <c r="N27" s="18">
        <v>45839.0</v>
      </c>
      <c r="O27" s="5"/>
      <c r="P27" s="234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0" customHeight="1">
      <c r="A28" s="16"/>
      <c r="B28" s="16"/>
      <c r="C28" s="16"/>
      <c r="D28" s="13"/>
      <c r="E28" s="13"/>
      <c r="F28" s="14"/>
      <c r="G28" s="14"/>
      <c r="H28" s="14"/>
      <c r="I28" s="14"/>
      <c r="J28" s="15"/>
      <c r="K28" s="15"/>
      <c r="L28" s="237"/>
      <c r="M28" s="13"/>
      <c r="N28" s="18">
        <v>45870.0</v>
      </c>
      <c r="O28" s="5"/>
      <c r="P28" s="234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0" customHeight="1">
      <c r="A29" s="16"/>
      <c r="B29" s="16"/>
      <c r="C29" s="16"/>
      <c r="D29" s="13"/>
      <c r="E29" s="13"/>
      <c r="F29" s="14"/>
      <c r="G29" s="14"/>
      <c r="H29" s="14"/>
      <c r="I29" s="14"/>
      <c r="J29" s="15"/>
      <c r="K29" s="15"/>
      <c r="L29" s="237"/>
      <c r="M29" s="13"/>
      <c r="N29" s="18">
        <v>45901.0</v>
      </c>
      <c r="O29" s="5"/>
      <c r="P29" s="234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0" customHeight="1">
      <c r="A30" s="16"/>
      <c r="B30" s="16"/>
      <c r="C30" s="16"/>
      <c r="D30" s="13"/>
      <c r="E30" s="13"/>
      <c r="F30" s="14"/>
      <c r="G30" s="14"/>
      <c r="H30" s="14"/>
      <c r="I30" s="14"/>
      <c r="J30" s="15"/>
      <c r="K30" s="15"/>
      <c r="L30" s="237"/>
      <c r="M30" s="13"/>
      <c r="N30" s="18">
        <v>45931.0</v>
      </c>
      <c r="O30" s="5"/>
      <c r="P30" s="234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0" customHeight="1">
      <c r="A31" s="16"/>
      <c r="B31" s="16"/>
      <c r="C31" s="16"/>
      <c r="D31" s="13"/>
      <c r="E31" s="13"/>
      <c r="F31" s="14"/>
      <c r="G31" s="14"/>
      <c r="H31" s="14"/>
      <c r="I31" s="14"/>
      <c r="J31" s="15"/>
      <c r="K31" s="15"/>
      <c r="L31" s="237"/>
      <c r="M31" s="13"/>
      <c r="N31" s="18">
        <v>45962.0</v>
      </c>
      <c r="O31" s="5"/>
      <c r="P31" s="234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0" customHeight="1">
      <c r="A32" s="12"/>
      <c r="B32" s="12"/>
      <c r="C32" s="12"/>
      <c r="D32" s="13"/>
      <c r="E32" s="13"/>
      <c r="F32" s="14"/>
      <c r="G32" s="14"/>
      <c r="H32" s="14"/>
      <c r="I32" s="14"/>
      <c r="J32" s="15"/>
      <c r="K32" s="15"/>
      <c r="L32" s="237"/>
      <c r="M32" s="13"/>
      <c r="N32" s="18">
        <v>45992.0</v>
      </c>
      <c r="O32" s="5"/>
      <c r="P32" s="234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28"/>
      <c r="B33" s="29"/>
      <c r="C33" s="29"/>
      <c r="D33" s="30"/>
      <c r="E33" s="30"/>
      <c r="F33" s="19"/>
      <c r="G33" s="20"/>
      <c r="H33" s="20"/>
      <c r="I33" s="20"/>
      <c r="J33" s="31"/>
      <c r="K33" s="24"/>
      <c r="L33" s="244"/>
      <c r="M33" s="25"/>
      <c r="N33" s="5"/>
      <c r="O33" s="5"/>
      <c r="P33" s="234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0" customHeight="1">
      <c r="A34" s="6" t="s">
        <v>19</v>
      </c>
      <c r="B34" s="8" t="s">
        <v>20</v>
      </c>
      <c r="C34" s="8" t="s">
        <v>21</v>
      </c>
      <c r="D34" s="10" t="s">
        <v>22</v>
      </c>
      <c r="E34" s="10" t="s">
        <v>23</v>
      </c>
      <c r="F34" s="8" t="s">
        <v>4</v>
      </c>
      <c r="G34" s="8" t="s">
        <v>5</v>
      </c>
      <c r="H34" s="8" t="s">
        <v>6</v>
      </c>
      <c r="I34" s="8" t="s">
        <v>7</v>
      </c>
      <c r="J34" s="9" t="s">
        <v>8</v>
      </c>
      <c r="K34" s="9" t="s">
        <v>9</v>
      </c>
      <c r="L34" s="235" t="s">
        <v>10</v>
      </c>
      <c r="M34" s="10" t="s">
        <v>11</v>
      </c>
      <c r="N34" s="5"/>
      <c r="O34" s="5"/>
      <c r="P34" s="234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30.75" customHeight="1">
      <c r="A35" s="16"/>
      <c r="B35" s="16"/>
      <c r="C35" s="16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5"/>
      <c r="O35" s="5"/>
      <c r="P35" s="234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40.5" customHeight="1">
      <c r="A36" s="16"/>
      <c r="B36" s="16"/>
      <c r="C36" s="16"/>
      <c r="D36" s="17" t="s">
        <v>16</v>
      </c>
      <c r="E36" s="2"/>
      <c r="F36" s="2"/>
      <c r="G36" s="2"/>
      <c r="H36" s="2"/>
      <c r="I36" s="2"/>
      <c r="J36" s="2"/>
      <c r="K36" s="2"/>
      <c r="L36" s="2"/>
      <c r="M36" s="3"/>
      <c r="N36" s="5"/>
      <c r="O36" s="5"/>
      <c r="P36" s="234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0" customHeight="1">
      <c r="A37" s="16"/>
      <c r="B37" s="16"/>
      <c r="C37" s="16"/>
      <c r="D37" s="13">
        <v>45592.0</v>
      </c>
      <c r="E37" s="13">
        <v>45652.0</v>
      </c>
      <c r="F37" s="32">
        <v>8643.0</v>
      </c>
      <c r="G37" s="32">
        <v>8364.0</v>
      </c>
      <c r="H37" s="32">
        <v>279.0</v>
      </c>
      <c r="I37" s="32">
        <v>999.33</v>
      </c>
      <c r="J37" s="33">
        <v>64000.0</v>
      </c>
      <c r="K37" s="15">
        <v>0.0</v>
      </c>
      <c r="L37" s="237">
        <v>398577.0</v>
      </c>
      <c r="M37" s="4">
        <v>45692.0</v>
      </c>
      <c r="N37" s="18">
        <v>45658.0</v>
      </c>
      <c r="O37" s="5"/>
      <c r="P37" s="23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0" customHeight="1">
      <c r="A38" s="16"/>
      <c r="B38" s="16"/>
      <c r="C38" s="16"/>
      <c r="D38" s="13">
        <v>45653.0</v>
      </c>
      <c r="E38" s="13">
        <v>45712.0</v>
      </c>
      <c r="F38" s="32">
        <v>8895.0</v>
      </c>
      <c r="G38" s="32">
        <v>8643.0</v>
      </c>
      <c r="H38" s="32">
        <v>252.0</v>
      </c>
      <c r="I38" s="32">
        <v>1021.43</v>
      </c>
      <c r="J38" s="33">
        <v>64000.0</v>
      </c>
      <c r="K38" s="15">
        <v>0.0</v>
      </c>
      <c r="L38" s="237">
        <v>372881.0</v>
      </c>
      <c r="M38" s="4">
        <v>45750.0</v>
      </c>
      <c r="N38" s="18">
        <v>45689.0</v>
      </c>
      <c r="O38" s="5"/>
      <c r="P38" s="23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0" customHeight="1">
      <c r="A39" s="16"/>
      <c r="B39" s="16"/>
      <c r="C39" s="16"/>
      <c r="D39" s="13">
        <v>45713.0</v>
      </c>
      <c r="E39" s="13">
        <v>45772.0</v>
      </c>
      <c r="F39" s="32">
        <v>9150.0</v>
      </c>
      <c r="G39" s="32">
        <v>8895.0</v>
      </c>
      <c r="H39" s="32">
        <v>255.0</v>
      </c>
      <c r="I39" s="32">
        <v>956.72</v>
      </c>
      <c r="J39" s="33">
        <v>32000.0</v>
      </c>
      <c r="K39" s="15">
        <v>0.0</v>
      </c>
      <c r="L39" s="237">
        <v>324759.0</v>
      </c>
      <c r="M39" s="4">
        <v>45812.0</v>
      </c>
      <c r="N39" s="18">
        <v>45717.0</v>
      </c>
      <c r="O39" s="5"/>
      <c r="P39" s="234" t="s">
        <v>106</v>
      </c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0" customHeight="1">
      <c r="A40" s="16"/>
      <c r="B40" s="16"/>
      <c r="C40" s="16"/>
      <c r="D40" s="13">
        <v>45773.0</v>
      </c>
      <c r="E40" s="13">
        <v>45832.0</v>
      </c>
      <c r="F40" s="32">
        <v>9353.0</v>
      </c>
      <c r="G40" s="32">
        <v>9150.0</v>
      </c>
      <c r="H40" s="32">
        <v>203.0</v>
      </c>
      <c r="I40" s="32">
        <v>968.29</v>
      </c>
      <c r="J40" s="33">
        <v>40000.0</v>
      </c>
      <c r="K40" s="15">
        <v>0.0</v>
      </c>
      <c r="L40" s="237">
        <v>275876.0</v>
      </c>
      <c r="M40" s="4">
        <v>45870.0</v>
      </c>
      <c r="N40" s="18">
        <v>45748.0</v>
      </c>
      <c r="O40" s="5"/>
      <c r="P40" s="234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0" customHeight="1">
      <c r="A41" s="16"/>
      <c r="B41" s="16"/>
      <c r="C41" s="16"/>
      <c r="D41" s="13">
        <v>45833.0</v>
      </c>
      <c r="E41" s="13">
        <v>45894.0</v>
      </c>
      <c r="F41" s="32">
        <v>9603.0</v>
      </c>
      <c r="G41" s="32">
        <v>9353.0</v>
      </c>
      <c r="H41" s="32">
        <v>250.0</v>
      </c>
      <c r="I41" s="32">
        <v>976.33</v>
      </c>
      <c r="J41" s="33">
        <v>27000.0</v>
      </c>
      <c r="K41" s="15">
        <v>0.0</v>
      </c>
      <c r="L41" s="237">
        <v>319900.0</v>
      </c>
      <c r="M41" s="4">
        <v>45933.0</v>
      </c>
      <c r="N41" s="18">
        <v>45778.0</v>
      </c>
      <c r="O41" s="5"/>
      <c r="P41" s="23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0" customHeight="1">
      <c r="A42" s="16"/>
      <c r="B42" s="16"/>
      <c r="C42" s="16"/>
      <c r="D42" s="13">
        <v>45895.0</v>
      </c>
      <c r="E42" s="13">
        <v>45955.0</v>
      </c>
      <c r="F42" s="32">
        <v>9845.0</v>
      </c>
      <c r="G42" s="32">
        <v>9603.0</v>
      </c>
      <c r="H42" s="32">
        <v>242.0</v>
      </c>
      <c r="I42" s="32">
        <v>953.56</v>
      </c>
      <c r="J42" s="33">
        <v>27000.0</v>
      </c>
      <c r="K42" s="15">
        <v>0.0</v>
      </c>
      <c r="L42" s="237">
        <v>303916.0</v>
      </c>
      <c r="M42" s="4">
        <v>45995.0</v>
      </c>
      <c r="N42" s="18">
        <v>45809.0</v>
      </c>
      <c r="O42" s="5"/>
      <c r="P42" s="23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0" customHeight="1">
      <c r="A43" s="16"/>
      <c r="B43" s="16"/>
      <c r="C43" s="16"/>
      <c r="D43" s="13">
        <v>45956.0</v>
      </c>
      <c r="E43" s="13">
        <v>46017.0</v>
      </c>
      <c r="F43" s="32">
        <v>10159.0</v>
      </c>
      <c r="G43" s="32">
        <v>9845.0</v>
      </c>
      <c r="H43" s="32">
        <v>314.0</v>
      </c>
      <c r="I43" s="32">
        <v>921.24</v>
      </c>
      <c r="J43" s="33">
        <v>29000.0</v>
      </c>
      <c r="K43" s="15">
        <v>0.0</v>
      </c>
      <c r="L43" s="237">
        <v>376124.0</v>
      </c>
      <c r="M43" s="4">
        <v>46057.0</v>
      </c>
      <c r="N43" s="18">
        <v>45839.0</v>
      </c>
      <c r="O43" s="5"/>
      <c r="P43" s="23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0" customHeight="1">
      <c r="A44" s="16"/>
      <c r="B44" s="16"/>
      <c r="C44" s="16"/>
      <c r="D44" s="13"/>
      <c r="E44" s="13"/>
      <c r="F44" s="32"/>
      <c r="G44" s="32"/>
      <c r="H44" s="32"/>
      <c r="I44" s="32"/>
      <c r="J44" s="33"/>
      <c r="K44" s="15"/>
      <c r="L44" s="237"/>
      <c r="M44" s="4"/>
      <c r="N44" s="18">
        <v>45870.0</v>
      </c>
      <c r="O44" s="5"/>
      <c r="P44" s="234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0" customHeight="1">
      <c r="A45" s="16"/>
      <c r="B45" s="16"/>
      <c r="C45" s="16"/>
      <c r="D45" s="13"/>
      <c r="E45" s="13"/>
      <c r="F45" s="32"/>
      <c r="G45" s="32"/>
      <c r="H45" s="32"/>
      <c r="I45" s="32"/>
      <c r="J45" s="33"/>
      <c r="K45" s="15"/>
      <c r="L45" s="237"/>
      <c r="M45" s="4"/>
      <c r="N45" s="18">
        <v>45901.0</v>
      </c>
      <c r="O45" s="5"/>
      <c r="P45" s="234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0" customHeight="1">
      <c r="A46" s="16"/>
      <c r="B46" s="16"/>
      <c r="C46" s="16"/>
      <c r="D46" s="13"/>
      <c r="E46" s="13"/>
      <c r="F46" s="32"/>
      <c r="G46" s="32"/>
      <c r="H46" s="32"/>
      <c r="I46" s="32"/>
      <c r="J46" s="33"/>
      <c r="K46" s="15"/>
      <c r="L46" s="237"/>
      <c r="M46" s="4"/>
      <c r="N46" s="18">
        <v>45931.0</v>
      </c>
      <c r="O46" s="5"/>
      <c r="P46" s="234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0" customHeight="1">
      <c r="A47" s="16"/>
      <c r="B47" s="16"/>
      <c r="C47" s="16"/>
      <c r="D47" s="13"/>
      <c r="E47" s="13"/>
      <c r="F47" s="32"/>
      <c r="G47" s="32"/>
      <c r="H47" s="32"/>
      <c r="I47" s="32"/>
      <c r="J47" s="33"/>
      <c r="K47" s="15"/>
      <c r="L47" s="237"/>
      <c r="M47" s="4"/>
      <c r="N47" s="18">
        <v>45962.0</v>
      </c>
      <c r="O47" s="5"/>
      <c r="P47" s="234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0" customHeight="1">
      <c r="A48" s="12"/>
      <c r="B48" s="12"/>
      <c r="C48" s="12"/>
      <c r="D48" s="13"/>
      <c r="E48" s="13"/>
      <c r="F48" s="32"/>
      <c r="G48" s="32"/>
      <c r="H48" s="32"/>
      <c r="I48" s="32"/>
      <c r="J48" s="33"/>
      <c r="K48" s="15"/>
      <c r="L48" s="237"/>
      <c r="M48" s="4"/>
      <c r="N48" s="18">
        <v>45992.0</v>
      </c>
      <c r="O48" s="5"/>
      <c r="P48" s="234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28"/>
      <c r="B49" s="29"/>
      <c r="C49" s="29"/>
      <c r="D49" s="34"/>
      <c r="E49" s="34"/>
      <c r="F49" s="35"/>
      <c r="G49" s="35"/>
      <c r="H49" s="35"/>
      <c r="I49" s="35"/>
      <c r="J49" s="36"/>
      <c r="K49" s="24"/>
      <c r="L49" s="244"/>
      <c r="M49" s="25"/>
      <c r="N49" s="5"/>
      <c r="O49" s="5"/>
      <c r="P49" s="234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0" customHeight="1">
      <c r="A50" s="37" t="s">
        <v>24</v>
      </c>
      <c r="B50" s="37">
        <v>101210.0</v>
      </c>
      <c r="C50" s="38" t="s">
        <v>25</v>
      </c>
      <c r="D50" s="39" t="s">
        <v>22</v>
      </c>
      <c r="E50" s="39" t="s">
        <v>23</v>
      </c>
      <c r="F50" s="38" t="s">
        <v>4</v>
      </c>
      <c r="G50" s="38" t="s">
        <v>5</v>
      </c>
      <c r="H50" s="38" t="s">
        <v>6</v>
      </c>
      <c r="I50" s="38" t="s">
        <v>7</v>
      </c>
      <c r="J50" s="40" t="s">
        <v>8</v>
      </c>
      <c r="K50" s="40" t="s">
        <v>9</v>
      </c>
      <c r="L50" s="246" t="s">
        <v>10</v>
      </c>
      <c r="M50" s="39" t="s">
        <v>26</v>
      </c>
      <c r="N50" s="5"/>
      <c r="O50" s="5"/>
      <c r="P50" s="234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27.0" customHeight="1">
      <c r="A51" s="16"/>
      <c r="B51" s="16"/>
      <c r="C51" s="16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5"/>
      <c r="O51" s="5"/>
      <c r="P51" s="234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33.0" customHeight="1">
      <c r="A52" s="16"/>
      <c r="B52" s="16"/>
      <c r="C52" s="16"/>
      <c r="D52" s="17" t="s">
        <v>16</v>
      </c>
      <c r="E52" s="2"/>
      <c r="F52" s="2"/>
      <c r="G52" s="2"/>
      <c r="H52" s="2"/>
      <c r="I52" s="2"/>
      <c r="J52" s="2"/>
      <c r="K52" s="2"/>
      <c r="L52" s="2"/>
      <c r="M52" s="3"/>
      <c r="N52" s="5"/>
      <c r="O52" s="5"/>
      <c r="P52" s="234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4.25" customHeight="1">
      <c r="A53" s="16"/>
      <c r="B53" s="16"/>
      <c r="C53" s="16"/>
      <c r="D53" s="41">
        <v>45662.0</v>
      </c>
      <c r="E53" s="41">
        <v>45693.0</v>
      </c>
      <c r="F53" s="42">
        <v>8002.0</v>
      </c>
      <c r="G53" s="42">
        <v>7869.0</v>
      </c>
      <c r="H53" s="42">
        <v>133.0</v>
      </c>
      <c r="I53" s="42">
        <v>1021.43</v>
      </c>
      <c r="J53" s="43">
        <v>29320.0</v>
      </c>
      <c r="K53" s="43">
        <v>66687.0</v>
      </c>
      <c r="L53" s="247">
        <v>259027.0</v>
      </c>
      <c r="M53" s="41">
        <v>45712.0</v>
      </c>
      <c r="N53" s="18">
        <v>45658.0</v>
      </c>
      <c r="O53" s="5"/>
      <c r="P53" s="234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4.25" customHeight="1">
      <c r="A54" s="16"/>
      <c r="B54" s="16"/>
      <c r="C54" s="16"/>
      <c r="D54" s="41">
        <v>45694.0</v>
      </c>
      <c r="E54" s="41">
        <v>45721.0</v>
      </c>
      <c r="F54" s="42">
        <v>8138.0</v>
      </c>
      <c r="G54" s="42">
        <v>8002.0</v>
      </c>
      <c r="H54" s="42">
        <v>136.0</v>
      </c>
      <c r="I54" s="42">
        <v>1010.82</v>
      </c>
      <c r="J54" s="43">
        <v>29320.0</v>
      </c>
      <c r="K54" s="43">
        <v>66852.0</v>
      </c>
      <c r="L54" s="247">
        <v>261349.0</v>
      </c>
      <c r="M54" s="41">
        <v>45741.0</v>
      </c>
      <c r="N54" s="18">
        <v>45689.0</v>
      </c>
      <c r="O54" s="5"/>
      <c r="P54" s="234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4.25" customHeight="1">
      <c r="A55" s="16"/>
      <c r="B55" s="16"/>
      <c r="C55" s="16"/>
      <c r="D55" s="41">
        <v>45722.0</v>
      </c>
      <c r="E55" s="41">
        <v>45750.0</v>
      </c>
      <c r="F55" s="42">
        <v>8247.0</v>
      </c>
      <c r="G55" s="42">
        <v>8138.0</v>
      </c>
      <c r="H55" s="42">
        <v>109.0</v>
      </c>
      <c r="I55" s="42">
        <v>956.72</v>
      </c>
      <c r="J55" s="43">
        <v>29320.0</v>
      </c>
      <c r="K55" s="43"/>
      <c r="L55" s="247">
        <v>66815.0</v>
      </c>
      <c r="M55" s="41">
        <v>45770.0</v>
      </c>
      <c r="N55" s="18">
        <v>45717.0</v>
      </c>
      <c r="O55" s="5"/>
      <c r="P55" s="234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4.25" customHeight="1">
      <c r="A56" s="16"/>
      <c r="B56" s="16"/>
      <c r="C56" s="16"/>
      <c r="D56" s="41">
        <v>45751.0</v>
      </c>
      <c r="E56" s="41">
        <v>45782.0</v>
      </c>
      <c r="F56" s="42">
        <v>8343.0</v>
      </c>
      <c r="G56" s="42">
        <v>8247.0</v>
      </c>
      <c r="H56" s="42">
        <v>96.0</v>
      </c>
      <c r="I56" s="42">
        <v>974.31</v>
      </c>
      <c r="J56" s="43">
        <v>29320.0</v>
      </c>
      <c r="K56" s="43">
        <v>66299.0</v>
      </c>
      <c r="L56" s="247">
        <v>207860.0</v>
      </c>
      <c r="M56" s="41">
        <v>45799.0</v>
      </c>
      <c r="N56" s="18">
        <v>45748.0</v>
      </c>
      <c r="O56" s="5"/>
      <c r="P56" s="234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4.25" customHeight="1">
      <c r="A57" s="16"/>
      <c r="B57" s="16"/>
      <c r="C57" s="16"/>
      <c r="D57" s="41">
        <v>45783.0</v>
      </c>
      <c r="E57" s="41">
        <v>45813.0</v>
      </c>
      <c r="F57" s="42">
        <v>8450.0</v>
      </c>
      <c r="G57" s="42">
        <v>8343.0</v>
      </c>
      <c r="H57" s="42">
        <v>107.0</v>
      </c>
      <c r="I57" s="42">
        <v>968.29</v>
      </c>
      <c r="J57" s="43">
        <v>29320.0</v>
      </c>
      <c r="K57" s="43">
        <v>65879.0</v>
      </c>
      <c r="L57" s="247">
        <v>219527.0</v>
      </c>
      <c r="M57" s="41">
        <v>45832.0</v>
      </c>
      <c r="N57" s="18">
        <v>45778.0</v>
      </c>
      <c r="O57" s="5"/>
      <c r="P57" s="234" t="s">
        <v>107</v>
      </c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4.25" customHeight="1">
      <c r="A58" s="16"/>
      <c r="B58" s="16"/>
      <c r="C58" s="16"/>
      <c r="D58" s="41">
        <v>45814.0</v>
      </c>
      <c r="E58" s="41">
        <v>45843.0</v>
      </c>
      <c r="F58" s="42">
        <v>8571.0</v>
      </c>
      <c r="G58" s="42">
        <v>8450.0</v>
      </c>
      <c r="H58" s="42">
        <v>121.0</v>
      </c>
      <c r="I58" s="42">
        <v>924.57</v>
      </c>
      <c r="J58" s="43">
        <v>29320.0</v>
      </c>
      <c r="K58" s="43">
        <v>65236.0</v>
      </c>
      <c r="L58" s="247">
        <v>228804.0</v>
      </c>
      <c r="M58" s="41">
        <v>45862.0</v>
      </c>
      <c r="N58" s="18">
        <v>45809.0</v>
      </c>
      <c r="O58" s="5"/>
      <c r="P58" s="234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4.25" customHeight="1">
      <c r="A59" s="16"/>
      <c r="B59" s="16"/>
      <c r="C59" s="16"/>
      <c r="D59" s="41">
        <v>45844.0</v>
      </c>
      <c r="E59" s="41">
        <v>45873.0</v>
      </c>
      <c r="F59" s="42">
        <v>8687.0</v>
      </c>
      <c r="G59" s="42">
        <v>8571.0</v>
      </c>
      <c r="H59" s="42">
        <v>116.0</v>
      </c>
      <c r="I59" s="42">
        <v>976.33</v>
      </c>
      <c r="J59" s="43">
        <v>29320.0</v>
      </c>
      <c r="K59" s="43">
        <v>64519.0</v>
      </c>
      <c r="L59" s="247">
        <v>229745.0</v>
      </c>
      <c r="M59" s="41">
        <v>45896.0</v>
      </c>
      <c r="N59" s="18">
        <v>45839.0</v>
      </c>
      <c r="O59" s="5"/>
      <c r="P59" s="234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4.25" customHeight="1">
      <c r="A60" s="16"/>
      <c r="B60" s="16"/>
      <c r="C60" s="16"/>
      <c r="D60" s="41">
        <v>45874.0</v>
      </c>
      <c r="E60" s="41">
        <v>45904.0</v>
      </c>
      <c r="F60" s="42">
        <v>8803.0</v>
      </c>
      <c r="G60" s="42">
        <v>8687.0</v>
      </c>
      <c r="H60" s="42">
        <v>116.0</v>
      </c>
      <c r="I60" s="42">
        <v>915.48</v>
      </c>
      <c r="J60" s="43">
        <v>29320.0</v>
      </c>
      <c r="K60" s="43">
        <v>64322.0</v>
      </c>
      <c r="L60" s="247">
        <v>221077.0</v>
      </c>
      <c r="M60" s="41">
        <v>45924.0</v>
      </c>
      <c r="N60" s="18">
        <v>45870.0</v>
      </c>
      <c r="O60" s="5"/>
      <c r="P60" s="234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4.25" customHeight="1">
      <c r="A61" s="16"/>
      <c r="B61" s="16"/>
      <c r="C61" s="16"/>
      <c r="D61" s="41">
        <v>45905.0</v>
      </c>
      <c r="E61" s="41">
        <v>45936.0</v>
      </c>
      <c r="F61" s="42">
        <v>8930.0</v>
      </c>
      <c r="G61" s="42">
        <v>8803.0</v>
      </c>
      <c r="H61" s="42">
        <v>127.0</v>
      </c>
      <c r="I61" s="42">
        <v>953.56</v>
      </c>
      <c r="J61" s="43">
        <v>29320.0</v>
      </c>
      <c r="K61" s="43">
        <v>64322.0</v>
      </c>
      <c r="L61" s="247">
        <v>238966.0</v>
      </c>
      <c r="M61" s="41">
        <v>45954.0</v>
      </c>
      <c r="N61" s="18">
        <v>45901.0</v>
      </c>
      <c r="O61" s="5"/>
      <c r="P61" s="234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25" customHeight="1">
      <c r="A62" s="16"/>
      <c r="B62" s="16"/>
      <c r="C62" s="16"/>
      <c r="D62" s="41">
        <v>45937.0</v>
      </c>
      <c r="E62" s="41">
        <v>45966.0</v>
      </c>
      <c r="F62" s="42">
        <v>9051.0</v>
      </c>
      <c r="G62" s="42">
        <v>8930.0</v>
      </c>
      <c r="H62" s="42">
        <v>121.0</v>
      </c>
      <c r="I62" s="42">
        <v>942.87</v>
      </c>
      <c r="J62" s="43">
        <v>29320.0</v>
      </c>
      <c r="K62" s="43">
        <v>64322.0</v>
      </c>
      <c r="L62" s="247">
        <v>230548.0</v>
      </c>
      <c r="M62" s="41">
        <v>45986.0</v>
      </c>
      <c r="N62" s="18">
        <v>45931.0</v>
      </c>
      <c r="O62" s="5"/>
      <c r="P62" s="234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4.25" customHeight="1">
      <c r="A63" s="16"/>
      <c r="B63" s="16"/>
      <c r="C63" s="16"/>
      <c r="D63" s="41">
        <v>45967.0</v>
      </c>
      <c r="E63" s="41">
        <v>45996.0</v>
      </c>
      <c r="F63" s="42">
        <v>9148.0</v>
      </c>
      <c r="G63" s="42">
        <v>9051.0</v>
      </c>
      <c r="H63" s="42">
        <v>97.0</v>
      </c>
      <c r="I63" s="42">
        <v>921.24</v>
      </c>
      <c r="J63" s="43">
        <v>29320.0</v>
      </c>
      <c r="K63" s="43">
        <v>64322.0</v>
      </c>
      <c r="L63" s="247">
        <v>200874.0</v>
      </c>
      <c r="M63" s="41">
        <v>46017.0</v>
      </c>
      <c r="N63" s="18">
        <v>45962.0</v>
      </c>
      <c r="O63" s="5"/>
      <c r="P63" s="234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4.25" customHeight="1">
      <c r="A64" s="12"/>
      <c r="B64" s="12"/>
      <c r="C64" s="12"/>
      <c r="D64" s="41">
        <v>45997.0</v>
      </c>
      <c r="E64" s="41">
        <v>46027.0</v>
      </c>
      <c r="F64" s="42">
        <v>9276.0</v>
      </c>
      <c r="G64" s="42">
        <v>9148.0</v>
      </c>
      <c r="H64" s="42">
        <v>128.0</v>
      </c>
      <c r="I64" s="42">
        <v>119.101</v>
      </c>
      <c r="J64" s="43">
        <v>29320.0</v>
      </c>
      <c r="K64" s="43">
        <v>64322.0</v>
      </c>
      <c r="L64" s="247">
        <v>236563.0</v>
      </c>
      <c r="M64" s="41">
        <v>46045.0</v>
      </c>
      <c r="N64" s="18">
        <v>45992.0</v>
      </c>
      <c r="O64" s="5"/>
      <c r="P64" s="234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28"/>
      <c r="B65" s="29"/>
      <c r="C65" s="29"/>
      <c r="D65" s="30"/>
      <c r="E65" s="30"/>
      <c r="F65" s="35"/>
      <c r="G65" s="35"/>
      <c r="H65" s="35"/>
      <c r="I65" s="35"/>
      <c r="J65" s="36"/>
      <c r="K65" s="24"/>
      <c r="L65" s="244"/>
      <c r="M65" s="25"/>
      <c r="N65" s="5"/>
      <c r="O65" s="5"/>
      <c r="P65" s="234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28.5" customHeight="1">
      <c r="A66" s="37" t="s">
        <v>27</v>
      </c>
      <c r="B66" s="37">
        <v>90018.0</v>
      </c>
      <c r="C66" s="38" t="s">
        <v>28</v>
      </c>
      <c r="D66" s="39" t="s">
        <v>22</v>
      </c>
      <c r="E66" s="39" t="s">
        <v>23</v>
      </c>
      <c r="F66" s="38" t="s">
        <v>29</v>
      </c>
      <c r="G66" s="38" t="s">
        <v>5</v>
      </c>
      <c r="H66" s="38" t="s">
        <v>6</v>
      </c>
      <c r="I66" s="38" t="s">
        <v>7</v>
      </c>
      <c r="J66" s="40" t="s">
        <v>8</v>
      </c>
      <c r="K66" s="40" t="s">
        <v>9</v>
      </c>
      <c r="L66" s="246" t="s">
        <v>10</v>
      </c>
      <c r="M66" s="39" t="s">
        <v>26</v>
      </c>
      <c r="N66" s="5"/>
      <c r="O66" s="5"/>
      <c r="P66" s="234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0" customHeight="1">
      <c r="A67" s="16"/>
      <c r="B67" s="16"/>
      <c r="C67" s="16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5"/>
      <c r="O67" s="5"/>
      <c r="P67" s="234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33.0" customHeight="1">
      <c r="A68" s="16"/>
      <c r="B68" s="16"/>
      <c r="C68" s="16"/>
      <c r="D68" s="17" t="s">
        <v>16</v>
      </c>
      <c r="E68" s="2"/>
      <c r="F68" s="2"/>
      <c r="G68" s="2"/>
      <c r="H68" s="2"/>
      <c r="I68" s="2"/>
      <c r="J68" s="2"/>
      <c r="K68" s="2"/>
      <c r="L68" s="2"/>
      <c r="M68" s="3"/>
      <c r="N68" s="5"/>
      <c r="O68" s="5"/>
      <c r="P68" s="234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16"/>
      <c r="B69" s="16"/>
      <c r="C69" s="16"/>
      <c r="D69" s="41">
        <v>45647.0</v>
      </c>
      <c r="E69" s="41">
        <v>45708.0</v>
      </c>
      <c r="F69" s="42">
        <v>610009.4</v>
      </c>
      <c r="G69" s="42">
        <v>6089.7</v>
      </c>
      <c r="H69" s="42">
        <v>4468.0</v>
      </c>
      <c r="I69" s="42">
        <v>990.18</v>
      </c>
      <c r="J69" s="43">
        <v>1745829.0</v>
      </c>
      <c r="K69" s="43">
        <v>0.0</v>
      </c>
      <c r="L69" s="247">
        <v>7054811.0</v>
      </c>
      <c r="M69" s="44" t="s">
        <v>108</v>
      </c>
      <c r="N69" s="18">
        <v>45658.0</v>
      </c>
      <c r="O69" s="248" t="s">
        <v>109</v>
      </c>
      <c r="P69" s="234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4.25" customHeight="1">
      <c r="A70" s="16"/>
      <c r="B70" s="16"/>
      <c r="C70" s="16"/>
      <c r="D70" s="41">
        <v>45709.0</v>
      </c>
      <c r="E70" s="41">
        <v>45768.0</v>
      </c>
      <c r="F70" s="42">
        <v>61126.0</v>
      </c>
      <c r="G70" s="42">
        <v>61009.4</v>
      </c>
      <c r="H70" s="42">
        <v>4664.0</v>
      </c>
      <c r="I70" s="42">
        <v>919.42</v>
      </c>
      <c r="J70" s="43">
        <v>1901680.0</v>
      </c>
      <c r="K70" s="43">
        <v>0.0</v>
      </c>
      <c r="L70" s="247">
        <v>7049178.0</v>
      </c>
      <c r="M70" s="41" t="s">
        <v>18</v>
      </c>
      <c r="N70" s="18">
        <v>45689.0</v>
      </c>
      <c r="O70" s="5"/>
      <c r="P70" s="234" t="s">
        <v>110</v>
      </c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4.25" customHeight="1">
      <c r="A71" s="16"/>
      <c r="B71" s="16"/>
      <c r="C71" s="16"/>
      <c r="D71" s="41">
        <v>45769.0</v>
      </c>
      <c r="E71" s="41">
        <v>45828.0</v>
      </c>
      <c r="F71" s="42">
        <v>61242.2</v>
      </c>
      <c r="G71" s="42">
        <v>61126.0</v>
      </c>
      <c r="H71" s="42">
        <v>4648.0</v>
      </c>
      <c r="I71" s="42">
        <v>917.84</v>
      </c>
      <c r="J71" s="43">
        <v>1901680.0</v>
      </c>
      <c r="K71" s="43">
        <v>0.0</v>
      </c>
      <c r="L71" s="247">
        <v>7021054.0</v>
      </c>
      <c r="M71" s="41">
        <v>45868.0</v>
      </c>
      <c r="N71" s="18">
        <v>45717.0</v>
      </c>
      <c r="O71" s="5"/>
      <c r="P71" s="249">
        <v>45828.0</v>
      </c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4.25" customHeight="1">
      <c r="A72" s="16"/>
      <c r="B72" s="16"/>
      <c r="C72" s="16"/>
      <c r="D72" s="41">
        <v>45829.0</v>
      </c>
      <c r="E72" s="41">
        <v>45891.0</v>
      </c>
      <c r="F72" s="42">
        <v>61356.2</v>
      </c>
      <c r="G72" s="42">
        <v>61242.2</v>
      </c>
      <c r="H72" s="42">
        <v>4560.0</v>
      </c>
      <c r="I72" s="42">
        <v>927.31</v>
      </c>
      <c r="J72" s="43">
        <v>1901680.0</v>
      </c>
      <c r="K72" s="43">
        <v>0.0</v>
      </c>
      <c r="L72" s="247">
        <v>6975936.0</v>
      </c>
      <c r="M72" s="41">
        <v>45931.0</v>
      </c>
      <c r="N72" s="18">
        <v>45748.0</v>
      </c>
      <c r="O72" s="5"/>
      <c r="P72" s="234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4.25" customHeight="1">
      <c r="A73" s="16"/>
      <c r="B73" s="16"/>
      <c r="C73" s="16"/>
      <c r="D73" s="41">
        <v>45892.0</v>
      </c>
      <c r="E73" s="41">
        <v>45952.0</v>
      </c>
      <c r="F73" s="42">
        <v>61468.7</v>
      </c>
      <c r="G73" s="42">
        <v>61356.2</v>
      </c>
      <c r="H73" s="42">
        <v>4500.0</v>
      </c>
      <c r="I73" s="42">
        <v>904.16</v>
      </c>
      <c r="J73" s="43">
        <v>1901680.0</v>
      </c>
      <c r="K73" s="43">
        <v>0.0</v>
      </c>
      <c r="L73" s="247">
        <v>6784170.0</v>
      </c>
      <c r="M73" s="41">
        <v>45992.0</v>
      </c>
      <c r="N73" s="18">
        <v>45778.0</v>
      </c>
      <c r="O73" s="5"/>
      <c r="P73" s="234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4.25" customHeight="1">
      <c r="A74" s="16"/>
      <c r="B74" s="16"/>
      <c r="C74" s="16"/>
      <c r="D74" s="41">
        <v>45953.0</v>
      </c>
      <c r="E74" s="41">
        <v>46011.0</v>
      </c>
      <c r="F74" s="42">
        <v>61582.925</v>
      </c>
      <c r="G74" s="42">
        <v>61468.7</v>
      </c>
      <c r="H74" s="42">
        <v>4569.0</v>
      </c>
      <c r="I74" s="42">
        <v>872.08</v>
      </c>
      <c r="J74" s="43">
        <v>1901680.0</v>
      </c>
      <c r="K74" s="43">
        <v>0.0</v>
      </c>
      <c r="L74" s="247">
        <v>6683133.0</v>
      </c>
      <c r="M74" s="41">
        <v>46037.0</v>
      </c>
      <c r="N74" s="18">
        <v>45809.0</v>
      </c>
      <c r="O74" s="5"/>
      <c r="P74" s="234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4.25" customHeight="1">
      <c r="A75" s="16"/>
      <c r="B75" s="16"/>
      <c r="C75" s="16"/>
      <c r="D75" s="41"/>
      <c r="E75" s="41"/>
      <c r="F75" s="42"/>
      <c r="G75" s="42"/>
      <c r="H75" s="42"/>
      <c r="I75" s="42"/>
      <c r="J75" s="43"/>
      <c r="K75" s="43"/>
      <c r="L75" s="247"/>
      <c r="M75" s="41"/>
      <c r="N75" s="18">
        <v>45839.0</v>
      </c>
      <c r="O75" s="5"/>
      <c r="P75" s="234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4.25" customHeight="1">
      <c r="A76" s="16"/>
      <c r="B76" s="16"/>
      <c r="C76" s="16"/>
      <c r="D76" s="41"/>
      <c r="E76" s="41"/>
      <c r="F76" s="42"/>
      <c r="G76" s="42"/>
      <c r="H76" s="42"/>
      <c r="I76" s="42"/>
      <c r="J76" s="43"/>
      <c r="K76" s="43"/>
      <c r="L76" s="247"/>
      <c r="M76" s="41"/>
      <c r="N76" s="18">
        <v>45870.0</v>
      </c>
      <c r="O76" s="5"/>
      <c r="P76" s="234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4.25" customHeight="1">
      <c r="A77" s="16"/>
      <c r="B77" s="16"/>
      <c r="C77" s="16"/>
      <c r="D77" s="41"/>
      <c r="E77" s="41"/>
      <c r="F77" s="42"/>
      <c r="G77" s="42"/>
      <c r="H77" s="42"/>
      <c r="I77" s="42"/>
      <c r="J77" s="43"/>
      <c r="K77" s="43"/>
      <c r="L77" s="247"/>
      <c r="M77" s="41"/>
      <c r="N77" s="18">
        <v>45901.0</v>
      </c>
      <c r="O77" s="5"/>
      <c r="P77" s="234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4.25" customHeight="1">
      <c r="A78" s="16"/>
      <c r="B78" s="16"/>
      <c r="C78" s="16"/>
      <c r="D78" s="41"/>
      <c r="E78" s="41"/>
      <c r="F78" s="42"/>
      <c r="G78" s="42"/>
      <c r="H78" s="42"/>
      <c r="I78" s="42"/>
      <c r="J78" s="43"/>
      <c r="K78" s="43"/>
      <c r="L78" s="247"/>
      <c r="M78" s="41"/>
      <c r="N78" s="18">
        <v>45931.0</v>
      </c>
      <c r="O78" s="5"/>
      <c r="P78" s="234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4.25" customHeight="1">
      <c r="A79" s="16"/>
      <c r="B79" s="16"/>
      <c r="C79" s="16"/>
      <c r="D79" s="41"/>
      <c r="E79" s="41"/>
      <c r="F79" s="42"/>
      <c r="G79" s="42"/>
      <c r="H79" s="42"/>
      <c r="I79" s="42"/>
      <c r="J79" s="43"/>
      <c r="K79" s="43"/>
      <c r="L79" s="247"/>
      <c r="M79" s="41"/>
      <c r="N79" s="18">
        <v>45962.0</v>
      </c>
      <c r="O79" s="5"/>
      <c r="P79" s="234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4.25" customHeight="1">
      <c r="A80" s="12"/>
      <c r="B80" s="12"/>
      <c r="C80" s="12"/>
      <c r="D80" s="41"/>
      <c r="E80" s="41"/>
      <c r="F80" s="42"/>
      <c r="G80" s="42"/>
      <c r="H80" s="42"/>
      <c r="I80" s="42"/>
      <c r="J80" s="43"/>
      <c r="K80" s="43"/>
      <c r="L80" s="247"/>
      <c r="M80" s="41"/>
      <c r="N80" s="18">
        <v>45992.0</v>
      </c>
      <c r="O80" s="5"/>
      <c r="P80" s="234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28"/>
      <c r="B81" s="29"/>
      <c r="C81" s="29"/>
      <c r="D81" s="30"/>
      <c r="E81" s="30"/>
      <c r="F81" s="35"/>
      <c r="G81" s="35"/>
      <c r="H81" s="35"/>
      <c r="I81" s="35"/>
      <c r="J81" s="36"/>
      <c r="K81" s="24"/>
      <c r="L81" s="244"/>
      <c r="M81" s="25"/>
      <c r="N81" s="5"/>
      <c r="O81" s="5"/>
      <c r="P81" s="234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28.5" customHeight="1">
      <c r="A82" s="37" t="s">
        <v>27</v>
      </c>
      <c r="B82" s="37">
        <v>132741.0</v>
      </c>
      <c r="C82" s="38" t="s">
        <v>31</v>
      </c>
      <c r="D82" s="39" t="s">
        <v>22</v>
      </c>
      <c r="E82" s="39" t="s">
        <v>23</v>
      </c>
      <c r="F82" s="38" t="s">
        <v>4</v>
      </c>
      <c r="G82" s="38" t="s">
        <v>5</v>
      </c>
      <c r="H82" s="38" t="s">
        <v>6</v>
      </c>
      <c r="I82" s="38" t="s">
        <v>7</v>
      </c>
      <c r="J82" s="40" t="s">
        <v>8</v>
      </c>
      <c r="K82" s="40" t="s">
        <v>9</v>
      </c>
      <c r="L82" s="246" t="s">
        <v>10</v>
      </c>
      <c r="M82" s="39" t="s">
        <v>26</v>
      </c>
      <c r="N82" s="5"/>
      <c r="O82" s="5"/>
      <c r="P82" s="234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0" customHeight="1">
      <c r="A83" s="16"/>
      <c r="B83" s="16"/>
      <c r="C83" s="16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5"/>
      <c r="O83" s="5"/>
      <c r="P83" s="234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33.0" customHeight="1">
      <c r="A84" s="16"/>
      <c r="B84" s="16"/>
      <c r="C84" s="16"/>
      <c r="D84" s="17" t="s">
        <v>16</v>
      </c>
      <c r="E84" s="2"/>
      <c r="F84" s="2"/>
      <c r="G84" s="2"/>
      <c r="H84" s="2"/>
      <c r="I84" s="2"/>
      <c r="J84" s="2"/>
      <c r="K84" s="2"/>
      <c r="L84" s="2"/>
      <c r="M84" s="3"/>
      <c r="N84" s="5"/>
      <c r="O84" s="5"/>
      <c r="P84" s="234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4.25" customHeight="1">
      <c r="A85" s="16"/>
      <c r="B85" s="16"/>
      <c r="C85" s="16"/>
      <c r="D85" s="41">
        <v>45645.0</v>
      </c>
      <c r="E85" s="41">
        <v>45674.0</v>
      </c>
      <c r="F85" s="42">
        <v>6278.422</v>
      </c>
      <c r="G85" s="42">
        <v>6143.074</v>
      </c>
      <c r="H85" s="46">
        <v>44665.0</v>
      </c>
      <c r="I85" s="42">
        <v>840.18</v>
      </c>
      <c r="J85" s="43">
        <v>794989.0</v>
      </c>
      <c r="K85" s="43">
        <v>56852.0</v>
      </c>
      <c r="L85" s="247">
        <v>4.7904708E7</v>
      </c>
      <c r="M85" s="41">
        <v>45326.0</v>
      </c>
      <c r="N85" s="18">
        <v>45658.0</v>
      </c>
      <c r="O85" s="5"/>
      <c r="P85" s="234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4.25" customHeight="1">
      <c r="A86" s="16"/>
      <c r="B86" s="16"/>
      <c r="C86" s="16"/>
      <c r="D86" s="41">
        <v>45675.0</v>
      </c>
      <c r="E86" s="41">
        <v>45705.0</v>
      </c>
      <c r="F86" s="42">
        <v>6450.359</v>
      </c>
      <c r="G86" s="42">
        <v>6278.422</v>
      </c>
      <c r="H86" s="46">
        <v>56739.0</v>
      </c>
      <c r="I86" s="42">
        <v>847.03</v>
      </c>
      <c r="J86" s="43">
        <v>950840.0</v>
      </c>
      <c r="K86" s="43">
        <v>57795.0</v>
      </c>
      <c r="L86" s="247">
        <v>6.1223371E7</v>
      </c>
      <c r="M86" s="41">
        <v>45723.0</v>
      </c>
      <c r="N86" s="18">
        <v>45689.0</v>
      </c>
      <c r="O86" s="5"/>
      <c r="P86" s="234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4.25" customHeight="1">
      <c r="A87" s="16"/>
      <c r="B87" s="16"/>
      <c r="C87" s="16"/>
      <c r="D87" s="41">
        <v>45706.0</v>
      </c>
      <c r="E87" s="41">
        <v>45736.0</v>
      </c>
      <c r="F87" s="42">
        <v>6594.298</v>
      </c>
      <c r="G87" s="42">
        <v>6450.359</v>
      </c>
      <c r="H87" s="46">
        <v>47500.0</v>
      </c>
      <c r="I87" s="42">
        <v>842.17</v>
      </c>
      <c r="J87" s="43">
        <v>950840.0</v>
      </c>
      <c r="K87" s="43">
        <v>57937.0</v>
      </c>
      <c r="L87" s="247">
        <v>5.1071113E7</v>
      </c>
      <c r="M87" s="41">
        <v>45754.0</v>
      </c>
      <c r="N87" s="18">
        <v>45717.0</v>
      </c>
      <c r="O87" s="5"/>
      <c r="P87" s="234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4.25" customHeight="1">
      <c r="A88" s="16"/>
      <c r="B88" s="16"/>
      <c r="C88" s="16"/>
      <c r="D88" s="41">
        <v>45737.0</v>
      </c>
      <c r="E88" s="41">
        <v>45766.0</v>
      </c>
      <c r="F88" s="42">
        <v>67319.0</v>
      </c>
      <c r="G88" s="42">
        <v>6594.298</v>
      </c>
      <c r="H88" s="46">
        <v>4509.0</v>
      </c>
      <c r="I88" s="42">
        <v>788.36</v>
      </c>
      <c r="J88" s="43">
        <v>950840.0</v>
      </c>
      <c r="K88" s="43">
        <v>57905.0</v>
      </c>
      <c r="L88" s="247">
        <v>4.0700105E7</v>
      </c>
      <c r="M88" s="41">
        <v>45785.0</v>
      </c>
      <c r="N88" s="18">
        <v>45748.0</v>
      </c>
      <c r="O88" s="5"/>
      <c r="P88" s="234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4.25" customHeight="1">
      <c r="A89" s="16"/>
      <c r="B89" s="16"/>
      <c r="C89" s="16"/>
      <c r="D89" s="41">
        <v>45767.0</v>
      </c>
      <c r="E89" s="41">
        <v>45797.0</v>
      </c>
      <c r="F89" s="42">
        <v>6868.001</v>
      </c>
      <c r="G89" s="42">
        <v>6731.9</v>
      </c>
      <c r="H89" s="46">
        <v>44913.0</v>
      </c>
      <c r="I89" s="42">
        <v>799.67</v>
      </c>
      <c r="J89" s="43">
        <v>950840.0</v>
      </c>
      <c r="K89" s="43">
        <v>57457.0</v>
      </c>
      <c r="L89" s="247">
        <v>4.1386963E7</v>
      </c>
      <c r="M89" s="41">
        <v>45813.0</v>
      </c>
      <c r="N89" s="18">
        <v>45778.0</v>
      </c>
      <c r="O89" s="5"/>
      <c r="P89" s="234" t="s">
        <v>111</v>
      </c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4.25" customHeight="1">
      <c r="A90" s="16"/>
      <c r="B90" s="16"/>
      <c r="C90" s="16"/>
      <c r="D90" s="41">
        <v>45798.0</v>
      </c>
      <c r="E90" s="41">
        <v>45825.0</v>
      </c>
      <c r="F90" s="42">
        <v>6993.27</v>
      </c>
      <c r="G90" s="42">
        <v>6868.001</v>
      </c>
      <c r="H90" s="46">
        <v>41339.0</v>
      </c>
      <c r="I90" s="42">
        <v>779.37</v>
      </c>
      <c r="J90" s="43">
        <v>950840.0</v>
      </c>
      <c r="K90" s="43">
        <v>57094.0</v>
      </c>
      <c r="L90" s="247">
        <v>3.9712329E7</v>
      </c>
      <c r="M90" s="41">
        <v>45845.0</v>
      </c>
      <c r="N90" s="18">
        <v>45809.0</v>
      </c>
      <c r="O90" s="5"/>
      <c r="P90" s="234" t="s">
        <v>112</v>
      </c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4.25" customHeight="1">
      <c r="A91" s="16"/>
      <c r="B91" s="16"/>
      <c r="C91" s="16"/>
      <c r="D91" s="41">
        <v>45826.0</v>
      </c>
      <c r="E91" s="41">
        <v>45856.0</v>
      </c>
      <c r="F91" s="42">
        <v>7130.368</v>
      </c>
      <c r="G91" s="42">
        <v>6993.27</v>
      </c>
      <c r="H91" s="46">
        <v>45242.0</v>
      </c>
      <c r="I91" s="42">
        <v>735.87</v>
      </c>
      <c r="J91" s="43">
        <v>950840.0</v>
      </c>
      <c r="K91" s="43">
        <v>56537.0</v>
      </c>
      <c r="L91" s="247">
        <v>4.1935818E7</v>
      </c>
      <c r="M91" s="41"/>
      <c r="N91" s="18">
        <v>45839.0</v>
      </c>
      <c r="O91" s="5"/>
      <c r="P91" s="234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4.25" customHeight="1">
      <c r="A92" s="16"/>
      <c r="B92" s="16"/>
      <c r="C92" s="16"/>
      <c r="D92" s="41">
        <v>45857.0</v>
      </c>
      <c r="E92" s="41">
        <v>45884.0</v>
      </c>
      <c r="F92" s="42">
        <v>7248.366</v>
      </c>
      <c r="G92" s="42">
        <v>7130.368</v>
      </c>
      <c r="H92" s="46">
        <v>38939.0</v>
      </c>
      <c r="I92" s="42">
        <v>807.43</v>
      </c>
      <c r="J92" s="43">
        <v>950840.0</v>
      </c>
      <c r="K92" s="43">
        <v>55915.0</v>
      </c>
      <c r="L92" s="247">
        <v>3.8787017E7</v>
      </c>
      <c r="M92" s="41">
        <v>45903.0</v>
      </c>
      <c r="N92" s="18">
        <v>45870.0</v>
      </c>
      <c r="O92" s="5"/>
      <c r="P92" s="234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4.25" customHeight="1">
      <c r="A93" s="16"/>
      <c r="B93" s="16"/>
      <c r="C93" s="16"/>
      <c r="D93" s="41">
        <v>45885.0</v>
      </c>
      <c r="E93" s="41">
        <v>45916.0</v>
      </c>
      <c r="F93" s="42">
        <v>7378.225</v>
      </c>
      <c r="G93" s="42">
        <v>7248.366</v>
      </c>
      <c r="H93" s="46">
        <v>42853.0</v>
      </c>
      <c r="I93" s="42">
        <v>745.15</v>
      </c>
      <c r="J93" s="43">
        <v>950840.0</v>
      </c>
      <c r="K93" s="43">
        <v>55745.0</v>
      </c>
      <c r="L93" s="247">
        <v>3.676276E7</v>
      </c>
      <c r="M93" s="41">
        <v>45933.0</v>
      </c>
      <c r="N93" s="18">
        <v>45901.0</v>
      </c>
      <c r="O93" s="5"/>
      <c r="P93" s="234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4.25" customHeight="1">
      <c r="A94" s="16"/>
      <c r="B94" s="16"/>
      <c r="C94" s="16"/>
      <c r="D94" s="41">
        <v>45917.0</v>
      </c>
      <c r="E94" s="41">
        <v>45948.0</v>
      </c>
      <c r="F94" s="42">
        <v>7504.8</v>
      </c>
      <c r="G94" s="42">
        <v>7378.225</v>
      </c>
      <c r="H94" s="46">
        <v>41770.0</v>
      </c>
      <c r="I94" s="42">
        <v>771.76</v>
      </c>
      <c r="J94" s="43">
        <v>950840.0</v>
      </c>
      <c r="K94" s="43">
        <v>55745.0</v>
      </c>
      <c r="L94" s="247">
        <v>3.9690709E7</v>
      </c>
      <c r="M94" s="41">
        <v>45966.0</v>
      </c>
      <c r="N94" s="18">
        <v>45931.0</v>
      </c>
      <c r="O94" s="5"/>
      <c r="P94" s="234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4.25" customHeight="1">
      <c r="A95" s="16"/>
      <c r="B95" s="16"/>
      <c r="C95" s="16"/>
      <c r="D95" s="41">
        <v>45949.0</v>
      </c>
      <c r="E95" s="41">
        <v>45979.0</v>
      </c>
      <c r="F95" s="42">
        <v>7603.399</v>
      </c>
      <c r="G95" s="42">
        <v>7504.8</v>
      </c>
      <c r="H95" s="46">
        <v>32538.0</v>
      </c>
      <c r="I95" s="42">
        <v>778.13</v>
      </c>
      <c r="J95" s="43">
        <v>950840.0</v>
      </c>
      <c r="K95" s="43">
        <v>55745.0</v>
      </c>
      <c r="L95" s="247">
        <v>3.1413624E7</v>
      </c>
      <c r="M95" s="41">
        <v>45996.0</v>
      </c>
      <c r="N95" s="18">
        <v>45962.0</v>
      </c>
      <c r="O95" s="5"/>
      <c r="P95" s="234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4.25" customHeight="1">
      <c r="A96" s="12"/>
      <c r="B96" s="12"/>
      <c r="C96" s="12"/>
      <c r="D96" s="41">
        <v>45980.0</v>
      </c>
      <c r="E96" s="41">
        <v>46009.0</v>
      </c>
      <c r="F96" s="42">
        <v>7724.512</v>
      </c>
      <c r="G96" s="42">
        <v>7603.399</v>
      </c>
      <c r="H96" s="46">
        <v>39967.0</v>
      </c>
      <c r="I96" s="42" t="s">
        <v>113</v>
      </c>
      <c r="J96" s="43">
        <v>950840.0</v>
      </c>
      <c r="K96" s="43">
        <v>55745.0</v>
      </c>
      <c r="L96" s="247">
        <v>3.4888765E7</v>
      </c>
      <c r="M96" s="41">
        <v>46029.0</v>
      </c>
      <c r="N96" s="18">
        <v>45992.0</v>
      </c>
      <c r="O96" s="5"/>
      <c r="P96" s="234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28"/>
      <c r="B97" s="29"/>
      <c r="C97" s="29"/>
      <c r="D97" s="30"/>
      <c r="E97" s="30"/>
      <c r="F97" s="35"/>
      <c r="G97" s="35"/>
      <c r="H97" s="35"/>
      <c r="I97" s="35"/>
      <c r="J97" s="36"/>
      <c r="K97" s="24"/>
      <c r="L97" s="244"/>
      <c r="M97" s="25"/>
      <c r="N97" s="5"/>
      <c r="O97" s="5"/>
      <c r="P97" s="234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28.5" customHeight="1">
      <c r="A98" s="37" t="s">
        <v>27</v>
      </c>
      <c r="B98" s="37">
        <v>90303.0</v>
      </c>
      <c r="C98" s="38" t="s">
        <v>33</v>
      </c>
      <c r="D98" s="39" t="s">
        <v>22</v>
      </c>
      <c r="E98" s="39" t="s">
        <v>23</v>
      </c>
      <c r="F98" s="38" t="s">
        <v>4</v>
      </c>
      <c r="G98" s="38" t="s">
        <v>5</v>
      </c>
      <c r="H98" s="38" t="s">
        <v>6</v>
      </c>
      <c r="I98" s="38" t="s">
        <v>7</v>
      </c>
      <c r="J98" s="40" t="s">
        <v>8</v>
      </c>
      <c r="K98" s="40" t="s">
        <v>9</v>
      </c>
      <c r="L98" s="246" t="s">
        <v>10</v>
      </c>
      <c r="M98" s="39" t="s">
        <v>26</v>
      </c>
      <c r="N98" s="5"/>
      <c r="O98" s="5"/>
      <c r="P98" s="234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0" customHeight="1">
      <c r="A99" s="16"/>
      <c r="B99" s="16"/>
      <c r="C99" s="16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5"/>
      <c r="O99" s="5"/>
      <c r="P99" s="234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33.0" customHeight="1">
      <c r="A100" s="16"/>
      <c r="B100" s="16"/>
      <c r="C100" s="16"/>
      <c r="D100" s="17" t="s">
        <v>16</v>
      </c>
      <c r="E100" s="2"/>
      <c r="F100" s="2"/>
      <c r="G100" s="2"/>
      <c r="H100" s="2"/>
      <c r="I100" s="2"/>
      <c r="J100" s="2"/>
      <c r="K100" s="2"/>
      <c r="L100" s="2"/>
      <c r="M100" s="3"/>
      <c r="N100" s="5"/>
      <c r="O100" s="5"/>
      <c r="P100" s="234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4.25" customHeight="1">
      <c r="A101" s="16"/>
      <c r="B101" s="16"/>
      <c r="C101" s="16"/>
      <c r="D101" s="41">
        <v>45588.0</v>
      </c>
      <c r="E101" s="41">
        <v>45646.0</v>
      </c>
      <c r="F101" s="47">
        <v>19931.21</v>
      </c>
      <c r="G101" s="47">
        <v>19917.42</v>
      </c>
      <c r="H101" s="47">
        <v>552.0</v>
      </c>
      <c r="I101" s="47">
        <v>969.09</v>
      </c>
      <c r="J101" s="48">
        <v>1589978.0</v>
      </c>
      <c r="K101" s="43">
        <v>54294.0</v>
      </c>
      <c r="L101" s="247">
        <v>2307247.0</v>
      </c>
      <c r="M101" s="41">
        <v>45687.0</v>
      </c>
      <c r="N101" s="18">
        <v>45658.0</v>
      </c>
      <c r="O101" s="242" t="s">
        <v>114</v>
      </c>
      <c r="P101" s="234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37.5" customHeight="1">
      <c r="A102" s="16"/>
      <c r="B102" s="16"/>
      <c r="C102" s="16"/>
      <c r="D102" s="41">
        <v>45647.0</v>
      </c>
      <c r="E102" s="41">
        <v>45708.0</v>
      </c>
      <c r="F102" s="42">
        <v>19946.34</v>
      </c>
      <c r="G102" s="42">
        <v>19931.21</v>
      </c>
      <c r="H102" s="42">
        <v>605.0</v>
      </c>
      <c r="I102" s="42">
        <v>990.18</v>
      </c>
      <c r="J102" s="43">
        <v>1745829.0</v>
      </c>
      <c r="K102" s="43">
        <v>54729.0</v>
      </c>
      <c r="L102" s="247">
        <v>2563259.0</v>
      </c>
      <c r="M102" s="44" t="s">
        <v>115</v>
      </c>
      <c r="N102" s="18">
        <v>45689.0</v>
      </c>
      <c r="O102" s="5"/>
      <c r="P102" s="234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4.25" customHeight="1">
      <c r="A103" s="16"/>
      <c r="B103" s="16"/>
      <c r="C103" s="16"/>
      <c r="D103" s="41">
        <v>45709.0</v>
      </c>
      <c r="E103" s="41">
        <v>45768.0</v>
      </c>
      <c r="F103" s="47">
        <v>19960.0</v>
      </c>
      <c r="G103" s="47">
        <v>19946.34</v>
      </c>
      <c r="H103" s="47">
        <v>546.0</v>
      </c>
      <c r="I103" s="47">
        <v>919.42</v>
      </c>
      <c r="J103" s="48">
        <v>1901680.0</v>
      </c>
      <c r="K103" s="43">
        <v>55284.0</v>
      </c>
      <c r="L103" s="247">
        <v>2575984.0</v>
      </c>
      <c r="M103" s="41">
        <v>45806.0</v>
      </c>
      <c r="N103" s="18">
        <v>45717.0</v>
      </c>
      <c r="O103" s="5"/>
      <c r="P103" s="234" t="s">
        <v>110</v>
      </c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4.25" customHeight="1">
      <c r="A104" s="16"/>
      <c r="B104" s="16"/>
      <c r="C104" s="16"/>
      <c r="D104" s="41">
        <v>45769.0</v>
      </c>
      <c r="E104" s="41">
        <v>45828.0</v>
      </c>
      <c r="F104" s="47">
        <v>19973.25</v>
      </c>
      <c r="G104" s="47">
        <v>19960.0</v>
      </c>
      <c r="H104" s="47">
        <v>530.0</v>
      </c>
      <c r="I104" s="47">
        <v>917.84</v>
      </c>
      <c r="J104" s="48">
        <v>1901680.0</v>
      </c>
      <c r="K104" s="43">
        <v>54676.0</v>
      </c>
      <c r="L104" s="247">
        <v>2559018.0</v>
      </c>
      <c r="M104" s="41">
        <v>45868.0</v>
      </c>
      <c r="N104" s="18">
        <v>45748.0</v>
      </c>
      <c r="O104" s="5"/>
      <c r="P104" s="234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4.25" customHeight="1">
      <c r="A105" s="16"/>
      <c r="B105" s="16"/>
      <c r="C105" s="16"/>
      <c r="D105" s="41">
        <v>45829.0</v>
      </c>
      <c r="E105" s="41">
        <v>45891.0</v>
      </c>
      <c r="F105" s="47">
        <v>19988.8</v>
      </c>
      <c r="G105" s="47">
        <v>19973.25</v>
      </c>
      <c r="H105" s="47">
        <v>622.0</v>
      </c>
      <c r="I105" s="47">
        <v>927.31</v>
      </c>
      <c r="J105" s="48">
        <v>1901680.0</v>
      </c>
      <c r="K105" s="43">
        <v>53706.0</v>
      </c>
      <c r="L105" s="247">
        <v>2684909.0</v>
      </c>
      <c r="M105" s="41">
        <v>45931.0</v>
      </c>
      <c r="N105" s="18">
        <v>45778.0</v>
      </c>
      <c r="O105" s="5"/>
      <c r="P105" s="234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4.25" customHeight="1">
      <c r="A106" s="16"/>
      <c r="B106" s="16"/>
      <c r="C106" s="16"/>
      <c r="D106" s="41">
        <v>45892.0</v>
      </c>
      <c r="E106" s="41">
        <v>45952.0</v>
      </c>
      <c r="F106" s="47">
        <v>20020.81</v>
      </c>
      <c r="G106" s="47">
        <v>19988.8</v>
      </c>
      <c r="H106" s="47">
        <v>1280.0</v>
      </c>
      <c r="I106" s="47">
        <v>904.16</v>
      </c>
      <c r="J106" s="48">
        <v>1901680.0</v>
      </c>
      <c r="K106" s="43">
        <v>53300.0</v>
      </c>
      <c r="L106" s="247">
        <v>3464634.0</v>
      </c>
      <c r="M106" s="41">
        <v>45992.0</v>
      </c>
      <c r="N106" s="18">
        <v>45809.0</v>
      </c>
      <c r="O106" s="5"/>
      <c r="P106" s="234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4.25" customHeight="1">
      <c r="A107" s="16"/>
      <c r="B107" s="16"/>
      <c r="C107" s="16"/>
      <c r="D107" s="41">
        <v>45953.0</v>
      </c>
      <c r="E107" s="41">
        <v>46011.0</v>
      </c>
      <c r="F107" s="47">
        <v>20199.051</v>
      </c>
      <c r="G107" s="47">
        <v>20020.81</v>
      </c>
      <c r="H107" s="47">
        <v>7130.0</v>
      </c>
      <c r="I107" s="47">
        <v>872.08</v>
      </c>
      <c r="J107" s="48">
        <v>1901680.0</v>
      </c>
      <c r="K107" s="43">
        <v>53300.0</v>
      </c>
      <c r="L107" s="247">
        <v>9458658.0</v>
      </c>
      <c r="M107" s="41">
        <v>46037.0</v>
      </c>
      <c r="N107" s="18">
        <v>45839.0</v>
      </c>
      <c r="O107" s="5"/>
      <c r="P107" s="234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4.25" customHeight="1">
      <c r="A108" s="16"/>
      <c r="B108" s="16"/>
      <c r="C108" s="16"/>
      <c r="D108" s="41"/>
      <c r="E108" s="41"/>
      <c r="F108" s="47"/>
      <c r="G108" s="47"/>
      <c r="H108" s="47"/>
      <c r="I108" s="47"/>
      <c r="J108" s="48"/>
      <c r="K108" s="43"/>
      <c r="L108" s="247"/>
      <c r="M108" s="41"/>
      <c r="N108" s="18">
        <v>45870.0</v>
      </c>
      <c r="O108" s="5"/>
      <c r="P108" s="234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4.25" customHeight="1">
      <c r="A109" s="16"/>
      <c r="B109" s="16"/>
      <c r="C109" s="16"/>
      <c r="D109" s="41"/>
      <c r="E109" s="41"/>
      <c r="F109" s="47"/>
      <c r="G109" s="47"/>
      <c r="H109" s="47"/>
      <c r="I109" s="47"/>
      <c r="J109" s="48"/>
      <c r="K109" s="43"/>
      <c r="L109" s="247"/>
      <c r="M109" s="41"/>
      <c r="N109" s="18">
        <v>45901.0</v>
      </c>
      <c r="O109" s="5"/>
      <c r="P109" s="234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4.25" customHeight="1">
      <c r="A110" s="16"/>
      <c r="B110" s="16"/>
      <c r="C110" s="16"/>
      <c r="D110" s="41"/>
      <c r="E110" s="41"/>
      <c r="F110" s="47"/>
      <c r="G110" s="47"/>
      <c r="H110" s="47"/>
      <c r="I110" s="47"/>
      <c r="J110" s="48"/>
      <c r="K110" s="43"/>
      <c r="L110" s="247"/>
      <c r="M110" s="41"/>
      <c r="N110" s="18">
        <v>45931.0</v>
      </c>
      <c r="O110" s="5"/>
      <c r="P110" s="234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4.25" customHeight="1">
      <c r="A111" s="16"/>
      <c r="B111" s="16"/>
      <c r="C111" s="16"/>
      <c r="D111" s="41"/>
      <c r="E111" s="41"/>
      <c r="F111" s="47"/>
      <c r="G111" s="47"/>
      <c r="H111" s="47"/>
      <c r="I111" s="47"/>
      <c r="J111" s="48"/>
      <c r="K111" s="43"/>
      <c r="L111" s="247"/>
      <c r="M111" s="41"/>
      <c r="N111" s="18">
        <v>45962.0</v>
      </c>
      <c r="O111" s="5"/>
      <c r="P111" s="234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4.25" customHeight="1">
      <c r="A112" s="12"/>
      <c r="B112" s="12"/>
      <c r="C112" s="12"/>
      <c r="D112" s="41"/>
      <c r="E112" s="41"/>
      <c r="F112" s="47"/>
      <c r="G112" s="47"/>
      <c r="H112" s="47"/>
      <c r="I112" s="47"/>
      <c r="J112" s="48"/>
      <c r="K112" s="43"/>
      <c r="L112" s="247"/>
      <c r="M112" s="41"/>
      <c r="N112" s="18">
        <v>45992.0</v>
      </c>
      <c r="O112" s="5"/>
      <c r="P112" s="234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28"/>
      <c r="B113" s="29"/>
      <c r="C113" s="29"/>
      <c r="D113" s="30"/>
      <c r="E113" s="30"/>
      <c r="F113" s="35"/>
      <c r="G113" s="35"/>
      <c r="H113" s="35"/>
      <c r="I113" s="35"/>
      <c r="J113" s="36"/>
      <c r="K113" s="24"/>
      <c r="L113" s="244"/>
      <c r="M113" s="25"/>
      <c r="N113" s="5"/>
      <c r="O113" s="5"/>
      <c r="P113" s="234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0" customHeight="1">
      <c r="A114" s="37" t="s">
        <v>27</v>
      </c>
      <c r="B114" s="37">
        <v>204385.0</v>
      </c>
      <c r="C114" s="38" t="s">
        <v>34</v>
      </c>
      <c r="D114" s="39" t="s">
        <v>22</v>
      </c>
      <c r="E114" s="39" t="s">
        <v>23</v>
      </c>
      <c r="F114" s="38" t="s">
        <v>29</v>
      </c>
      <c r="G114" s="38" t="s">
        <v>5</v>
      </c>
      <c r="H114" s="38" t="s">
        <v>6</v>
      </c>
      <c r="I114" s="38" t="s">
        <v>7</v>
      </c>
      <c r="J114" s="40" t="s">
        <v>8</v>
      </c>
      <c r="K114" s="40" t="s">
        <v>9</v>
      </c>
      <c r="L114" s="246" t="s">
        <v>10</v>
      </c>
      <c r="M114" s="39" t="s">
        <v>26</v>
      </c>
      <c r="N114" s="5"/>
      <c r="O114" s="5"/>
      <c r="P114" s="234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26.25" customHeight="1">
      <c r="A115" s="16"/>
      <c r="B115" s="16"/>
      <c r="C115" s="16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5"/>
      <c r="O115" s="5"/>
      <c r="P115" s="234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33.0" customHeight="1">
      <c r="A116" s="16"/>
      <c r="B116" s="16"/>
      <c r="C116" s="16"/>
      <c r="D116" s="17" t="s">
        <v>16</v>
      </c>
      <c r="E116" s="2"/>
      <c r="F116" s="2"/>
      <c r="G116" s="2"/>
      <c r="H116" s="2"/>
      <c r="I116" s="2"/>
      <c r="J116" s="2"/>
      <c r="K116" s="2"/>
      <c r="L116" s="2"/>
      <c r="M116" s="3"/>
      <c r="N116" s="5"/>
      <c r="O116" s="5"/>
      <c r="P116" s="234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4.25" customHeight="1">
      <c r="A117" s="16"/>
      <c r="B117" s="16"/>
      <c r="C117" s="16"/>
      <c r="D117" s="41">
        <v>45588.0</v>
      </c>
      <c r="E117" s="41">
        <v>45646.0</v>
      </c>
      <c r="F117" s="47">
        <v>42880.0</v>
      </c>
      <c r="G117" s="47">
        <v>42470.0</v>
      </c>
      <c r="H117" s="47">
        <v>410.0</v>
      </c>
      <c r="I117" s="47">
        <v>969.09</v>
      </c>
      <c r="J117" s="48">
        <v>1589978.0</v>
      </c>
      <c r="K117" s="43">
        <v>54294.0</v>
      </c>
      <c r="L117" s="247">
        <v>2121069.0</v>
      </c>
      <c r="M117" s="41">
        <v>45687.0</v>
      </c>
      <c r="N117" s="18">
        <v>45658.0</v>
      </c>
      <c r="O117" s="5"/>
      <c r="P117" s="234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4.25" customHeight="1">
      <c r="A118" s="16"/>
      <c r="B118" s="16"/>
      <c r="C118" s="16"/>
      <c r="D118" s="41">
        <v>46012.0</v>
      </c>
      <c r="E118" s="41">
        <v>45708.0</v>
      </c>
      <c r="F118" s="47">
        <v>43244.0</v>
      </c>
      <c r="G118" s="47">
        <v>42880.0</v>
      </c>
      <c r="H118" s="47">
        <v>364.0</v>
      </c>
      <c r="I118" s="47">
        <v>990.18</v>
      </c>
      <c r="J118" s="48">
        <v>1745829.0</v>
      </c>
      <c r="K118" s="43">
        <v>547239.0</v>
      </c>
      <c r="L118" s="247">
        <v>2233072.0</v>
      </c>
      <c r="M118" s="41">
        <v>45709.0</v>
      </c>
      <c r="N118" s="18">
        <v>45689.0</v>
      </c>
      <c r="O118" s="242" t="s">
        <v>116</v>
      </c>
      <c r="P118" s="234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4.25" customHeight="1">
      <c r="A119" s="16"/>
      <c r="B119" s="16"/>
      <c r="C119" s="16"/>
      <c r="D119" s="41">
        <v>45709.0</v>
      </c>
      <c r="E119" s="41">
        <v>45768.0</v>
      </c>
      <c r="F119" s="47">
        <v>43705.0</v>
      </c>
      <c r="G119" s="47">
        <v>43244.0</v>
      </c>
      <c r="H119" s="47">
        <v>461.0</v>
      </c>
      <c r="I119" s="47">
        <v>919.42</v>
      </c>
      <c r="J119" s="48">
        <v>1901680.0</v>
      </c>
      <c r="K119" s="43">
        <v>55284.0</v>
      </c>
      <c r="L119" s="247">
        <v>2465589.0</v>
      </c>
      <c r="M119" s="41">
        <v>45806.0</v>
      </c>
      <c r="N119" s="18">
        <v>45717.0</v>
      </c>
      <c r="O119" s="5"/>
      <c r="P119" s="234" t="s">
        <v>110</v>
      </c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4.25" customHeight="1">
      <c r="A120" s="16"/>
      <c r="B120" s="16"/>
      <c r="C120" s="16"/>
      <c r="D120" s="41">
        <v>45769.0</v>
      </c>
      <c r="E120" s="41">
        <v>45828.0</v>
      </c>
      <c r="F120" s="47">
        <v>44096.0</v>
      </c>
      <c r="G120" s="47">
        <v>43705.0</v>
      </c>
      <c r="H120" s="47">
        <v>391.0</v>
      </c>
      <c r="I120" s="47">
        <v>917.84</v>
      </c>
      <c r="J120" s="48">
        <v>1901680.0</v>
      </c>
      <c r="K120" s="43">
        <v>54676.0</v>
      </c>
      <c r="L120" s="247">
        <v>2387010.0</v>
      </c>
      <c r="M120" s="41">
        <v>45868.0</v>
      </c>
      <c r="N120" s="18">
        <v>45748.0</v>
      </c>
      <c r="O120" s="5"/>
      <c r="P120" s="234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4.25" customHeight="1">
      <c r="A121" s="16"/>
      <c r="B121" s="16"/>
      <c r="C121" s="16"/>
      <c r="D121" s="41">
        <v>45829.0</v>
      </c>
      <c r="E121" s="41">
        <v>45891.0</v>
      </c>
      <c r="F121" s="47">
        <v>44520.0</v>
      </c>
      <c r="G121" s="47">
        <v>44096.0</v>
      </c>
      <c r="H121" s="47">
        <v>424.0</v>
      </c>
      <c r="I121" s="47">
        <v>927.31</v>
      </c>
      <c r="J121" s="48">
        <v>1901680.0</v>
      </c>
      <c r="K121" s="43">
        <v>53706.0</v>
      </c>
      <c r="L121" s="247">
        <v>2427203.0</v>
      </c>
      <c r="M121" s="41">
        <v>45931.0</v>
      </c>
      <c r="N121" s="18">
        <v>45778.0</v>
      </c>
      <c r="O121" s="5"/>
      <c r="P121" s="234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4.25" customHeight="1">
      <c r="A122" s="16"/>
      <c r="B122" s="16"/>
      <c r="C122" s="16"/>
      <c r="D122" s="41">
        <v>45892.0</v>
      </c>
      <c r="E122" s="41">
        <v>45952.0</v>
      </c>
      <c r="F122" s="47">
        <v>44929.0</v>
      </c>
      <c r="G122" s="47">
        <v>44520.0</v>
      </c>
      <c r="H122" s="47">
        <v>409.0</v>
      </c>
      <c r="I122" s="47">
        <v>904.16</v>
      </c>
      <c r="J122" s="48">
        <v>1901680.0</v>
      </c>
      <c r="K122" s="43">
        <v>53300.0</v>
      </c>
      <c r="L122" s="247">
        <v>2398744.0</v>
      </c>
      <c r="M122" s="41">
        <v>45992.0</v>
      </c>
      <c r="N122" s="18">
        <v>45809.0</v>
      </c>
      <c r="O122" s="5"/>
      <c r="P122" s="234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4.25" customHeight="1">
      <c r="A123" s="16"/>
      <c r="B123" s="16"/>
      <c r="C123" s="16"/>
      <c r="D123" s="41">
        <v>45953.0</v>
      </c>
      <c r="E123" s="41">
        <v>46011.0</v>
      </c>
      <c r="F123" s="47">
        <v>45466.0</v>
      </c>
      <c r="G123" s="47">
        <v>44929.0</v>
      </c>
      <c r="H123" s="47">
        <v>537.0</v>
      </c>
      <c r="I123" s="47">
        <v>872.08</v>
      </c>
      <c r="J123" s="48">
        <v>1901680.0</v>
      </c>
      <c r="K123" s="43">
        <v>53300.0</v>
      </c>
      <c r="L123" s="247">
        <v>2516950.0</v>
      </c>
      <c r="M123" s="41">
        <v>46037.0</v>
      </c>
      <c r="N123" s="18">
        <v>45839.0</v>
      </c>
      <c r="O123" s="5"/>
      <c r="P123" s="234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4.25" customHeight="1">
      <c r="A124" s="16"/>
      <c r="B124" s="16"/>
      <c r="C124" s="16"/>
      <c r="D124" s="41"/>
      <c r="E124" s="41"/>
      <c r="F124" s="47"/>
      <c r="G124" s="47"/>
      <c r="H124" s="47"/>
      <c r="I124" s="47"/>
      <c r="J124" s="48"/>
      <c r="K124" s="43"/>
      <c r="L124" s="247"/>
      <c r="M124" s="41"/>
      <c r="N124" s="18">
        <v>45870.0</v>
      </c>
      <c r="O124" s="5"/>
      <c r="P124" s="234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4.25" customHeight="1">
      <c r="A125" s="16"/>
      <c r="B125" s="16"/>
      <c r="C125" s="16"/>
      <c r="D125" s="41"/>
      <c r="E125" s="41"/>
      <c r="F125" s="47"/>
      <c r="G125" s="47"/>
      <c r="H125" s="47"/>
      <c r="I125" s="47"/>
      <c r="J125" s="48"/>
      <c r="K125" s="43"/>
      <c r="L125" s="247"/>
      <c r="M125" s="41"/>
      <c r="N125" s="18">
        <v>45901.0</v>
      </c>
      <c r="O125" s="5"/>
      <c r="P125" s="234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4.25" customHeight="1">
      <c r="A126" s="16"/>
      <c r="B126" s="16"/>
      <c r="C126" s="16"/>
      <c r="D126" s="41"/>
      <c r="E126" s="41"/>
      <c r="F126" s="47"/>
      <c r="G126" s="47"/>
      <c r="H126" s="47"/>
      <c r="I126" s="47"/>
      <c r="J126" s="48"/>
      <c r="K126" s="43"/>
      <c r="L126" s="247"/>
      <c r="M126" s="41"/>
      <c r="N126" s="18">
        <v>45931.0</v>
      </c>
      <c r="O126" s="5"/>
      <c r="P126" s="234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4.25" customHeight="1">
      <c r="A127" s="16"/>
      <c r="B127" s="16"/>
      <c r="C127" s="16"/>
      <c r="D127" s="41"/>
      <c r="E127" s="41"/>
      <c r="F127" s="42"/>
      <c r="G127" s="42"/>
      <c r="H127" s="42"/>
      <c r="I127" s="42"/>
      <c r="J127" s="43"/>
      <c r="K127" s="43"/>
      <c r="L127" s="247"/>
      <c r="M127" s="41"/>
      <c r="N127" s="18">
        <v>45962.0</v>
      </c>
      <c r="O127" s="5"/>
      <c r="P127" s="234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4.25" customHeight="1">
      <c r="A128" s="12"/>
      <c r="B128" s="12"/>
      <c r="C128" s="12"/>
      <c r="D128" s="41"/>
      <c r="E128" s="41"/>
      <c r="F128" s="42"/>
      <c r="G128" s="42"/>
      <c r="H128" s="42"/>
      <c r="I128" s="42"/>
      <c r="J128" s="43"/>
      <c r="K128" s="43"/>
      <c r="L128" s="247"/>
      <c r="M128" s="41"/>
      <c r="N128" s="18">
        <v>45992.0</v>
      </c>
      <c r="O128" s="5"/>
      <c r="P128" s="234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28"/>
      <c r="B129" s="29"/>
      <c r="C129" s="49"/>
      <c r="D129" s="30"/>
      <c r="E129" s="30"/>
      <c r="F129" s="35"/>
      <c r="G129" s="35"/>
      <c r="H129" s="35"/>
      <c r="I129" s="35"/>
      <c r="J129" s="36"/>
      <c r="K129" s="24"/>
      <c r="L129" s="244"/>
      <c r="M129" s="25"/>
      <c r="N129" s="5"/>
      <c r="O129" s="5"/>
      <c r="P129" s="234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0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Q130" s="51"/>
      <c r="R130" s="52"/>
      <c r="S130" s="134"/>
      <c r="T130" s="134"/>
      <c r="U130" s="134"/>
      <c r="V130" s="134"/>
      <c r="W130" s="134"/>
      <c r="X130" s="134"/>
      <c r="Y130" s="134"/>
      <c r="Z130" s="134"/>
    </row>
    <row r="131" ht="28.5" customHeight="1">
      <c r="A131" s="54" t="s">
        <v>35</v>
      </c>
      <c r="B131" s="54">
        <v>518.0</v>
      </c>
      <c r="C131" s="55" t="s">
        <v>36</v>
      </c>
      <c r="D131" s="57" t="s">
        <v>22</v>
      </c>
      <c r="E131" s="57" t="s">
        <v>23</v>
      </c>
      <c r="F131" s="55" t="s">
        <v>4</v>
      </c>
      <c r="G131" s="55" t="s">
        <v>5</v>
      </c>
      <c r="H131" s="55" t="s">
        <v>6</v>
      </c>
      <c r="I131" s="55" t="s">
        <v>7</v>
      </c>
      <c r="J131" s="58" t="s">
        <v>8</v>
      </c>
      <c r="K131" s="58" t="s">
        <v>9</v>
      </c>
      <c r="L131" s="250" t="s">
        <v>10</v>
      </c>
      <c r="M131" s="57" t="s">
        <v>11</v>
      </c>
      <c r="N131" s="5"/>
      <c r="O131" s="5"/>
      <c r="P131" s="234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0" customHeight="1">
      <c r="A132" s="16"/>
      <c r="B132" s="16"/>
      <c r="C132" s="16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5"/>
      <c r="O132" s="5"/>
      <c r="P132" s="234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33.0" customHeight="1">
      <c r="A133" s="16"/>
      <c r="B133" s="16"/>
      <c r="C133" s="16"/>
      <c r="D133" s="17" t="s">
        <v>16</v>
      </c>
      <c r="E133" s="2"/>
      <c r="F133" s="2"/>
      <c r="G133" s="2"/>
      <c r="H133" s="2"/>
      <c r="I133" s="2"/>
      <c r="J133" s="2"/>
      <c r="K133" s="2"/>
      <c r="L133" s="2"/>
      <c r="M133" s="3"/>
      <c r="N133" s="5"/>
      <c r="O133" s="5"/>
      <c r="P133" s="234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4.25" customHeight="1">
      <c r="A134" s="16"/>
      <c r="B134" s="16"/>
      <c r="C134" s="16"/>
      <c r="D134" s="61">
        <v>45640.0</v>
      </c>
      <c r="E134" s="61">
        <v>45670.0</v>
      </c>
      <c r="F134" s="62">
        <v>4387.641</v>
      </c>
      <c r="G134" s="62">
        <v>4357.992</v>
      </c>
      <c r="H134" s="62">
        <v>623.0</v>
      </c>
      <c r="I134" s="62">
        <v>840.18</v>
      </c>
      <c r="J134" s="63">
        <v>383636.0</v>
      </c>
      <c r="K134" s="63">
        <v>0.0</v>
      </c>
      <c r="L134" s="251">
        <v>7339397.0</v>
      </c>
      <c r="M134" s="61">
        <v>45691.0</v>
      </c>
      <c r="N134" s="18">
        <v>45658.0</v>
      </c>
      <c r="O134" s="5"/>
      <c r="P134" s="234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4.25" customHeight="1">
      <c r="A135" s="16"/>
      <c r="B135" s="16"/>
      <c r="C135" s="16"/>
      <c r="D135" s="61">
        <v>45671.0</v>
      </c>
      <c r="E135" s="61">
        <v>45700.0</v>
      </c>
      <c r="F135" s="62">
        <v>4390.455</v>
      </c>
      <c r="G135" s="62">
        <v>4387.641</v>
      </c>
      <c r="H135" s="62">
        <v>619.0</v>
      </c>
      <c r="I135" s="62">
        <v>847.03</v>
      </c>
      <c r="J135" s="63">
        <v>52431.0</v>
      </c>
      <c r="K135" s="63">
        <v>0.0</v>
      </c>
      <c r="L135" s="251">
        <v>739021.0</v>
      </c>
      <c r="M135" s="61">
        <v>45721.0</v>
      </c>
      <c r="N135" s="18">
        <v>45689.0</v>
      </c>
      <c r="O135" s="5"/>
      <c r="P135" s="234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4.25" customHeight="1">
      <c r="A136" s="16"/>
      <c r="B136" s="16"/>
      <c r="C136" s="16"/>
      <c r="D136" s="61">
        <v>45701.0</v>
      </c>
      <c r="E136" s="61">
        <v>45728.0</v>
      </c>
      <c r="F136" s="62">
        <v>4392.353</v>
      </c>
      <c r="G136" s="62">
        <v>4390.455</v>
      </c>
      <c r="H136" s="62">
        <v>418.0</v>
      </c>
      <c r="I136" s="62">
        <v>842.17</v>
      </c>
      <c r="J136" s="63">
        <v>35203.0</v>
      </c>
      <c r="K136" s="63">
        <v>0.0</v>
      </c>
      <c r="L136" s="251">
        <v>509293.0</v>
      </c>
      <c r="M136" s="61">
        <v>45750.0</v>
      </c>
      <c r="N136" s="18">
        <v>45717.0</v>
      </c>
      <c r="O136" s="5"/>
      <c r="P136" s="234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4.25" customHeight="1">
      <c r="A137" s="16"/>
      <c r="B137" s="16"/>
      <c r="C137" s="16"/>
      <c r="D137" s="61">
        <v>45729.0</v>
      </c>
      <c r="E137" s="61">
        <v>45758.0</v>
      </c>
      <c r="F137" s="62">
        <v>4394.372</v>
      </c>
      <c r="G137" s="62">
        <v>4392.353</v>
      </c>
      <c r="H137" s="62">
        <v>444.0</v>
      </c>
      <c r="I137" s="62">
        <v>788.36</v>
      </c>
      <c r="J137" s="63">
        <v>35004.0</v>
      </c>
      <c r="K137" s="63">
        <v>0.0</v>
      </c>
      <c r="L137" s="251">
        <v>513199.0</v>
      </c>
      <c r="M137" s="61">
        <v>45782.0</v>
      </c>
      <c r="N137" s="18">
        <v>45748.0</v>
      </c>
      <c r="O137" s="5"/>
      <c r="P137" s="234" t="s">
        <v>112</v>
      </c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4.25" customHeight="1">
      <c r="A138" s="16"/>
      <c r="B138" s="16"/>
      <c r="C138" s="16"/>
      <c r="D138" s="61">
        <v>45759.0</v>
      </c>
      <c r="E138" s="61">
        <v>45789.0</v>
      </c>
      <c r="F138" s="62">
        <v>4393.49</v>
      </c>
      <c r="G138" s="62">
        <v>4394.372</v>
      </c>
      <c r="H138" s="62">
        <v>466.0</v>
      </c>
      <c r="I138" s="62">
        <v>799.67</v>
      </c>
      <c r="J138" s="63">
        <v>37265.0</v>
      </c>
      <c r="K138" s="63">
        <v>0.0</v>
      </c>
      <c r="L138" s="251">
        <v>550310.0</v>
      </c>
      <c r="M138" s="61">
        <v>45812.0</v>
      </c>
      <c r="N138" s="18">
        <v>45778.0</v>
      </c>
      <c r="O138" s="5"/>
      <c r="P138" s="234" t="s">
        <v>117</v>
      </c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4.25" customHeight="1">
      <c r="A139" s="16"/>
      <c r="B139" s="16"/>
      <c r="C139" s="16"/>
      <c r="D139" s="61">
        <v>45790.0</v>
      </c>
      <c r="E139" s="61">
        <v>45821.0</v>
      </c>
      <c r="F139" s="62">
        <v>4398.688</v>
      </c>
      <c r="G139" s="62">
        <v>4396.49</v>
      </c>
      <c r="H139" s="62">
        <v>484.0</v>
      </c>
      <c r="I139" s="62">
        <v>779.37</v>
      </c>
      <c r="J139" s="63">
        <v>37722.0</v>
      </c>
      <c r="K139" s="63">
        <v>0.0</v>
      </c>
      <c r="L139" s="251">
        <v>557217.0</v>
      </c>
      <c r="M139" s="61">
        <v>45841.0</v>
      </c>
      <c r="N139" s="18">
        <v>45809.0</v>
      </c>
      <c r="O139" s="5"/>
      <c r="P139" s="249">
        <v>45832.0</v>
      </c>
      <c r="Q139" s="5" t="s">
        <v>118</v>
      </c>
      <c r="R139" s="5"/>
      <c r="S139" s="5"/>
      <c r="T139" s="5"/>
      <c r="U139" s="5"/>
      <c r="V139" s="5"/>
      <c r="W139" s="5"/>
      <c r="X139" s="5"/>
      <c r="Y139" s="5"/>
      <c r="Z139" s="5"/>
    </row>
    <row r="140" ht="14.25" customHeight="1">
      <c r="A140" s="16"/>
      <c r="B140" s="16"/>
      <c r="C140" s="16"/>
      <c r="D140" s="61">
        <v>45822.0</v>
      </c>
      <c r="E140" s="61">
        <v>45850.0</v>
      </c>
      <c r="F140" s="62">
        <v>4400.651</v>
      </c>
      <c r="G140" s="62">
        <v>4398.688</v>
      </c>
      <c r="H140" s="62">
        <v>432.0</v>
      </c>
      <c r="I140" s="62">
        <v>753.87</v>
      </c>
      <c r="J140" s="63">
        <v>32568.0</v>
      </c>
      <c r="K140" s="63">
        <v>0.0</v>
      </c>
      <c r="L140" s="251">
        <v>480873.0</v>
      </c>
      <c r="M140" s="61">
        <v>45873.0</v>
      </c>
      <c r="N140" s="18">
        <v>45839.0</v>
      </c>
      <c r="O140" s="5"/>
      <c r="P140" s="234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4.25" customHeight="1">
      <c r="A141" s="16"/>
      <c r="B141" s="16"/>
      <c r="C141" s="16"/>
      <c r="D141" s="61">
        <v>45851.0</v>
      </c>
      <c r="E141" s="61">
        <v>45881.0</v>
      </c>
      <c r="F141" s="62">
        <v>4402.766</v>
      </c>
      <c r="G141" s="62">
        <v>4400.651</v>
      </c>
      <c r="H141" s="62">
        <v>465.0</v>
      </c>
      <c r="I141" s="62">
        <v>807.43</v>
      </c>
      <c r="J141" s="63">
        <v>37546.0</v>
      </c>
      <c r="K141" s="63">
        <v>0.0</v>
      </c>
      <c r="L141" s="251">
        <v>553114.0</v>
      </c>
      <c r="M141" s="61">
        <v>45901.0</v>
      </c>
      <c r="N141" s="18">
        <v>45870.0</v>
      </c>
      <c r="O141" s="5"/>
      <c r="P141" s="234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4.25" customHeight="1">
      <c r="A142" s="16"/>
      <c r="B142" s="16"/>
      <c r="C142" s="16"/>
      <c r="D142" s="61">
        <v>45882.0</v>
      </c>
      <c r="E142" s="61">
        <v>45911.0</v>
      </c>
      <c r="F142" s="62">
        <v>4409.4</v>
      </c>
      <c r="G142" s="62">
        <v>4402.766</v>
      </c>
      <c r="H142" s="62">
        <v>1459.0</v>
      </c>
      <c r="I142" s="62">
        <v>745.15</v>
      </c>
      <c r="J142" s="63">
        <v>97847.0</v>
      </c>
      <c r="K142" s="63">
        <v>0.0</v>
      </c>
      <c r="L142" s="251">
        <v>1375273.0</v>
      </c>
      <c r="M142" s="61">
        <v>45931.0</v>
      </c>
      <c r="N142" s="18">
        <v>45901.0</v>
      </c>
      <c r="O142" s="5"/>
      <c r="P142" s="234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4.25" customHeight="1">
      <c r="A143" s="16"/>
      <c r="B143" s="16"/>
      <c r="C143" s="16"/>
      <c r="D143" s="61">
        <v>45912.0</v>
      </c>
      <c r="E143" s="61">
        <v>45941.0</v>
      </c>
      <c r="F143" s="62">
        <v>4416.548</v>
      </c>
      <c r="G143" s="62">
        <v>4409.4</v>
      </c>
      <c r="H143" s="62">
        <v>1573.0</v>
      </c>
      <c r="I143" s="62">
        <v>771.76</v>
      </c>
      <c r="J143" s="63">
        <v>97847.0</v>
      </c>
      <c r="K143" s="63">
        <v>0.0</v>
      </c>
      <c r="L143" s="251">
        <v>1554637.0</v>
      </c>
      <c r="M143" s="61">
        <v>45965.0</v>
      </c>
      <c r="N143" s="18">
        <v>45931.0</v>
      </c>
      <c r="O143" s="5"/>
      <c r="P143" s="234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4.25" customHeight="1">
      <c r="A144" s="16"/>
      <c r="B144" s="16"/>
      <c r="C144" s="16"/>
      <c r="D144" s="61">
        <v>45942.0</v>
      </c>
      <c r="E144" s="61">
        <v>45972.0</v>
      </c>
      <c r="F144" s="62">
        <v>4423.684</v>
      </c>
      <c r="G144" s="62">
        <v>4416.548</v>
      </c>
      <c r="H144" s="62">
        <v>1570.0</v>
      </c>
      <c r="I144" s="62">
        <v>778.13</v>
      </c>
      <c r="J144" s="63">
        <v>97847.0</v>
      </c>
      <c r="K144" s="63">
        <v>0.0</v>
      </c>
      <c r="L144" s="251">
        <v>1563851.0</v>
      </c>
      <c r="M144" s="61">
        <v>45993.0</v>
      </c>
      <c r="N144" s="18">
        <v>45962.0</v>
      </c>
      <c r="O144" s="5"/>
      <c r="P144" s="234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4.25" customHeight="1">
      <c r="A145" s="12"/>
      <c r="B145" s="12"/>
      <c r="C145" s="12"/>
      <c r="D145" s="61">
        <v>45973.0</v>
      </c>
      <c r="E145" s="61">
        <v>46004.0</v>
      </c>
      <c r="F145" s="62">
        <v>4430.999</v>
      </c>
      <c r="G145" s="62">
        <v>4423.684</v>
      </c>
      <c r="H145" s="62">
        <v>1609.0</v>
      </c>
      <c r="I145" s="62">
        <v>704.46</v>
      </c>
      <c r="J145" s="63">
        <v>109950.0</v>
      </c>
      <c r="K145" s="63">
        <v>0.0</v>
      </c>
      <c r="L145" s="251">
        <v>1470137.0</v>
      </c>
      <c r="M145" s="61">
        <v>46027.0</v>
      </c>
      <c r="N145" s="18">
        <v>45992.0</v>
      </c>
      <c r="O145" s="5"/>
      <c r="P145" s="234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0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2"/>
      <c r="S146" s="134"/>
      <c r="T146" s="134"/>
      <c r="U146" s="134"/>
      <c r="V146" s="134"/>
      <c r="W146" s="134"/>
      <c r="X146" s="134"/>
      <c r="Y146" s="134"/>
      <c r="Z146" s="134"/>
    </row>
    <row r="147" ht="28.5" customHeight="1">
      <c r="A147" s="54" t="s">
        <v>35</v>
      </c>
      <c r="B147" s="54">
        <v>11262.0</v>
      </c>
      <c r="C147" s="55" t="s">
        <v>37</v>
      </c>
      <c r="D147" s="57" t="s">
        <v>22</v>
      </c>
      <c r="E147" s="57" t="s">
        <v>23</v>
      </c>
      <c r="F147" s="55" t="s">
        <v>4</v>
      </c>
      <c r="G147" s="55" t="s">
        <v>5</v>
      </c>
      <c r="H147" s="55" t="s">
        <v>6</v>
      </c>
      <c r="I147" s="55" t="s">
        <v>7</v>
      </c>
      <c r="J147" s="58" t="s">
        <v>8</v>
      </c>
      <c r="K147" s="58" t="s">
        <v>9</v>
      </c>
      <c r="L147" s="250" t="s">
        <v>10</v>
      </c>
      <c r="M147" s="57" t="s">
        <v>11</v>
      </c>
      <c r="N147" s="5"/>
      <c r="O147" s="5"/>
      <c r="P147" s="234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0" customHeight="1">
      <c r="A148" s="16"/>
      <c r="B148" s="16"/>
      <c r="C148" s="16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5"/>
      <c r="O148" s="5"/>
      <c r="P148" s="234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33.0" customHeight="1">
      <c r="A149" s="16"/>
      <c r="B149" s="16"/>
      <c r="C149" s="16"/>
      <c r="D149" s="17" t="s">
        <v>16</v>
      </c>
      <c r="E149" s="2"/>
      <c r="F149" s="2"/>
      <c r="G149" s="2"/>
      <c r="H149" s="2"/>
      <c r="I149" s="2"/>
      <c r="J149" s="2"/>
      <c r="K149" s="2"/>
      <c r="L149" s="2"/>
      <c r="M149" s="3"/>
      <c r="N149" s="5"/>
      <c r="O149" s="5"/>
      <c r="P149" s="234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4.25" customHeight="1">
      <c r="A150" s="16"/>
      <c r="B150" s="16"/>
      <c r="C150" s="16"/>
      <c r="D150" s="61">
        <v>46005.0</v>
      </c>
      <c r="E150" s="61">
        <v>45670.0</v>
      </c>
      <c r="F150" s="62">
        <v>182938.0</v>
      </c>
      <c r="G150" s="62">
        <v>181046.0</v>
      </c>
      <c r="H150" s="62">
        <v>1892.0</v>
      </c>
      <c r="I150" s="62">
        <v>977.92</v>
      </c>
      <c r="J150" s="63">
        <v>148019.0</v>
      </c>
      <c r="K150" s="63">
        <v>34803.0</v>
      </c>
      <c r="L150" s="251">
        <v>2403111.0</v>
      </c>
      <c r="M150" s="61">
        <v>45691.0</v>
      </c>
      <c r="N150" s="18">
        <v>45658.0</v>
      </c>
      <c r="O150" s="5"/>
      <c r="P150" s="234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4.25" customHeight="1">
      <c r="A151" s="16"/>
      <c r="B151" s="16"/>
      <c r="C151" s="16"/>
      <c r="D151" s="61">
        <v>45671.0</v>
      </c>
      <c r="E151" s="61">
        <v>45700.0</v>
      </c>
      <c r="F151" s="62">
        <v>184691.0</v>
      </c>
      <c r="G151" s="62">
        <v>182938.0</v>
      </c>
      <c r="H151" s="62">
        <f t="shared" ref="H151:H159" si="1">F151-G151</f>
        <v>1753</v>
      </c>
      <c r="I151" s="62">
        <v>990.18</v>
      </c>
      <c r="J151" s="63">
        <v>138864.0</v>
      </c>
      <c r="K151" s="63">
        <v>35619.0</v>
      </c>
      <c r="L151" s="251">
        <v>2257439.0</v>
      </c>
      <c r="M151" s="61">
        <v>45721.0</v>
      </c>
      <c r="N151" s="18">
        <v>45689.0</v>
      </c>
      <c r="O151" s="5"/>
      <c r="P151" s="234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4.25" customHeight="1">
      <c r="A152" s="16"/>
      <c r="B152" s="16"/>
      <c r="C152" s="16"/>
      <c r="D152" s="61">
        <v>45701.0</v>
      </c>
      <c r="E152" s="61">
        <v>45728.0</v>
      </c>
      <c r="F152" s="62">
        <v>186527.0</v>
      </c>
      <c r="G152" s="62">
        <v>184691.0</v>
      </c>
      <c r="H152" s="62">
        <f t="shared" si="1"/>
        <v>1836</v>
      </c>
      <c r="I152" s="62">
        <v>977.57</v>
      </c>
      <c r="J152" s="63">
        <v>143586.0</v>
      </c>
      <c r="K152" s="63">
        <v>35579.0</v>
      </c>
      <c r="L152" s="251">
        <v>2402916.0</v>
      </c>
      <c r="M152" s="61">
        <v>45750.0</v>
      </c>
      <c r="N152" s="18">
        <v>45717.0</v>
      </c>
      <c r="O152" s="5"/>
      <c r="P152" s="234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4.25" customHeight="1">
      <c r="A153" s="16"/>
      <c r="B153" s="16"/>
      <c r="C153" s="16"/>
      <c r="D153" s="61">
        <v>45729.0</v>
      </c>
      <c r="E153" s="61">
        <v>45758.0</v>
      </c>
      <c r="F153" s="62">
        <v>188718.0</v>
      </c>
      <c r="G153" s="62">
        <v>186527.0</v>
      </c>
      <c r="H153" s="62">
        <f t="shared" si="1"/>
        <v>2191</v>
      </c>
      <c r="I153" s="62">
        <v>919.42</v>
      </c>
      <c r="J153" s="63">
        <v>161157.0</v>
      </c>
      <c r="K153" s="63">
        <v>35557.0</v>
      </c>
      <c r="L153" s="251">
        <v>2615342.0</v>
      </c>
      <c r="M153" s="61">
        <v>45782.0</v>
      </c>
      <c r="N153" s="18">
        <v>45748.0</v>
      </c>
      <c r="O153" s="5"/>
      <c r="P153" s="234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4.25" customHeight="1">
      <c r="A154" s="16"/>
      <c r="B154" s="16"/>
      <c r="C154" s="16"/>
      <c r="D154" s="61">
        <v>45759.0</v>
      </c>
      <c r="E154" s="61">
        <v>45789.0</v>
      </c>
      <c r="F154" s="62">
        <v>191059.0</v>
      </c>
      <c r="G154" s="62">
        <v>188718.0</v>
      </c>
      <c r="H154" s="62">
        <f t="shared" si="1"/>
        <v>2341</v>
      </c>
      <c r="I154" s="62">
        <v>928.45</v>
      </c>
      <c r="J154" s="63">
        <v>173881.0</v>
      </c>
      <c r="K154" s="63">
        <v>35319.0</v>
      </c>
      <c r="L154" s="251">
        <v>2820529.0</v>
      </c>
      <c r="M154" s="61" t="s">
        <v>119</v>
      </c>
      <c r="N154" s="18">
        <v>45778.0</v>
      </c>
      <c r="O154" s="5"/>
      <c r="P154" s="234" t="s">
        <v>117</v>
      </c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4.25" customHeight="1">
      <c r="A155" s="16"/>
      <c r="B155" s="16"/>
      <c r="C155" s="16"/>
      <c r="D155" s="61">
        <v>45790.0</v>
      </c>
      <c r="E155" s="61">
        <v>45821.0</v>
      </c>
      <c r="F155" s="62">
        <v>193351.0</v>
      </c>
      <c r="G155" s="62">
        <v>191059.0</v>
      </c>
      <c r="H155" s="62">
        <f t="shared" si="1"/>
        <v>2292</v>
      </c>
      <c r="I155" s="62">
        <v>917.84</v>
      </c>
      <c r="J155" s="63">
        <v>168296.0</v>
      </c>
      <c r="K155" s="63">
        <v>33340.0</v>
      </c>
      <c r="L155" s="251">
        <v>2726077.0</v>
      </c>
      <c r="M155" s="61">
        <v>45841.0</v>
      </c>
      <c r="N155" s="18">
        <v>45809.0</v>
      </c>
      <c r="O155" s="5"/>
      <c r="P155" s="234" t="s">
        <v>120</v>
      </c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16"/>
      <c r="B156" s="16"/>
      <c r="C156" s="16"/>
      <c r="D156" s="61">
        <v>45822.0</v>
      </c>
      <c r="E156" s="61">
        <v>45850.0</v>
      </c>
      <c r="F156" s="62">
        <v>195282.0</v>
      </c>
      <c r="G156" s="62">
        <v>193351.0</v>
      </c>
      <c r="H156" s="62">
        <f t="shared" si="1"/>
        <v>1931</v>
      </c>
      <c r="I156" s="62">
        <v>874.47</v>
      </c>
      <c r="J156" s="63">
        <v>135089.0</v>
      </c>
      <c r="K156" s="63">
        <v>32419.0</v>
      </c>
      <c r="L156" s="251">
        <v>2193842.0</v>
      </c>
      <c r="M156" s="61">
        <v>45873.0</v>
      </c>
      <c r="N156" s="18">
        <v>45839.0</v>
      </c>
      <c r="O156" s="5"/>
      <c r="P156" s="234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4.25" customHeight="1">
      <c r="A157" s="16"/>
      <c r="B157" s="16"/>
      <c r="C157" s="16"/>
      <c r="D157" s="61">
        <v>45851.0</v>
      </c>
      <c r="E157" s="61">
        <v>45881.0</v>
      </c>
      <c r="F157" s="62">
        <v>197437.0</v>
      </c>
      <c r="G157" s="62">
        <v>195282.0</v>
      </c>
      <c r="H157" s="62">
        <f t="shared" si="1"/>
        <v>2155</v>
      </c>
      <c r="I157" s="62">
        <v>927.31</v>
      </c>
      <c r="J157" s="63">
        <v>159869.0</v>
      </c>
      <c r="K157" s="63">
        <v>33239.0</v>
      </c>
      <c r="L157" s="251">
        <v>2592414.0</v>
      </c>
      <c r="M157" s="61">
        <v>45901.0</v>
      </c>
      <c r="N157" s="18">
        <v>45870.0</v>
      </c>
      <c r="O157" s="5"/>
      <c r="P157" s="234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4.25" customHeight="1">
      <c r="A158" s="16"/>
      <c r="B158" s="16"/>
      <c r="C158" s="16"/>
      <c r="D158" s="61">
        <v>45882.0</v>
      </c>
      <c r="E158" s="61">
        <v>45911.0</v>
      </c>
      <c r="F158" s="62">
        <v>199533.0</v>
      </c>
      <c r="G158" s="62">
        <v>197437.0</v>
      </c>
      <c r="H158" s="62">
        <f t="shared" si="1"/>
        <v>2096</v>
      </c>
      <c r="I158" s="62">
        <v>866.23</v>
      </c>
      <c r="J158" s="63">
        <v>145250.0</v>
      </c>
      <c r="K158" s="63">
        <v>33112.0</v>
      </c>
      <c r="L158" s="251">
        <v>2361641.0</v>
      </c>
      <c r="M158" s="61">
        <v>45931.0</v>
      </c>
      <c r="N158" s="18">
        <v>45901.0</v>
      </c>
      <c r="O158" s="5"/>
      <c r="P158" s="234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4.25" customHeight="1">
      <c r="A159" s="16"/>
      <c r="B159" s="16"/>
      <c r="C159" s="16"/>
      <c r="D159" s="61">
        <v>45912.0</v>
      </c>
      <c r="E159" s="61">
        <v>45941.0</v>
      </c>
      <c r="F159" s="62">
        <v>201277.0</v>
      </c>
      <c r="G159" s="62">
        <v>199533.0</v>
      </c>
      <c r="H159" s="62">
        <f t="shared" si="1"/>
        <v>1744</v>
      </c>
      <c r="I159" s="62">
        <v>904.16</v>
      </c>
      <c r="J159" s="63">
        <v>145250.0</v>
      </c>
      <c r="K159" s="63">
        <v>33113.0</v>
      </c>
      <c r="L159" s="251">
        <v>2086824.0</v>
      </c>
      <c r="M159" s="61">
        <v>45965.0</v>
      </c>
      <c r="N159" s="18">
        <v>45931.0</v>
      </c>
      <c r="O159" s="5"/>
      <c r="P159" s="234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4.25" customHeight="1">
      <c r="A160" s="16"/>
      <c r="B160" s="16"/>
      <c r="C160" s="16"/>
      <c r="D160" s="61">
        <v>45942.0</v>
      </c>
      <c r="E160" s="61">
        <v>45972.0</v>
      </c>
      <c r="F160" s="62">
        <v>203098.0</v>
      </c>
      <c r="G160" s="62">
        <v>201277.0</v>
      </c>
      <c r="H160" s="62">
        <v>1821.0</v>
      </c>
      <c r="I160" s="62">
        <v>893.39</v>
      </c>
      <c r="J160" s="63">
        <v>145250.0</v>
      </c>
      <c r="K160" s="63">
        <v>33113.0</v>
      </c>
      <c r="L160" s="251">
        <v>2141429.0</v>
      </c>
      <c r="M160" s="61">
        <v>45993.0</v>
      </c>
      <c r="N160" s="18" t="s">
        <v>121</v>
      </c>
      <c r="O160" s="5"/>
      <c r="P160" s="234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4.25" customHeight="1">
      <c r="A161" s="12"/>
      <c r="B161" s="12"/>
      <c r="C161" s="12"/>
      <c r="D161" s="61">
        <v>45973.0</v>
      </c>
      <c r="E161" s="61">
        <v>46004.0</v>
      </c>
      <c r="F161" s="62">
        <v>205208.0</v>
      </c>
      <c r="G161" s="62">
        <v>203098.0</v>
      </c>
      <c r="H161" s="62">
        <v>2110.0</v>
      </c>
      <c r="I161" s="62">
        <v>872.08</v>
      </c>
      <c r="J161" s="63">
        <v>130150.0</v>
      </c>
      <c r="K161" s="63">
        <v>33113.0</v>
      </c>
      <c r="L161" s="251">
        <v>2376644.0</v>
      </c>
      <c r="M161" s="61">
        <v>46027.0</v>
      </c>
      <c r="N161" s="18">
        <v>45992.0</v>
      </c>
      <c r="O161" s="5"/>
      <c r="P161" s="234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0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Q162" s="51"/>
      <c r="R162" s="52"/>
      <c r="S162" s="134"/>
      <c r="T162" s="134"/>
      <c r="U162" s="134"/>
      <c r="V162" s="134"/>
      <c r="W162" s="134"/>
      <c r="X162" s="134"/>
      <c r="Y162" s="134"/>
      <c r="Z162" s="134"/>
    </row>
    <row r="163" ht="28.5" customHeight="1">
      <c r="A163" s="55" t="s">
        <v>35</v>
      </c>
      <c r="B163" s="54">
        <v>109960.0</v>
      </c>
      <c r="C163" s="55" t="s">
        <v>38</v>
      </c>
      <c r="D163" s="57" t="s">
        <v>22</v>
      </c>
      <c r="E163" s="57" t="s">
        <v>23</v>
      </c>
      <c r="F163" s="55" t="s">
        <v>4</v>
      </c>
      <c r="G163" s="55" t="s">
        <v>5</v>
      </c>
      <c r="H163" s="55" t="s">
        <v>6</v>
      </c>
      <c r="I163" s="55" t="s">
        <v>7</v>
      </c>
      <c r="J163" s="58" t="s">
        <v>8</v>
      </c>
      <c r="K163" s="58" t="s">
        <v>9</v>
      </c>
      <c r="L163" s="250" t="s">
        <v>10</v>
      </c>
      <c r="M163" s="57" t="s">
        <v>11</v>
      </c>
      <c r="N163" s="5"/>
      <c r="O163" s="5"/>
      <c r="P163" s="234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0" customHeight="1">
      <c r="A164" s="16"/>
      <c r="B164" s="16"/>
      <c r="C164" s="16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5"/>
      <c r="O164" s="5"/>
      <c r="P164" s="234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36.75" customHeight="1">
      <c r="A165" s="16"/>
      <c r="B165" s="16"/>
      <c r="C165" s="16"/>
      <c r="D165" s="17" t="s">
        <v>16</v>
      </c>
      <c r="E165" s="2"/>
      <c r="F165" s="2"/>
      <c r="G165" s="2"/>
      <c r="H165" s="2"/>
      <c r="I165" s="2"/>
      <c r="J165" s="2"/>
      <c r="K165" s="2"/>
      <c r="L165" s="2"/>
      <c r="M165" s="3"/>
      <c r="N165" s="24"/>
      <c r="O165" s="66"/>
      <c r="P165" s="234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0" customHeight="1">
      <c r="A166" s="16"/>
      <c r="B166" s="16"/>
      <c r="C166" s="16"/>
      <c r="D166" s="61">
        <v>45640.0</v>
      </c>
      <c r="E166" s="61">
        <v>45670.0</v>
      </c>
      <c r="F166" s="62">
        <v>25111.0</v>
      </c>
      <c r="G166" s="62">
        <v>25075.0</v>
      </c>
      <c r="H166" s="62">
        <v>36.0</v>
      </c>
      <c r="I166" s="62">
        <v>1008.75</v>
      </c>
      <c r="J166" s="63">
        <v>21171.0</v>
      </c>
      <c r="K166" s="63">
        <v>0.0</v>
      </c>
      <c r="L166" s="251">
        <v>64749.0</v>
      </c>
      <c r="M166" s="61">
        <v>45691.0</v>
      </c>
      <c r="N166" s="252">
        <v>45658.0</v>
      </c>
      <c r="O166" s="66"/>
      <c r="P166" s="234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0" customHeight="1">
      <c r="A167" s="16"/>
      <c r="B167" s="16"/>
      <c r="C167" s="16"/>
      <c r="D167" s="61">
        <v>45671.0</v>
      </c>
      <c r="E167" s="61">
        <v>45700.0</v>
      </c>
      <c r="F167" s="62">
        <v>25152.0</v>
      </c>
      <c r="G167" s="62">
        <v>25111.0</v>
      </c>
      <c r="H167" s="62">
        <v>41.0</v>
      </c>
      <c r="I167" s="62">
        <v>1021.43</v>
      </c>
      <c r="J167" s="63">
        <v>21170.0</v>
      </c>
      <c r="K167" s="63">
        <v>0.0</v>
      </c>
      <c r="L167" s="251">
        <v>71425.0</v>
      </c>
      <c r="M167" s="61">
        <v>45721.0</v>
      </c>
      <c r="N167" s="252">
        <v>45689.0</v>
      </c>
      <c r="O167" s="66"/>
      <c r="P167" s="234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0" customHeight="1">
      <c r="A168" s="16"/>
      <c r="B168" s="16"/>
      <c r="C168" s="16"/>
      <c r="D168" s="61">
        <v>45701.0</v>
      </c>
      <c r="E168" s="61">
        <v>45728.0</v>
      </c>
      <c r="F168" s="62">
        <v>25191.0</v>
      </c>
      <c r="G168" s="62">
        <v>25152.0</v>
      </c>
      <c r="H168" s="62">
        <v>39.0</v>
      </c>
      <c r="I168" s="62">
        <v>1010.82</v>
      </c>
      <c r="J168" s="63">
        <v>21434.0</v>
      </c>
      <c r="K168" s="63">
        <v>0.0</v>
      </c>
      <c r="L168" s="251">
        <v>68740.0</v>
      </c>
      <c r="M168" s="61">
        <v>45750.0</v>
      </c>
      <c r="N168" s="252">
        <v>45717.0</v>
      </c>
      <c r="O168" s="66"/>
      <c r="P168" s="234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0" customHeight="1">
      <c r="A169" s="16"/>
      <c r="B169" s="16"/>
      <c r="C169" s="16"/>
      <c r="D169" s="61">
        <v>45729.0</v>
      </c>
      <c r="E169" s="61">
        <v>45758.0</v>
      </c>
      <c r="F169" s="62">
        <v>25234.0</v>
      </c>
      <c r="G169" s="62">
        <v>25191.0</v>
      </c>
      <c r="H169" s="62">
        <v>43.0</v>
      </c>
      <c r="I169" s="62">
        <v>956.72</v>
      </c>
      <c r="J169" s="63">
        <v>21712.0</v>
      </c>
      <c r="K169" s="63">
        <v>0.0</v>
      </c>
      <c r="L169" s="251">
        <v>71079.0</v>
      </c>
      <c r="M169" s="61">
        <v>45782.0</v>
      </c>
      <c r="N169" s="252">
        <v>45748.0</v>
      </c>
      <c r="O169" s="66"/>
      <c r="P169" s="234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0" customHeight="1">
      <c r="A170" s="16"/>
      <c r="B170" s="16"/>
      <c r="C170" s="16"/>
      <c r="D170" s="61">
        <v>45759.0</v>
      </c>
      <c r="E170" s="61">
        <v>45789.0</v>
      </c>
      <c r="F170" s="62">
        <v>25272.0</v>
      </c>
      <c r="G170" s="62">
        <v>25234.0</v>
      </c>
      <c r="H170" s="62">
        <v>38.0</v>
      </c>
      <c r="I170" s="62">
        <v>974.31</v>
      </c>
      <c r="J170" s="63">
        <v>21828.0</v>
      </c>
      <c r="K170" s="63">
        <v>0.0</v>
      </c>
      <c r="L170" s="251">
        <v>66320.0</v>
      </c>
      <c r="M170" s="61">
        <v>45812.0</v>
      </c>
      <c r="N170" s="252">
        <v>45778.0</v>
      </c>
      <c r="O170" s="66"/>
      <c r="P170" s="234" t="s">
        <v>117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0" customHeight="1">
      <c r="A171" s="16"/>
      <c r="B171" s="16"/>
      <c r="C171" s="16"/>
      <c r="D171" s="61">
        <v>45790.0</v>
      </c>
      <c r="E171" s="61">
        <v>45821.0</v>
      </c>
      <c r="F171" s="62">
        <v>25319.0</v>
      </c>
      <c r="G171" s="62">
        <v>25272.0</v>
      </c>
      <c r="H171" s="62">
        <v>47.0</v>
      </c>
      <c r="I171" s="62">
        <v>968.29</v>
      </c>
      <c r="J171" s="63">
        <v>21967.0</v>
      </c>
      <c r="K171" s="63">
        <v>0.0</v>
      </c>
      <c r="L171" s="251">
        <v>76579.0</v>
      </c>
      <c r="M171" s="61">
        <v>45841.0</v>
      </c>
      <c r="N171" s="252">
        <v>45809.0</v>
      </c>
      <c r="O171" s="66"/>
      <c r="P171" s="234" t="s">
        <v>112</v>
      </c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0" customHeight="1">
      <c r="A172" s="16"/>
      <c r="B172" s="16"/>
      <c r="C172" s="16"/>
      <c r="D172" s="61">
        <v>45822.0</v>
      </c>
      <c r="E172" s="61">
        <v>45850.0</v>
      </c>
      <c r="F172" s="62">
        <v>25362.0</v>
      </c>
      <c r="G172" s="62">
        <v>25319.0</v>
      </c>
      <c r="H172" s="62">
        <v>43.0</v>
      </c>
      <c r="I172" s="62">
        <v>924.57</v>
      </c>
      <c r="J172" s="63">
        <v>22040.0</v>
      </c>
      <c r="K172" s="63">
        <v>0.0</v>
      </c>
      <c r="L172" s="251">
        <v>69748.0</v>
      </c>
      <c r="M172" s="61">
        <v>45873.0</v>
      </c>
      <c r="N172" s="252">
        <v>45839.0</v>
      </c>
      <c r="O172" s="66"/>
      <c r="P172" s="234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0" customHeight="1">
      <c r="A173" s="16"/>
      <c r="B173" s="16"/>
      <c r="C173" s="16"/>
      <c r="D173" s="61">
        <v>45851.0</v>
      </c>
      <c r="E173" s="61">
        <v>45881.0</v>
      </c>
      <c r="F173" s="62">
        <v>25405.0</v>
      </c>
      <c r="G173" s="62">
        <v>25362.0</v>
      </c>
      <c r="H173" s="62">
        <v>43.0</v>
      </c>
      <c r="I173" s="62">
        <v>976.33</v>
      </c>
      <c r="J173" s="63">
        <v>22061.0</v>
      </c>
      <c r="K173" s="63">
        <v>0.0</v>
      </c>
      <c r="L173" s="251">
        <v>72469.0</v>
      </c>
      <c r="M173" s="61">
        <v>45901.0</v>
      </c>
      <c r="N173" s="252">
        <v>45870.0</v>
      </c>
      <c r="O173" s="66"/>
      <c r="P173" s="234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0" customHeight="1">
      <c r="A174" s="16"/>
      <c r="B174" s="16"/>
      <c r="C174" s="16"/>
      <c r="D174" s="61">
        <v>45882.0</v>
      </c>
      <c r="E174" s="61">
        <v>45911.0</v>
      </c>
      <c r="F174" s="62">
        <v>25448.0</v>
      </c>
      <c r="G174" s="62">
        <v>25405.0</v>
      </c>
      <c r="H174" s="62">
        <v>43.0</v>
      </c>
      <c r="I174" s="62">
        <v>915.48</v>
      </c>
      <c r="J174" s="63">
        <v>22124.0</v>
      </c>
      <c r="K174" s="63">
        <v>0.0</v>
      </c>
      <c r="L174" s="251">
        <v>69458.0</v>
      </c>
      <c r="M174" s="61">
        <v>45931.0</v>
      </c>
      <c r="N174" s="252">
        <v>45901.0</v>
      </c>
      <c r="O174" s="66"/>
      <c r="P174" s="234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0" customHeight="1">
      <c r="A175" s="16"/>
      <c r="B175" s="16"/>
      <c r="C175" s="16"/>
      <c r="D175" s="61">
        <v>45912.0</v>
      </c>
      <c r="E175" s="61">
        <v>45941.0</v>
      </c>
      <c r="F175" s="62">
        <v>25488.0</v>
      </c>
      <c r="G175" s="62">
        <v>25448.0</v>
      </c>
      <c r="H175" s="62">
        <v>40.0</v>
      </c>
      <c r="I175" s="62">
        <v>953.56</v>
      </c>
      <c r="J175" s="63">
        <v>22167.0</v>
      </c>
      <c r="K175" s="63">
        <v>0.0</v>
      </c>
      <c r="L175" s="251">
        <v>67939.0</v>
      </c>
      <c r="M175" s="61">
        <v>45965.0</v>
      </c>
      <c r="N175" s="252">
        <v>45931.0</v>
      </c>
      <c r="O175" s="66"/>
      <c r="P175" s="234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0" customHeight="1">
      <c r="A176" s="16"/>
      <c r="B176" s="16"/>
      <c r="C176" s="16"/>
      <c r="D176" s="61">
        <v>45942.0</v>
      </c>
      <c r="E176" s="61">
        <v>45972.0</v>
      </c>
      <c r="F176" s="62">
        <v>25529.0</v>
      </c>
      <c r="G176" s="62">
        <v>25488.0</v>
      </c>
      <c r="H176" s="62">
        <v>41.0</v>
      </c>
      <c r="I176" s="62">
        <v>942.87</v>
      </c>
      <c r="J176" s="63">
        <v>22238.0</v>
      </c>
      <c r="K176" s="63">
        <v>0.0</v>
      </c>
      <c r="L176" s="251">
        <v>67628.0</v>
      </c>
      <c r="M176" s="61">
        <v>45993.0</v>
      </c>
      <c r="N176" s="252">
        <v>45962.0</v>
      </c>
      <c r="O176" s="66"/>
      <c r="P176" s="234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0" customHeight="1">
      <c r="A177" s="12"/>
      <c r="B177" s="12"/>
      <c r="C177" s="12"/>
      <c r="D177" s="61">
        <v>45973.0</v>
      </c>
      <c r="E177" s="61">
        <v>46004.0</v>
      </c>
      <c r="F177" s="62">
        <v>25570.0</v>
      </c>
      <c r="G177" s="62">
        <v>25529.0</v>
      </c>
      <c r="H177" s="62">
        <v>41.0</v>
      </c>
      <c r="I177" s="62">
        <v>921.24</v>
      </c>
      <c r="J177" s="63">
        <v>22279.0</v>
      </c>
      <c r="K177" s="63">
        <v>0.0</v>
      </c>
      <c r="L177" s="251">
        <v>67604.0</v>
      </c>
      <c r="M177" s="61">
        <v>46027.0</v>
      </c>
      <c r="N177" s="252">
        <v>45992.0</v>
      </c>
      <c r="O177" s="66"/>
      <c r="P177" s="234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0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2"/>
      <c r="S178" s="134"/>
      <c r="T178" s="134"/>
      <c r="U178" s="134"/>
      <c r="V178" s="134"/>
      <c r="W178" s="134"/>
      <c r="X178" s="134"/>
      <c r="Y178" s="134"/>
      <c r="Z178" s="134"/>
    </row>
    <row r="179" ht="15.0" customHeight="1">
      <c r="A179" s="67" t="s">
        <v>40</v>
      </c>
      <c r="B179" s="68" t="s">
        <v>41</v>
      </c>
      <c r="C179" s="68" t="s">
        <v>42</v>
      </c>
      <c r="D179" s="70" t="s">
        <v>22</v>
      </c>
      <c r="E179" s="70" t="s">
        <v>23</v>
      </c>
      <c r="F179" s="68" t="s">
        <v>29</v>
      </c>
      <c r="G179" s="68" t="s">
        <v>5</v>
      </c>
      <c r="H179" s="68" t="s">
        <v>6</v>
      </c>
      <c r="I179" s="68" t="s">
        <v>7</v>
      </c>
      <c r="J179" s="71" t="s">
        <v>8</v>
      </c>
      <c r="K179" s="71" t="s">
        <v>9</v>
      </c>
      <c r="L179" s="253" t="s">
        <v>10</v>
      </c>
      <c r="M179" s="70" t="s">
        <v>11</v>
      </c>
      <c r="N179" s="5"/>
      <c r="O179" s="5"/>
      <c r="P179" s="234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29.25" customHeight="1">
      <c r="A180" s="16"/>
      <c r="B180" s="16"/>
      <c r="C180" s="16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5"/>
      <c r="O180" s="5"/>
      <c r="P180" s="234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33.0" customHeight="1">
      <c r="A181" s="16"/>
      <c r="B181" s="16"/>
      <c r="C181" s="16"/>
      <c r="D181" s="17" t="s">
        <v>16</v>
      </c>
      <c r="E181" s="2"/>
      <c r="F181" s="2"/>
      <c r="G181" s="2"/>
      <c r="H181" s="2"/>
      <c r="I181" s="2"/>
      <c r="J181" s="2"/>
      <c r="K181" s="2"/>
      <c r="L181" s="2"/>
      <c r="M181" s="3"/>
      <c r="N181" s="5"/>
      <c r="O181" s="5"/>
      <c r="P181" s="234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4.25" customHeight="1">
      <c r="A182" s="16"/>
      <c r="B182" s="16"/>
      <c r="C182" s="16"/>
      <c r="D182" s="73">
        <v>45587.0</v>
      </c>
      <c r="E182" s="73">
        <v>45645.0</v>
      </c>
      <c r="F182" s="76">
        <v>127189.0</v>
      </c>
      <c r="G182" s="76">
        <v>126391.0</v>
      </c>
      <c r="H182" s="76">
        <v>798.0</v>
      </c>
      <c r="I182" s="76">
        <v>969.09</v>
      </c>
      <c r="J182" s="77">
        <v>6118450.0</v>
      </c>
      <c r="K182" s="75">
        <v>121970.0</v>
      </c>
      <c r="L182" s="254">
        <v>7126289.0</v>
      </c>
      <c r="M182" s="73">
        <v>45685.0</v>
      </c>
      <c r="N182" s="18">
        <v>45658.0</v>
      </c>
      <c r="O182" s="5"/>
      <c r="P182" s="234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23.25" customHeight="1">
      <c r="A183" s="16"/>
      <c r="B183" s="16"/>
      <c r="C183" s="16"/>
      <c r="D183" s="73">
        <v>45646.0</v>
      </c>
      <c r="E183" s="73">
        <v>45706.0</v>
      </c>
      <c r="F183" s="74">
        <v>128068.0</v>
      </c>
      <c r="G183" s="74">
        <v>127189.0</v>
      </c>
      <c r="H183" s="74">
        <v>879.0</v>
      </c>
      <c r="I183" s="74">
        <v>990.18</v>
      </c>
      <c r="J183" s="75">
        <v>6118450.0</v>
      </c>
      <c r="K183" s="75">
        <v>121970.0</v>
      </c>
      <c r="L183" s="254">
        <v>7195287.0</v>
      </c>
      <c r="M183" s="255" t="s">
        <v>122</v>
      </c>
      <c r="N183" s="18">
        <v>45689.0</v>
      </c>
      <c r="O183" s="5"/>
      <c r="P183" s="234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4.25" customHeight="1">
      <c r="A184" s="16"/>
      <c r="B184" s="16"/>
      <c r="C184" s="16"/>
      <c r="D184" s="73">
        <v>45707.0</v>
      </c>
      <c r="E184" s="73">
        <v>45771.0</v>
      </c>
      <c r="F184" s="76">
        <v>129424.0</v>
      </c>
      <c r="G184" s="76">
        <v>128068.0</v>
      </c>
      <c r="H184" s="76">
        <v>1356.0</v>
      </c>
      <c r="I184" s="76">
        <v>919.42</v>
      </c>
      <c r="J184" s="77">
        <v>6473870.0</v>
      </c>
      <c r="K184" s="75">
        <v>132874.0</v>
      </c>
      <c r="L184" s="254">
        <v>8102831.0</v>
      </c>
      <c r="M184" s="73">
        <v>45812.0</v>
      </c>
      <c r="N184" s="18">
        <v>45717.0</v>
      </c>
      <c r="O184" s="5"/>
      <c r="P184" s="234" t="s">
        <v>117</v>
      </c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4.25" customHeight="1">
      <c r="A185" s="16"/>
      <c r="B185" s="16"/>
      <c r="C185" s="16"/>
      <c r="D185" s="73">
        <v>45772.0</v>
      </c>
      <c r="E185" s="73">
        <v>45830.0</v>
      </c>
      <c r="F185" s="76">
        <v>130826.0</v>
      </c>
      <c r="G185" s="76">
        <v>129424.0</v>
      </c>
      <c r="H185" s="76">
        <v>1402.0</v>
      </c>
      <c r="I185" s="76">
        <v>917.84</v>
      </c>
      <c r="J185" s="77">
        <v>6473870.0</v>
      </c>
      <c r="K185" s="75">
        <v>143418.0</v>
      </c>
      <c r="L185" s="254">
        <v>8161471.0</v>
      </c>
      <c r="M185" s="73">
        <v>45869.0</v>
      </c>
      <c r="N185" s="18">
        <v>45748.0</v>
      </c>
      <c r="O185" s="5"/>
      <c r="P185" s="234" t="s">
        <v>112</v>
      </c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4.25" customHeight="1">
      <c r="A186" s="16"/>
      <c r="B186" s="16"/>
      <c r="C186" s="16"/>
      <c r="D186" s="73">
        <v>45831.0</v>
      </c>
      <c r="E186" s="73">
        <v>45890.0</v>
      </c>
      <c r="F186" s="76">
        <v>132766.0</v>
      </c>
      <c r="G186" s="76">
        <v>130826.0</v>
      </c>
      <c r="H186" s="76">
        <v>1940.0</v>
      </c>
      <c r="I186" s="76" t="s">
        <v>123</v>
      </c>
      <c r="J186" s="77">
        <v>6473870.0</v>
      </c>
      <c r="K186" s="75">
        <v>145024.0</v>
      </c>
      <c r="L186" s="254">
        <v>8777678.0</v>
      </c>
      <c r="M186" s="73">
        <v>45930.0</v>
      </c>
      <c r="N186" s="18">
        <v>45778.0</v>
      </c>
      <c r="O186" s="5"/>
      <c r="P186" s="234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4.25" customHeight="1">
      <c r="A187" s="16"/>
      <c r="B187" s="16"/>
      <c r="C187" s="16"/>
      <c r="D187" s="73">
        <v>45891.0</v>
      </c>
      <c r="E187" s="73">
        <v>45950.0</v>
      </c>
      <c r="F187" s="76">
        <v>135149.0</v>
      </c>
      <c r="G187" s="76">
        <v>132766.0</v>
      </c>
      <c r="H187" s="76">
        <v>2383.0</v>
      </c>
      <c r="I187" s="76">
        <v>904.16</v>
      </c>
      <c r="J187" s="77">
        <v>6473870.0</v>
      </c>
      <c r="K187" s="75">
        <v>153032.0</v>
      </c>
      <c r="L187" s="254">
        <v>9212452.0</v>
      </c>
      <c r="M187" s="73">
        <v>45989.0</v>
      </c>
      <c r="N187" s="18">
        <v>45809.0</v>
      </c>
      <c r="O187" s="5"/>
      <c r="P187" s="234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4.25" customHeight="1">
      <c r="A188" s="16"/>
      <c r="B188" s="16"/>
      <c r="C188" s="16"/>
      <c r="D188" s="73">
        <v>45891.0</v>
      </c>
      <c r="E188" s="73">
        <v>45950.0</v>
      </c>
      <c r="F188" s="76">
        <v>135149.0</v>
      </c>
      <c r="G188" s="76">
        <v>132766.0</v>
      </c>
      <c r="H188" s="76">
        <v>2383.0</v>
      </c>
      <c r="I188" s="76">
        <v>904.16</v>
      </c>
      <c r="J188" s="77">
        <v>6473870.0</v>
      </c>
      <c r="K188" s="75">
        <v>153032.0</v>
      </c>
      <c r="L188" s="254">
        <v>9212452.0</v>
      </c>
      <c r="M188" s="73">
        <v>45989.0</v>
      </c>
      <c r="N188" s="18">
        <v>45839.0</v>
      </c>
      <c r="O188" s="5"/>
      <c r="P188" s="234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4.25" customHeight="1">
      <c r="A189" s="16"/>
      <c r="B189" s="16"/>
      <c r="C189" s="16"/>
      <c r="D189" s="73">
        <v>45951.0</v>
      </c>
      <c r="E189" s="73">
        <v>46010.0</v>
      </c>
      <c r="F189" s="76">
        <v>137370.0</v>
      </c>
      <c r="G189" s="76">
        <v>135149.0</v>
      </c>
      <c r="H189" s="76">
        <v>2221.0</v>
      </c>
      <c r="I189" s="76">
        <v>872.08</v>
      </c>
      <c r="J189" s="77">
        <v>6473870.0</v>
      </c>
      <c r="K189" s="75">
        <v>153032.0</v>
      </c>
      <c r="L189" s="254">
        <v>8951176.0</v>
      </c>
      <c r="M189" s="73">
        <v>46051.0</v>
      </c>
      <c r="N189" s="18">
        <v>45870.0</v>
      </c>
      <c r="O189" s="5"/>
      <c r="P189" s="234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4.25" customHeight="1">
      <c r="A190" s="16"/>
      <c r="B190" s="16"/>
      <c r="C190" s="16"/>
      <c r="D190" s="73"/>
      <c r="E190" s="73"/>
      <c r="F190" s="76"/>
      <c r="G190" s="76"/>
      <c r="H190" s="76"/>
      <c r="I190" s="76"/>
      <c r="J190" s="77"/>
      <c r="K190" s="75"/>
      <c r="L190" s="254"/>
      <c r="M190" s="73"/>
      <c r="N190" s="18">
        <v>45901.0</v>
      </c>
      <c r="O190" s="5"/>
      <c r="P190" s="234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4.25" customHeight="1">
      <c r="A191" s="16"/>
      <c r="B191" s="16"/>
      <c r="C191" s="16"/>
      <c r="D191" s="73"/>
      <c r="E191" s="73"/>
      <c r="F191" s="76"/>
      <c r="G191" s="76"/>
      <c r="H191" s="76"/>
      <c r="I191" s="76"/>
      <c r="J191" s="77"/>
      <c r="K191" s="75"/>
      <c r="L191" s="254"/>
      <c r="M191" s="73"/>
      <c r="N191" s="18">
        <v>45931.0</v>
      </c>
      <c r="O191" s="5"/>
      <c r="P191" s="234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4.25" customHeight="1">
      <c r="A192" s="16"/>
      <c r="B192" s="16"/>
      <c r="C192" s="16"/>
      <c r="D192" s="73"/>
      <c r="E192" s="73"/>
      <c r="F192" s="76"/>
      <c r="G192" s="76"/>
      <c r="H192" s="76"/>
      <c r="I192" s="76"/>
      <c r="J192" s="77"/>
      <c r="K192" s="75"/>
      <c r="L192" s="254"/>
      <c r="M192" s="73"/>
      <c r="N192" s="18">
        <v>45962.0</v>
      </c>
      <c r="O192" s="5"/>
      <c r="P192" s="234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4.25" customHeight="1">
      <c r="A193" s="12"/>
      <c r="B193" s="12"/>
      <c r="C193" s="12"/>
      <c r="D193" s="73"/>
      <c r="E193" s="73"/>
      <c r="F193" s="76"/>
      <c r="G193" s="76"/>
      <c r="H193" s="76"/>
      <c r="I193" s="76"/>
      <c r="J193" s="77"/>
      <c r="K193" s="75"/>
      <c r="L193" s="254"/>
      <c r="M193" s="73"/>
      <c r="N193" s="18">
        <v>45992.0</v>
      </c>
      <c r="O193" s="5"/>
      <c r="P193" s="234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0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2"/>
      <c r="S194" s="134"/>
      <c r="T194" s="134"/>
      <c r="U194" s="134"/>
      <c r="V194" s="134"/>
      <c r="W194" s="134"/>
      <c r="X194" s="134"/>
      <c r="Y194" s="134"/>
      <c r="Z194" s="134"/>
    </row>
    <row r="195" ht="42.75" customHeight="1">
      <c r="A195" s="67" t="s">
        <v>40</v>
      </c>
      <c r="B195" s="67">
        <v>248290.0</v>
      </c>
      <c r="C195" s="68" t="s">
        <v>43</v>
      </c>
      <c r="D195" s="70" t="s">
        <v>22</v>
      </c>
      <c r="E195" s="70" t="s">
        <v>23</v>
      </c>
      <c r="F195" s="68" t="s">
        <v>4</v>
      </c>
      <c r="G195" s="68" t="s">
        <v>5</v>
      </c>
      <c r="H195" s="68" t="s">
        <v>6</v>
      </c>
      <c r="I195" s="68" t="s">
        <v>7</v>
      </c>
      <c r="J195" s="71" t="s">
        <v>8</v>
      </c>
      <c r="K195" s="71" t="s">
        <v>9</v>
      </c>
      <c r="L195" s="253" t="s">
        <v>10</v>
      </c>
      <c r="M195" s="70" t="s">
        <v>11</v>
      </c>
      <c r="N195" s="5"/>
      <c r="O195" s="5"/>
      <c r="P195" s="234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0" customHeight="1">
      <c r="A196" s="16"/>
      <c r="B196" s="16"/>
      <c r="C196" s="16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5"/>
      <c r="O196" s="5"/>
      <c r="P196" s="234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33.0" customHeight="1">
      <c r="A197" s="16"/>
      <c r="B197" s="16"/>
      <c r="C197" s="16"/>
      <c r="D197" s="17" t="s">
        <v>16</v>
      </c>
      <c r="E197" s="2"/>
      <c r="F197" s="2"/>
      <c r="G197" s="2"/>
      <c r="H197" s="2"/>
      <c r="I197" s="2"/>
      <c r="J197" s="2"/>
      <c r="K197" s="2"/>
      <c r="L197" s="2"/>
      <c r="M197" s="3"/>
      <c r="N197" s="5"/>
      <c r="O197" s="5"/>
      <c r="P197" s="234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4.25" customHeight="1">
      <c r="A198" s="16"/>
      <c r="B198" s="16"/>
      <c r="C198" s="16"/>
      <c r="D198" s="73">
        <v>45641.0</v>
      </c>
      <c r="E198" s="73">
        <v>45671.0</v>
      </c>
      <c r="F198" s="74">
        <v>5014.0</v>
      </c>
      <c r="G198" s="74">
        <v>5014.0</v>
      </c>
      <c r="H198" s="74">
        <v>0.0</v>
      </c>
      <c r="I198" s="74">
        <v>1008.75</v>
      </c>
      <c r="J198" s="75">
        <v>35298.0</v>
      </c>
      <c r="K198" s="75">
        <v>60985.0</v>
      </c>
      <c r="L198" s="254">
        <v>96283.0</v>
      </c>
      <c r="M198" s="73">
        <v>45692.0</v>
      </c>
      <c r="N198" s="18">
        <v>45658.0</v>
      </c>
      <c r="O198" s="5"/>
      <c r="P198" s="234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4.25" customHeight="1">
      <c r="A199" s="16"/>
      <c r="B199" s="16"/>
      <c r="C199" s="16"/>
      <c r="D199" s="73">
        <v>45672.0</v>
      </c>
      <c r="E199" s="73">
        <v>45701.0</v>
      </c>
      <c r="F199" s="74">
        <v>5014.0</v>
      </c>
      <c r="G199" s="74">
        <v>5014.0</v>
      </c>
      <c r="H199" s="74">
        <v>0.0</v>
      </c>
      <c r="I199" s="74">
        <v>1021.43</v>
      </c>
      <c r="J199" s="75">
        <v>35298.0</v>
      </c>
      <c r="K199" s="75">
        <v>60985.0</v>
      </c>
      <c r="L199" s="254">
        <v>96283.0</v>
      </c>
      <c r="M199" s="73">
        <v>45721.0</v>
      </c>
      <c r="N199" s="18">
        <v>45689.0</v>
      </c>
      <c r="O199" s="5"/>
      <c r="P199" s="234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4.25" customHeight="1">
      <c r="A200" s="16"/>
      <c r="B200" s="16"/>
      <c r="C200" s="16"/>
      <c r="D200" s="73">
        <v>45702.0</v>
      </c>
      <c r="E200" s="73">
        <v>45729.0</v>
      </c>
      <c r="F200" s="74">
        <v>5014.0</v>
      </c>
      <c r="G200" s="74">
        <v>5014.0</v>
      </c>
      <c r="H200" s="74">
        <v>0.0</v>
      </c>
      <c r="I200" s="74">
        <v>1010.82</v>
      </c>
      <c r="J200" s="75">
        <v>37349.0</v>
      </c>
      <c r="K200" s="75">
        <v>65041.0</v>
      </c>
      <c r="L200" s="254">
        <v>102390.0</v>
      </c>
      <c r="M200" s="73">
        <v>45750.0</v>
      </c>
      <c r="N200" s="18">
        <v>45717.0</v>
      </c>
      <c r="O200" s="5"/>
      <c r="P200" s="234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4.25" customHeight="1">
      <c r="A201" s="16"/>
      <c r="B201" s="16"/>
      <c r="C201" s="16"/>
      <c r="D201" s="73">
        <v>45730.0</v>
      </c>
      <c r="E201" s="73">
        <v>45759.0</v>
      </c>
      <c r="F201" s="74">
        <v>5014.0</v>
      </c>
      <c r="G201" s="74">
        <v>5014.0</v>
      </c>
      <c r="H201" s="74">
        <v>0.0</v>
      </c>
      <c r="I201" s="74">
        <v>956.72</v>
      </c>
      <c r="J201" s="75">
        <v>37349.0</v>
      </c>
      <c r="K201" s="75">
        <v>67833.0</v>
      </c>
      <c r="L201" s="254">
        <v>105182.0</v>
      </c>
      <c r="M201" s="73">
        <v>45782.0</v>
      </c>
      <c r="N201" s="18">
        <v>45748.0</v>
      </c>
      <c r="O201" s="5"/>
      <c r="P201" s="234" t="s">
        <v>124</v>
      </c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4.25" customHeight="1">
      <c r="A202" s="16"/>
      <c r="B202" s="16"/>
      <c r="C202" s="16"/>
      <c r="D202" s="73">
        <v>45760.0</v>
      </c>
      <c r="E202" s="73">
        <v>45790.0</v>
      </c>
      <c r="F202" s="74">
        <v>5014.0</v>
      </c>
      <c r="G202" s="74">
        <v>5014.0</v>
      </c>
      <c r="H202" s="74">
        <v>0.0</v>
      </c>
      <c r="I202" s="74">
        <v>974.31</v>
      </c>
      <c r="J202" s="75">
        <v>37349.0</v>
      </c>
      <c r="K202" s="75">
        <v>71118.0</v>
      </c>
      <c r="L202" s="254">
        <v>108467.0</v>
      </c>
      <c r="M202" s="73">
        <v>45812.0</v>
      </c>
      <c r="N202" s="18">
        <v>45778.0</v>
      </c>
      <c r="O202" s="5"/>
      <c r="P202" s="234" t="s">
        <v>125</v>
      </c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16"/>
      <c r="B203" s="16"/>
      <c r="C203" s="16"/>
      <c r="D203" s="73">
        <v>45791.0</v>
      </c>
      <c r="E203" s="73">
        <v>45822.0</v>
      </c>
      <c r="F203" s="74">
        <v>5014.0</v>
      </c>
      <c r="G203" s="74">
        <v>5014.0</v>
      </c>
      <c r="H203" s="74">
        <v>0.0</v>
      </c>
      <c r="I203" s="74">
        <v>968.29</v>
      </c>
      <c r="J203" s="75">
        <v>37349.0</v>
      </c>
      <c r="K203" s="75">
        <v>72249.0</v>
      </c>
      <c r="L203" s="254">
        <v>109598.0</v>
      </c>
      <c r="M203" s="73">
        <v>45840.0</v>
      </c>
      <c r="N203" s="18">
        <v>45809.0</v>
      </c>
      <c r="O203" s="5"/>
      <c r="P203" s="249">
        <v>45828.0</v>
      </c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4.25" customHeight="1">
      <c r="A204" s="16"/>
      <c r="B204" s="16"/>
      <c r="C204" s="16"/>
      <c r="D204" s="73">
        <v>45823.0</v>
      </c>
      <c r="E204" s="73">
        <v>45852.0</v>
      </c>
      <c r="F204" s="74">
        <v>5014.0</v>
      </c>
      <c r="G204" s="74">
        <v>5014.0</v>
      </c>
      <c r="H204" s="74">
        <v>0.0</v>
      </c>
      <c r="I204" s="74">
        <v>924.57</v>
      </c>
      <c r="J204" s="75">
        <v>37349.0</v>
      </c>
      <c r="K204" s="75">
        <v>72570.0</v>
      </c>
      <c r="L204" s="254">
        <v>109919.0</v>
      </c>
      <c r="M204" s="73">
        <v>45874.0</v>
      </c>
      <c r="N204" s="18">
        <v>45839.0</v>
      </c>
      <c r="O204" s="5"/>
      <c r="P204" s="234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4.25" customHeight="1">
      <c r="A205" s="16"/>
      <c r="B205" s="16"/>
      <c r="C205" s="16"/>
      <c r="D205" s="73">
        <v>45853.0</v>
      </c>
      <c r="E205" s="73">
        <v>45883.0</v>
      </c>
      <c r="F205" s="74">
        <v>5014.0</v>
      </c>
      <c r="G205" s="74">
        <v>5014.0</v>
      </c>
      <c r="H205" s="74">
        <v>0.0</v>
      </c>
      <c r="I205" s="74">
        <v>976.33</v>
      </c>
      <c r="J205" s="75">
        <v>37349.0</v>
      </c>
      <c r="K205" s="75">
        <v>72454.0</v>
      </c>
      <c r="L205" s="254">
        <v>109803.0</v>
      </c>
      <c r="M205" s="73">
        <v>45902.0</v>
      </c>
      <c r="N205" s="18">
        <v>45870.0</v>
      </c>
      <c r="O205" s="5"/>
      <c r="P205" s="234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4.25" customHeight="1">
      <c r="A206" s="16"/>
      <c r="B206" s="16"/>
      <c r="C206" s="16"/>
      <c r="D206" s="73">
        <v>45884.0</v>
      </c>
      <c r="E206" s="73">
        <v>45913.0</v>
      </c>
      <c r="F206" s="74">
        <v>5014.0</v>
      </c>
      <c r="G206" s="74">
        <v>5014.0</v>
      </c>
      <c r="H206" s="74">
        <v>0.0</v>
      </c>
      <c r="I206" s="74">
        <v>915.48</v>
      </c>
      <c r="J206" s="75">
        <v>37349.0</v>
      </c>
      <c r="K206" s="75">
        <v>76516.0</v>
      </c>
      <c r="L206" s="254">
        <v>113865.0</v>
      </c>
      <c r="M206" s="73">
        <v>45932.0</v>
      </c>
      <c r="N206" s="18">
        <v>45901.0</v>
      </c>
      <c r="O206" s="5"/>
      <c r="P206" s="234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4.25" customHeight="1">
      <c r="A207" s="16"/>
      <c r="B207" s="16"/>
      <c r="C207" s="16"/>
      <c r="D207" s="73">
        <v>45914.0</v>
      </c>
      <c r="E207" s="73">
        <v>45945.0</v>
      </c>
      <c r="F207" s="74">
        <v>5014.0</v>
      </c>
      <c r="G207" s="74">
        <v>5014.0</v>
      </c>
      <c r="H207" s="74">
        <v>0.0</v>
      </c>
      <c r="I207" s="74">
        <v>953.56</v>
      </c>
      <c r="J207" s="75">
        <v>37349.0</v>
      </c>
      <c r="K207" s="75">
        <v>76516.0</v>
      </c>
      <c r="L207" s="254">
        <v>113865.0</v>
      </c>
      <c r="M207" s="73">
        <v>45965.0</v>
      </c>
      <c r="N207" s="18">
        <v>45931.0</v>
      </c>
      <c r="O207" s="5"/>
      <c r="P207" s="234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4.25" customHeight="1">
      <c r="A208" s="16"/>
      <c r="B208" s="16"/>
      <c r="C208" s="16"/>
      <c r="D208" s="73">
        <v>45946.0</v>
      </c>
      <c r="E208" s="73">
        <v>45974.0</v>
      </c>
      <c r="F208" s="74">
        <v>5014.0</v>
      </c>
      <c r="G208" s="74">
        <v>5014.0</v>
      </c>
      <c r="H208" s="74">
        <v>0.0</v>
      </c>
      <c r="I208" s="74">
        <v>942.87</v>
      </c>
      <c r="J208" s="75">
        <v>37349.0</v>
      </c>
      <c r="K208" s="75">
        <v>76516.0</v>
      </c>
      <c r="L208" s="254">
        <v>113865.0</v>
      </c>
      <c r="M208" s="73">
        <v>45994.0</v>
      </c>
      <c r="N208" s="18">
        <v>45962.0</v>
      </c>
      <c r="O208" s="5"/>
      <c r="P208" s="234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4.25" customHeight="1">
      <c r="A209" s="12"/>
      <c r="B209" s="12"/>
      <c r="C209" s="12"/>
      <c r="D209" s="73">
        <v>45975.0</v>
      </c>
      <c r="E209" s="73">
        <v>46006.0</v>
      </c>
      <c r="F209" s="74">
        <v>5014.0</v>
      </c>
      <c r="G209" s="74">
        <v>5014.0</v>
      </c>
      <c r="H209" s="74">
        <v>0.0</v>
      </c>
      <c r="I209" s="74">
        <v>921.24</v>
      </c>
      <c r="J209" s="75">
        <v>37349.0</v>
      </c>
      <c r="K209" s="75">
        <v>76516.0</v>
      </c>
      <c r="L209" s="254">
        <v>113865.0</v>
      </c>
      <c r="M209" s="73">
        <v>46027.0</v>
      </c>
      <c r="N209" s="18">
        <v>45992.0</v>
      </c>
      <c r="O209" s="5"/>
      <c r="P209" s="234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0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2"/>
      <c r="S210" s="134"/>
      <c r="T210" s="134"/>
      <c r="U210" s="134"/>
      <c r="V210" s="134"/>
      <c r="W210" s="134"/>
      <c r="X210" s="134"/>
      <c r="Y210" s="134"/>
      <c r="Z210" s="134"/>
    </row>
    <row r="211" ht="42.75" customHeight="1">
      <c r="A211" s="67" t="s">
        <v>40</v>
      </c>
      <c r="B211" s="67">
        <v>248291.0</v>
      </c>
      <c r="C211" s="68" t="s">
        <v>44</v>
      </c>
      <c r="D211" s="70" t="s">
        <v>22</v>
      </c>
      <c r="E211" s="70" t="s">
        <v>23</v>
      </c>
      <c r="F211" s="68" t="s">
        <v>4</v>
      </c>
      <c r="G211" s="68" t="s">
        <v>5</v>
      </c>
      <c r="H211" s="68" t="s">
        <v>6</v>
      </c>
      <c r="I211" s="68" t="s">
        <v>7</v>
      </c>
      <c r="J211" s="71" t="s">
        <v>8</v>
      </c>
      <c r="K211" s="71" t="s">
        <v>9</v>
      </c>
      <c r="L211" s="253" t="s">
        <v>10</v>
      </c>
      <c r="M211" s="70" t="s">
        <v>11</v>
      </c>
      <c r="N211" s="5"/>
      <c r="O211" s="5"/>
      <c r="P211" s="234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0" customHeight="1">
      <c r="A212" s="16"/>
      <c r="B212" s="16"/>
      <c r="C212" s="16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5"/>
      <c r="O212" s="5"/>
      <c r="P212" s="234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33.0" customHeight="1">
      <c r="A213" s="16"/>
      <c r="B213" s="16"/>
      <c r="C213" s="16"/>
      <c r="D213" s="17" t="s">
        <v>16</v>
      </c>
      <c r="E213" s="2"/>
      <c r="F213" s="2"/>
      <c r="G213" s="2"/>
      <c r="H213" s="2"/>
      <c r="I213" s="2"/>
      <c r="J213" s="2"/>
      <c r="K213" s="2"/>
      <c r="L213" s="2"/>
      <c r="M213" s="3"/>
      <c r="N213" s="5"/>
      <c r="O213" s="5"/>
      <c r="P213" s="234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4.25" customHeight="1">
      <c r="A214" s="16"/>
      <c r="B214" s="16"/>
      <c r="C214" s="16"/>
      <c r="D214" s="73">
        <v>45641.0</v>
      </c>
      <c r="E214" s="73">
        <v>45671.0</v>
      </c>
      <c r="F214" s="74">
        <v>5689.0</v>
      </c>
      <c r="G214" s="74">
        <v>5635.0</v>
      </c>
      <c r="H214" s="74">
        <v>54.0</v>
      </c>
      <c r="I214" s="74">
        <v>1008.75</v>
      </c>
      <c r="J214" s="75">
        <v>35298.0</v>
      </c>
      <c r="K214" s="75">
        <v>60985.0</v>
      </c>
      <c r="L214" s="254">
        <v>161651.0</v>
      </c>
      <c r="M214" s="73">
        <v>45692.0</v>
      </c>
      <c r="N214" s="18">
        <v>45658.0</v>
      </c>
      <c r="O214" s="5"/>
      <c r="P214" s="234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4.25" customHeight="1">
      <c r="A215" s="16"/>
      <c r="B215" s="16"/>
      <c r="C215" s="16"/>
      <c r="D215" s="73">
        <v>45672.0</v>
      </c>
      <c r="E215" s="73">
        <v>45701.0</v>
      </c>
      <c r="F215" s="74">
        <v>5769.0</v>
      </c>
      <c r="G215" s="74">
        <v>5689.0</v>
      </c>
      <c r="H215" s="74">
        <v>80.0</v>
      </c>
      <c r="I215" s="74">
        <v>1021.43</v>
      </c>
      <c r="J215" s="75">
        <v>35298.0</v>
      </c>
      <c r="K215" s="75">
        <v>60985.0</v>
      </c>
      <c r="L215" s="254">
        <v>194341.0</v>
      </c>
      <c r="M215" s="73">
        <v>45721.0</v>
      </c>
      <c r="N215" s="18">
        <v>45689.0</v>
      </c>
      <c r="O215" s="5"/>
      <c r="P215" s="234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4.25" customHeight="1">
      <c r="A216" s="16"/>
      <c r="B216" s="16"/>
      <c r="C216" s="16"/>
      <c r="D216" s="73">
        <v>45702.0</v>
      </c>
      <c r="E216" s="73">
        <v>45729.0</v>
      </c>
      <c r="F216" s="74">
        <v>5849.0</v>
      </c>
      <c r="G216" s="74">
        <v>5769.0</v>
      </c>
      <c r="H216" s="74">
        <v>80.0</v>
      </c>
      <c r="I216" s="74">
        <v>1010.82</v>
      </c>
      <c r="J216" s="75">
        <v>37349.0</v>
      </c>
      <c r="K216" s="75">
        <v>65041.0</v>
      </c>
      <c r="L216" s="254">
        <v>199429.0</v>
      </c>
      <c r="M216" s="73">
        <v>45750.0</v>
      </c>
      <c r="N216" s="18">
        <v>45717.0</v>
      </c>
      <c r="O216" s="5"/>
      <c r="P216" s="234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4.25" customHeight="1">
      <c r="A217" s="16"/>
      <c r="B217" s="16"/>
      <c r="C217" s="16"/>
      <c r="D217" s="73">
        <v>45730.0</v>
      </c>
      <c r="E217" s="73">
        <v>45759.0</v>
      </c>
      <c r="F217" s="74">
        <v>5935.0</v>
      </c>
      <c r="G217" s="74">
        <v>5849.0</v>
      </c>
      <c r="H217" s="74">
        <v>86.0</v>
      </c>
      <c r="I217" s="74">
        <v>956.72</v>
      </c>
      <c r="J217" s="75">
        <v>37349.0</v>
      </c>
      <c r="K217" s="75">
        <v>67833.0</v>
      </c>
      <c r="L217" s="254">
        <v>203917.0</v>
      </c>
      <c r="M217" s="73">
        <v>45782.0</v>
      </c>
      <c r="N217" s="18">
        <v>45748.0</v>
      </c>
      <c r="O217" s="5"/>
      <c r="P217" s="234" t="s">
        <v>124</v>
      </c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16"/>
      <c r="B218" s="16"/>
      <c r="C218" s="16"/>
      <c r="D218" s="73">
        <v>45760.0</v>
      </c>
      <c r="E218" s="73">
        <v>45790.0</v>
      </c>
      <c r="F218" s="74">
        <v>6018.0</v>
      </c>
      <c r="G218" s="74">
        <v>5935.0</v>
      </c>
      <c r="H218" s="74">
        <v>83.0</v>
      </c>
      <c r="I218" s="74">
        <v>974.31</v>
      </c>
      <c r="J218" s="75">
        <v>37349.0</v>
      </c>
      <c r="K218" s="75">
        <v>71118.0</v>
      </c>
      <c r="L218" s="254">
        <v>205636.0</v>
      </c>
      <c r="M218" s="73">
        <v>45812.0</v>
      </c>
      <c r="N218" s="18">
        <v>45778.0</v>
      </c>
      <c r="O218" s="5"/>
      <c r="P218" s="234" t="s">
        <v>125</v>
      </c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16"/>
      <c r="B219" s="16"/>
      <c r="C219" s="16"/>
      <c r="D219" s="73">
        <v>45791.0</v>
      </c>
      <c r="E219" s="73">
        <v>45822.0</v>
      </c>
      <c r="F219" s="74">
        <v>6076.0</v>
      </c>
      <c r="G219" s="74">
        <v>6018.0</v>
      </c>
      <c r="H219" s="74">
        <v>58.0</v>
      </c>
      <c r="I219" s="74">
        <v>968.29</v>
      </c>
      <c r="J219" s="75">
        <v>37349.0</v>
      </c>
      <c r="K219" s="75">
        <v>72249.0</v>
      </c>
      <c r="L219" s="254">
        <v>176991.0</v>
      </c>
      <c r="M219" s="73">
        <v>45840.0</v>
      </c>
      <c r="N219" s="18">
        <v>45809.0</v>
      </c>
      <c r="O219" s="5"/>
      <c r="P219" s="249">
        <v>45828.0</v>
      </c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16"/>
      <c r="B220" s="16"/>
      <c r="C220" s="16"/>
      <c r="D220" s="73">
        <v>45823.0</v>
      </c>
      <c r="E220" s="73">
        <v>45852.0</v>
      </c>
      <c r="F220" s="74">
        <v>6139.0</v>
      </c>
      <c r="G220" s="74">
        <v>6076.0</v>
      </c>
      <c r="H220" s="74">
        <v>63.0</v>
      </c>
      <c r="I220" s="74">
        <v>924.57</v>
      </c>
      <c r="J220" s="75">
        <v>37349.0</v>
      </c>
      <c r="K220" s="75">
        <v>72570.0</v>
      </c>
      <c r="L220" s="254">
        <v>179817.0</v>
      </c>
      <c r="M220" s="73">
        <v>45874.0</v>
      </c>
      <c r="N220" s="18">
        <v>45839.0</v>
      </c>
      <c r="O220" s="5"/>
      <c r="P220" s="234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4.25" customHeight="1">
      <c r="A221" s="16"/>
      <c r="B221" s="16"/>
      <c r="C221" s="16"/>
      <c r="D221" s="73">
        <v>45853.0</v>
      </c>
      <c r="E221" s="73">
        <v>45883.0</v>
      </c>
      <c r="F221" s="74">
        <v>6203.0</v>
      </c>
      <c r="G221" s="74">
        <v>6139.0</v>
      </c>
      <c r="H221" s="74">
        <v>64.0</v>
      </c>
      <c r="I221" s="74">
        <v>976.33</v>
      </c>
      <c r="J221" s="75">
        <v>37349.0</v>
      </c>
      <c r="K221" s="75">
        <v>72454.0</v>
      </c>
      <c r="L221" s="254">
        <v>184785.0</v>
      </c>
      <c r="M221" s="73">
        <v>45902.0</v>
      </c>
      <c r="N221" s="18">
        <v>45870.0</v>
      </c>
      <c r="O221" s="5"/>
      <c r="P221" s="234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4.25" customHeight="1">
      <c r="A222" s="16"/>
      <c r="B222" s="16"/>
      <c r="C222" s="16"/>
      <c r="D222" s="73">
        <v>45884.0</v>
      </c>
      <c r="E222" s="73">
        <v>45913.0</v>
      </c>
      <c r="F222" s="74">
        <v>6275.0</v>
      </c>
      <c r="G222" s="74">
        <v>6203.0</v>
      </c>
      <c r="H222" s="74">
        <v>72.0</v>
      </c>
      <c r="I222" s="74">
        <v>915.48</v>
      </c>
      <c r="J222" s="75">
        <v>37349.0</v>
      </c>
      <c r="K222" s="75">
        <v>76516.0</v>
      </c>
      <c r="L222" s="254">
        <v>193058.0</v>
      </c>
      <c r="M222" s="73">
        <v>45932.0</v>
      </c>
      <c r="N222" s="18">
        <v>45901.0</v>
      </c>
      <c r="O222" s="5"/>
      <c r="P222" s="234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4.25" customHeight="1">
      <c r="A223" s="16"/>
      <c r="B223" s="16"/>
      <c r="C223" s="16"/>
      <c r="D223" s="73">
        <v>45914.0</v>
      </c>
      <c r="E223" s="73">
        <v>45945.0</v>
      </c>
      <c r="F223" s="74">
        <v>8348.0</v>
      </c>
      <c r="G223" s="74">
        <v>6275.0</v>
      </c>
      <c r="H223" s="74">
        <v>73.0</v>
      </c>
      <c r="I223" s="74">
        <v>953.56</v>
      </c>
      <c r="J223" s="75">
        <v>37349.0</v>
      </c>
      <c r="K223" s="75">
        <v>76516.0</v>
      </c>
      <c r="L223" s="254">
        <v>197397.0</v>
      </c>
      <c r="M223" s="73">
        <v>45965.0</v>
      </c>
      <c r="N223" s="18">
        <v>45931.0</v>
      </c>
      <c r="O223" s="5"/>
      <c r="P223" s="234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4.25" customHeight="1">
      <c r="A224" s="16"/>
      <c r="B224" s="16"/>
      <c r="C224" s="16"/>
      <c r="D224" s="73">
        <v>45946.0</v>
      </c>
      <c r="E224" s="73">
        <v>45974.0</v>
      </c>
      <c r="F224" s="74">
        <v>5411.0</v>
      </c>
      <c r="G224" s="74">
        <v>6348.0</v>
      </c>
      <c r="H224" s="74">
        <v>63.0</v>
      </c>
      <c r="I224" s="74">
        <v>942.87</v>
      </c>
      <c r="J224" s="75">
        <v>37349.0</v>
      </c>
      <c r="K224" s="75">
        <v>76516.0</v>
      </c>
      <c r="L224" s="254">
        <v>185146.0</v>
      </c>
      <c r="M224" s="73">
        <v>45994.0</v>
      </c>
      <c r="N224" s="18">
        <v>45962.0</v>
      </c>
      <c r="O224" s="5"/>
      <c r="P224" s="234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4.25" customHeight="1">
      <c r="A225" s="12"/>
      <c r="B225" s="12"/>
      <c r="C225" s="12"/>
      <c r="D225" s="73">
        <v>45975.0</v>
      </c>
      <c r="E225" s="73">
        <v>46006.0</v>
      </c>
      <c r="F225" s="74">
        <v>8485.0</v>
      </c>
      <c r="G225" s="74">
        <v>5411.0</v>
      </c>
      <c r="H225" s="74">
        <v>74.0</v>
      </c>
      <c r="I225" s="74">
        <v>921.24</v>
      </c>
      <c r="J225" s="75">
        <v>37349.0</v>
      </c>
      <c r="K225" s="75">
        <v>76516.0</v>
      </c>
      <c r="L225" s="254">
        <v>195671.0</v>
      </c>
      <c r="M225" s="73">
        <v>46027.0</v>
      </c>
      <c r="N225" s="18">
        <v>45992.0</v>
      </c>
      <c r="O225" s="5"/>
      <c r="P225" s="234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0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2"/>
      <c r="S226" s="134"/>
      <c r="T226" s="134"/>
      <c r="U226" s="134"/>
      <c r="V226" s="134"/>
      <c r="W226" s="134"/>
      <c r="X226" s="134"/>
      <c r="Y226" s="134"/>
      <c r="Z226" s="134"/>
    </row>
    <row r="227" ht="18.75" customHeight="1">
      <c r="A227" s="84" t="s">
        <v>45</v>
      </c>
      <c r="B227" s="85" t="s">
        <v>46</v>
      </c>
      <c r="C227" s="85" t="s">
        <v>47</v>
      </c>
      <c r="D227" s="87" t="s">
        <v>22</v>
      </c>
      <c r="E227" s="87" t="s">
        <v>23</v>
      </c>
      <c r="F227" s="85" t="s">
        <v>29</v>
      </c>
      <c r="G227" s="85" t="s">
        <v>48</v>
      </c>
      <c r="H227" s="85" t="s">
        <v>6</v>
      </c>
      <c r="I227" s="85" t="s">
        <v>7</v>
      </c>
      <c r="J227" s="88" t="s">
        <v>8</v>
      </c>
      <c r="K227" s="88" t="s">
        <v>9</v>
      </c>
      <c r="L227" s="256" t="s">
        <v>10</v>
      </c>
      <c r="M227" s="87" t="s">
        <v>11</v>
      </c>
      <c r="N227" s="5"/>
      <c r="O227" s="5"/>
      <c r="P227" s="234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24.75" customHeight="1">
      <c r="A228" s="16"/>
      <c r="B228" s="16"/>
      <c r="C228" s="16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5"/>
      <c r="O228" s="5"/>
      <c r="P228" s="234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33.0" customHeight="1">
      <c r="A229" s="16"/>
      <c r="B229" s="16"/>
      <c r="C229" s="16"/>
      <c r="D229" s="17" t="s">
        <v>16</v>
      </c>
      <c r="E229" s="2"/>
      <c r="F229" s="2"/>
      <c r="G229" s="2"/>
      <c r="H229" s="2"/>
      <c r="I229" s="2"/>
      <c r="J229" s="2"/>
      <c r="K229" s="2"/>
      <c r="L229" s="2"/>
      <c r="M229" s="3"/>
      <c r="N229" s="5"/>
      <c r="O229" s="5"/>
      <c r="P229" s="234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16"/>
      <c r="B230" s="16"/>
      <c r="C230" s="16"/>
      <c r="D230" s="90">
        <v>45622.0</v>
      </c>
      <c r="E230" s="90">
        <v>45682.0</v>
      </c>
      <c r="F230" s="91">
        <v>106952.0</v>
      </c>
      <c r="G230" s="91">
        <v>105045.0</v>
      </c>
      <c r="H230" s="91">
        <v>1907.0</v>
      </c>
      <c r="I230" s="91">
        <v>977.92</v>
      </c>
      <c r="J230" s="92">
        <v>1129560.0</v>
      </c>
      <c r="K230" s="92">
        <v>54252.0</v>
      </c>
      <c r="L230" s="257">
        <v>3421703.0</v>
      </c>
      <c r="M230" s="90">
        <v>45723.0</v>
      </c>
      <c r="N230" s="18">
        <v>45658.0</v>
      </c>
      <c r="O230" s="258" t="s">
        <v>126</v>
      </c>
      <c r="P230" s="234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4.25" customHeight="1">
      <c r="A231" s="16"/>
      <c r="B231" s="16"/>
      <c r="C231" s="16"/>
      <c r="D231" s="90">
        <v>45683.0</v>
      </c>
      <c r="E231" s="90">
        <v>45741.0</v>
      </c>
      <c r="F231" s="91">
        <v>109023.0</v>
      </c>
      <c r="G231" s="91">
        <v>106952.0</v>
      </c>
      <c r="H231" s="91">
        <v>2071.0</v>
      </c>
      <c r="I231" s="91">
        <v>977.57</v>
      </c>
      <c r="J231" s="92">
        <v>1195180.0</v>
      </c>
      <c r="K231" s="92">
        <v>54512.0</v>
      </c>
      <c r="L231" s="257">
        <v>3679164.0</v>
      </c>
      <c r="M231" s="90">
        <v>45779.0</v>
      </c>
      <c r="N231" s="18">
        <v>45689.0</v>
      </c>
      <c r="O231" s="5"/>
      <c r="P231" s="234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4.25" customHeight="1">
      <c r="A232" s="16"/>
      <c r="B232" s="16"/>
      <c r="C232" s="16"/>
      <c r="D232" s="90">
        <v>45742.0</v>
      </c>
      <c r="E232" s="90">
        <v>45798.0</v>
      </c>
      <c r="F232" s="91">
        <v>110999.0</v>
      </c>
      <c r="G232" s="91">
        <v>109023.0</v>
      </c>
      <c r="H232" s="91">
        <v>1976.0</v>
      </c>
      <c r="I232" s="91">
        <v>928.45</v>
      </c>
      <c r="J232" s="92">
        <v>1195180.0</v>
      </c>
      <c r="K232" s="92">
        <v>56312.0</v>
      </c>
      <c r="L232" s="257">
        <v>3460858.0</v>
      </c>
      <c r="M232" s="90">
        <v>45836.0</v>
      </c>
      <c r="N232" s="18">
        <v>45717.0</v>
      </c>
      <c r="O232" s="5"/>
      <c r="P232" s="234" t="s">
        <v>127</v>
      </c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4.25" customHeight="1">
      <c r="A233" s="16"/>
      <c r="B233" s="16"/>
      <c r="C233" s="16"/>
      <c r="D233" s="90">
        <v>45799.0</v>
      </c>
      <c r="E233" s="90">
        <v>45862.0</v>
      </c>
      <c r="F233" s="91">
        <v>112968.0</v>
      </c>
      <c r="G233" s="91">
        <v>110999.0</v>
      </c>
      <c r="H233" s="91">
        <v>1969.0</v>
      </c>
      <c r="I233" s="91">
        <v>874.47</v>
      </c>
      <c r="J233" s="92">
        <v>1195180.0</v>
      </c>
      <c r="K233" s="92">
        <v>56416.0</v>
      </c>
      <c r="L233" s="257">
        <v>3317806.0</v>
      </c>
      <c r="M233" s="90">
        <v>45898.0</v>
      </c>
      <c r="N233" s="18">
        <v>45748.0</v>
      </c>
      <c r="O233" s="5"/>
      <c r="P233" s="234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4.25" customHeight="1">
      <c r="A234" s="16"/>
      <c r="B234" s="16"/>
      <c r="C234" s="16"/>
      <c r="D234" s="90">
        <v>45863.0</v>
      </c>
      <c r="E234" s="90">
        <v>45922.0</v>
      </c>
      <c r="F234" s="91">
        <v>114906.0</v>
      </c>
      <c r="G234" s="91">
        <v>112968.0</v>
      </c>
      <c r="H234" s="91">
        <v>1938.0</v>
      </c>
      <c r="I234" s="91">
        <v>866.23</v>
      </c>
      <c r="J234" s="92">
        <v>1195180.0</v>
      </c>
      <c r="K234" s="92">
        <v>56544.0</v>
      </c>
      <c r="L234" s="257">
        <v>3266237.0</v>
      </c>
      <c r="M234" s="90">
        <v>45960.0</v>
      </c>
      <c r="N234" s="18">
        <v>45778.0</v>
      </c>
      <c r="O234" s="5"/>
      <c r="P234" s="234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4.25" customHeight="1">
      <c r="A235" s="16"/>
      <c r="B235" s="16"/>
      <c r="C235" s="16"/>
      <c r="D235" s="90">
        <v>45923.0</v>
      </c>
      <c r="E235" s="90">
        <v>45985.0</v>
      </c>
      <c r="F235" s="91">
        <v>116867.0</v>
      </c>
      <c r="G235" s="91">
        <v>114906.0</v>
      </c>
      <c r="H235" s="91">
        <v>1961.0</v>
      </c>
      <c r="I235" s="91">
        <v>893.39</v>
      </c>
      <c r="J235" s="92">
        <v>1195180.0</v>
      </c>
      <c r="K235" s="92">
        <v>56660.0</v>
      </c>
      <c r="L235" s="257">
        <v>3354178.0</v>
      </c>
      <c r="M235" s="90">
        <v>46024.0</v>
      </c>
      <c r="N235" s="18">
        <v>45809.0</v>
      </c>
      <c r="O235" s="5"/>
      <c r="P235" s="234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4.25" customHeight="1">
      <c r="A236" s="16"/>
      <c r="B236" s="16"/>
      <c r="C236" s="16"/>
      <c r="D236" s="90"/>
      <c r="E236" s="90"/>
      <c r="F236" s="91"/>
      <c r="G236" s="91"/>
      <c r="H236" s="91"/>
      <c r="I236" s="91"/>
      <c r="J236" s="92"/>
      <c r="K236" s="92"/>
      <c r="L236" s="257"/>
      <c r="M236" s="90"/>
      <c r="N236" s="18">
        <v>45839.0</v>
      </c>
      <c r="O236" s="5"/>
      <c r="P236" s="234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4.25" customHeight="1">
      <c r="A237" s="16"/>
      <c r="B237" s="16"/>
      <c r="C237" s="16"/>
      <c r="D237" s="90"/>
      <c r="E237" s="90"/>
      <c r="F237" s="91"/>
      <c r="G237" s="91"/>
      <c r="H237" s="91"/>
      <c r="I237" s="91"/>
      <c r="J237" s="92"/>
      <c r="K237" s="92"/>
      <c r="L237" s="257"/>
      <c r="M237" s="90"/>
      <c r="N237" s="18">
        <v>45870.0</v>
      </c>
      <c r="O237" s="5"/>
      <c r="P237" s="234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4.25" customHeight="1">
      <c r="A238" s="16"/>
      <c r="B238" s="16"/>
      <c r="C238" s="16"/>
      <c r="D238" s="90"/>
      <c r="E238" s="90"/>
      <c r="F238" s="91"/>
      <c r="G238" s="91"/>
      <c r="H238" s="91"/>
      <c r="I238" s="91"/>
      <c r="J238" s="92"/>
      <c r="K238" s="92"/>
      <c r="L238" s="257"/>
      <c r="M238" s="90"/>
      <c r="N238" s="18">
        <v>45901.0</v>
      </c>
      <c r="O238" s="5"/>
      <c r="P238" s="234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4.25" customHeight="1">
      <c r="A239" s="16"/>
      <c r="B239" s="16"/>
      <c r="C239" s="16"/>
      <c r="D239" s="90"/>
      <c r="E239" s="90"/>
      <c r="F239" s="91"/>
      <c r="G239" s="91"/>
      <c r="H239" s="91"/>
      <c r="I239" s="91"/>
      <c r="J239" s="92"/>
      <c r="K239" s="92"/>
      <c r="L239" s="257"/>
      <c r="M239" s="90"/>
      <c r="N239" s="18">
        <v>45931.0</v>
      </c>
      <c r="O239" s="5"/>
      <c r="P239" s="234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4.25" customHeight="1">
      <c r="A240" s="16"/>
      <c r="B240" s="16"/>
      <c r="C240" s="16"/>
      <c r="D240" s="90"/>
      <c r="E240" s="90"/>
      <c r="F240" s="91"/>
      <c r="G240" s="91"/>
      <c r="H240" s="91"/>
      <c r="I240" s="91"/>
      <c r="J240" s="92"/>
      <c r="K240" s="92"/>
      <c r="L240" s="257"/>
      <c r="M240" s="90"/>
      <c r="N240" s="18">
        <v>45962.0</v>
      </c>
      <c r="O240" s="5"/>
      <c r="P240" s="234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4.25" customHeight="1">
      <c r="A241" s="12"/>
      <c r="B241" s="12"/>
      <c r="C241" s="12"/>
      <c r="D241" s="90"/>
      <c r="E241" s="90"/>
      <c r="F241" s="91"/>
      <c r="G241" s="91"/>
      <c r="H241" s="91"/>
      <c r="I241" s="91"/>
      <c r="J241" s="92"/>
      <c r="K241" s="92"/>
      <c r="L241" s="257"/>
      <c r="M241" s="90"/>
      <c r="N241" s="18">
        <v>45992.0</v>
      </c>
      <c r="O241" s="5"/>
      <c r="P241" s="234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0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2"/>
      <c r="S242" s="134"/>
      <c r="T242" s="134"/>
      <c r="U242" s="134"/>
      <c r="V242" s="134"/>
      <c r="W242" s="134"/>
      <c r="X242" s="134"/>
      <c r="Y242" s="134"/>
      <c r="Z242" s="134"/>
    </row>
    <row r="243" ht="15.0" customHeight="1">
      <c r="A243" s="84" t="s">
        <v>45</v>
      </c>
      <c r="B243" s="85" t="s">
        <v>50</v>
      </c>
      <c r="C243" s="85" t="s">
        <v>51</v>
      </c>
      <c r="D243" s="87" t="s">
        <v>22</v>
      </c>
      <c r="E243" s="87" t="s">
        <v>23</v>
      </c>
      <c r="F243" s="85" t="s">
        <v>29</v>
      </c>
      <c r="G243" s="85" t="s">
        <v>48</v>
      </c>
      <c r="H243" s="85" t="s">
        <v>6</v>
      </c>
      <c r="I243" s="85" t="s">
        <v>7</v>
      </c>
      <c r="J243" s="88" t="s">
        <v>8</v>
      </c>
      <c r="K243" s="88" t="s">
        <v>9</v>
      </c>
      <c r="L243" s="256" t="s">
        <v>10</v>
      </c>
      <c r="M243" s="87" t="s">
        <v>11</v>
      </c>
      <c r="N243" s="5"/>
      <c r="O243" s="5"/>
      <c r="P243" s="234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0" customHeight="1">
      <c r="A244" s="16"/>
      <c r="B244" s="16"/>
      <c r="C244" s="16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5"/>
      <c r="O244" s="5"/>
      <c r="P244" s="234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33.0" customHeight="1">
      <c r="A245" s="16"/>
      <c r="B245" s="16"/>
      <c r="C245" s="16"/>
      <c r="D245" s="17" t="s">
        <v>16</v>
      </c>
      <c r="E245" s="2"/>
      <c r="F245" s="2"/>
      <c r="G245" s="2"/>
      <c r="H245" s="2"/>
      <c r="I245" s="2"/>
      <c r="J245" s="2"/>
      <c r="K245" s="2"/>
      <c r="L245" s="2"/>
      <c r="M245" s="3"/>
      <c r="N245" s="5"/>
      <c r="O245" s="5"/>
      <c r="P245" s="234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4.25" customHeight="1">
      <c r="A246" s="16"/>
      <c r="B246" s="16"/>
      <c r="C246" s="16"/>
      <c r="D246" s="90">
        <v>45637.0</v>
      </c>
      <c r="E246" s="90">
        <v>45666.0</v>
      </c>
      <c r="F246" s="91">
        <v>325.0</v>
      </c>
      <c r="G246" s="91">
        <v>304.0</v>
      </c>
      <c r="H246" s="91">
        <v>21.0</v>
      </c>
      <c r="I246" s="91">
        <v>1008.75</v>
      </c>
      <c r="J246" s="92">
        <v>23530.0</v>
      </c>
      <c r="K246" s="92">
        <v>21821.0</v>
      </c>
      <c r="L246" s="257">
        <v>70772.0</v>
      </c>
      <c r="M246" s="90">
        <v>45681.0</v>
      </c>
      <c r="N246" s="18">
        <v>45658.0</v>
      </c>
      <c r="O246" s="5"/>
      <c r="P246" s="234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4.25" customHeight="1">
      <c r="A247" s="16"/>
      <c r="B247" s="16"/>
      <c r="C247" s="16"/>
      <c r="D247" s="90">
        <v>45667.0</v>
      </c>
      <c r="E247" s="90">
        <v>45698.0</v>
      </c>
      <c r="F247" s="91">
        <v>346.0</v>
      </c>
      <c r="G247" s="91">
        <v>325.0</v>
      </c>
      <c r="H247" s="91">
        <v>21.0</v>
      </c>
      <c r="I247" s="91">
        <v>1021.43</v>
      </c>
      <c r="J247" s="92">
        <v>24900.0</v>
      </c>
      <c r="K247" s="92">
        <v>21321.0</v>
      </c>
      <c r="L247" s="257">
        <v>72657.0</v>
      </c>
      <c r="M247" s="90">
        <v>45716.0</v>
      </c>
      <c r="N247" s="18">
        <v>45689.0</v>
      </c>
      <c r="O247" s="5"/>
      <c r="P247" s="234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4.25" customHeight="1">
      <c r="A248" s="16"/>
      <c r="B248" s="16"/>
      <c r="C248" s="16"/>
      <c r="D248" s="90">
        <v>45699.0</v>
      </c>
      <c r="E248" s="90">
        <v>45726.0</v>
      </c>
      <c r="F248" s="91">
        <v>365.0</v>
      </c>
      <c r="G248" s="91">
        <v>346.0</v>
      </c>
      <c r="H248" s="91">
        <v>19.0</v>
      </c>
      <c r="I248" s="91">
        <v>1010.82</v>
      </c>
      <c r="J248" s="92">
        <v>24900.0</v>
      </c>
      <c r="K248" s="92">
        <v>22033.0</v>
      </c>
      <c r="L248" s="257">
        <v>70029.0</v>
      </c>
      <c r="M248" s="90">
        <v>45741.0</v>
      </c>
      <c r="N248" s="18">
        <v>45717.0</v>
      </c>
      <c r="O248" s="5"/>
      <c r="P248" s="234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4.25" customHeight="1">
      <c r="A249" s="16"/>
      <c r="B249" s="16"/>
      <c r="C249" s="16"/>
      <c r="D249" s="90">
        <v>45727.0</v>
      </c>
      <c r="E249" s="90">
        <v>45755.0</v>
      </c>
      <c r="F249" s="91">
        <v>385.0</v>
      </c>
      <c r="G249" s="91">
        <v>365.0</v>
      </c>
      <c r="H249" s="91">
        <v>20.0</v>
      </c>
      <c r="I249" s="91">
        <v>956.72</v>
      </c>
      <c r="J249" s="92">
        <v>24900.0</v>
      </c>
      <c r="K249" s="92">
        <v>22644.0</v>
      </c>
      <c r="L249" s="257">
        <v>70521.0</v>
      </c>
      <c r="M249" s="90">
        <v>45773.0</v>
      </c>
      <c r="N249" s="18">
        <v>45748.0</v>
      </c>
      <c r="O249" s="5"/>
      <c r="P249" s="234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4.25" customHeight="1">
      <c r="A250" s="16"/>
      <c r="B250" s="16"/>
      <c r="C250" s="16"/>
      <c r="D250" s="90">
        <v>45756.0</v>
      </c>
      <c r="E250" s="90">
        <v>45787.0</v>
      </c>
      <c r="F250" s="91">
        <v>406.0</v>
      </c>
      <c r="G250" s="91">
        <v>385.0</v>
      </c>
      <c r="H250" s="91">
        <v>21.0</v>
      </c>
      <c r="I250" s="91">
        <v>974.3143</v>
      </c>
      <c r="J250" s="92">
        <v>24900.0</v>
      </c>
      <c r="K250" s="92">
        <v>22669.0</v>
      </c>
      <c r="L250" s="257">
        <v>72151.0</v>
      </c>
      <c r="M250" s="90">
        <v>45804.0</v>
      </c>
      <c r="N250" s="18">
        <v>45778.0</v>
      </c>
      <c r="O250" s="5"/>
      <c r="P250" s="234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4.25" customHeight="1">
      <c r="A251" s="16"/>
      <c r="B251" s="16"/>
      <c r="C251" s="16"/>
      <c r="D251" s="90">
        <v>45788.0</v>
      </c>
      <c r="E251" s="90">
        <v>45819.0</v>
      </c>
      <c r="F251" s="91">
        <v>428.0</v>
      </c>
      <c r="G251" s="91">
        <v>406.0</v>
      </c>
      <c r="H251" s="91">
        <v>22.0</v>
      </c>
      <c r="I251" s="91">
        <v>968.29</v>
      </c>
      <c r="J251" s="92">
        <v>24900.0</v>
      </c>
      <c r="K251" s="92">
        <v>22666.0</v>
      </c>
      <c r="L251" s="257">
        <v>73128.0</v>
      </c>
      <c r="M251" s="90">
        <v>45836.0</v>
      </c>
      <c r="N251" s="18">
        <v>45809.0</v>
      </c>
      <c r="O251" s="5"/>
      <c r="P251" s="234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16"/>
      <c r="B252" s="16"/>
      <c r="C252" s="16"/>
      <c r="D252" s="66">
        <v>45820.0</v>
      </c>
      <c r="E252" s="66">
        <v>45848.0</v>
      </c>
      <c r="F252" s="217">
        <v>448.0</v>
      </c>
      <c r="G252" s="217">
        <v>428.0</v>
      </c>
      <c r="H252" s="217">
        <v>20.0</v>
      </c>
      <c r="I252" s="217">
        <v>924.57</v>
      </c>
      <c r="J252" s="218">
        <v>24900.0</v>
      </c>
      <c r="K252" s="24">
        <v>22726.0</v>
      </c>
      <c r="L252" s="244">
        <v>69815.0</v>
      </c>
      <c r="M252" s="25">
        <v>45869.0</v>
      </c>
      <c r="N252" s="18">
        <v>45839.0</v>
      </c>
      <c r="O252" s="5"/>
      <c r="P252" s="234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4.25" customHeight="1">
      <c r="A253" s="16"/>
      <c r="B253" s="16"/>
      <c r="C253" s="16"/>
      <c r="D253" s="90">
        <v>45849.0</v>
      </c>
      <c r="E253" s="90">
        <v>45878.0</v>
      </c>
      <c r="F253" s="91">
        <v>469.0</v>
      </c>
      <c r="G253" s="91">
        <v>448.0</v>
      </c>
      <c r="H253" s="91">
        <v>21.0</v>
      </c>
      <c r="I253" s="91">
        <v>976.33</v>
      </c>
      <c r="J253" s="92">
        <v>49800.0</v>
      </c>
      <c r="K253" s="92">
        <v>45426.0</v>
      </c>
      <c r="L253" s="257">
        <v>142438.0</v>
      </c>
      <c r="M253" s="259" t="s">
        <v>18</v>
      </c>
      <c r="N253" s="18">
        <v>45870.0</v>
      </c>
      <c r="O253" s="5"/>
      <c r="P253" s="234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4.25" customHeight="1">
      <c r="A254" s="16"/>
      <c r="B254" s="16"/>
      <c r="C254" s="16"/>
      <c r="D254" s="90">
        <v>45879.0</v>
      </c>
      <c r="E254" s="90">
        <v>45909.0</v>
      </c>
      <c r="F254" s="91">
        <v>491.0</v>
      </c>
      <c r="G254" s="91">
        <v>469.0</v>
      </c>
      <c r="H254" s="91">
        <v>22.0</v>
      </c>
      <c r="I254" s="91">
        <v>915.48</v>
      </c>
      <c r="J254" s="92">
        <v>24900.0</v>
      </c>
      <c r="K254" s="92">
        <v>22790.0</v>
      </c>
      <c r="L254" s="257">
        <v>71859.0</v>
      </c>
      <c r="M254" s="90">
        <v>45925.0</v>
      </c>
      <c r="N254" s="18">
        <v>45901.0</v>
      </c>
      <c r="O254" s="5"/>
      <c r="P254" s="234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4.25" customHeight="1">
      <c r="A255" s="16"/>
      <c r="B255" s="16"/>
      <c r="C255" s="16"/>
      <c r="D255" s="90">
        <v>45910.0</v>
      </c>
      <c r="E255" s="90">
        <v>45939.0</v>
      </c>
      <c r="F255" s="91">
        <v>513.0</v>
      </c>
      <c r="G255" s="91">
        <v>491.0</v>
      </c>
      <c r="H255" s="91">
        <v>33.0</v>
      </c>
      <c r="I255" s="91">
        <v>953.5003</v>
      </c>
      <c r="J255" s="92">
        <v>24900.0</v>
      </c>
      <c r="K255" s="92">
        <v>22790.0</v>
      </c>
      <c r="L255" s="257">
        <v>72864.0</v>
      </c>
      <c r="M255" s="90">
        <v>45960.0</v>
      </c>
      <c r="N255" s="18">
        <v>45931.0</v>
      </c>
      <c r="O255" s="5"/>
      <c r="P255" s="234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4.25" customHeight="1">
      <c r="A256" s="16"/>
      <c r="B256" s="16"/>
      <c r="C256" s="16"/>
      <c r="D256" s="90">
        <v>45940.0</v>
      </c>
      <c r="E256" s="90">
        <v>45969.0</v>
      </c>
      <c r="F256" s="91">
        <v>535.0</v>
      </c>
      <c r="G256" s="91">
        <v>513.0</v>
      </c>
      <c r="H256" s="91">
        <v>22.0</v>
      </c>
      <c r="I256" s="91">
        <v>942.67</v>
      </c>
      <c r="J256" s="92">
        <v>24900.0</v>
      </c>
      <c r="K256" s="92">
        <v>22790.0</v>
      </c>
      <c r="L256" s="257">
        <v>72582.0</v>
      </c>
      <c r="M256" s="90">
        <v>45988.0</v>
      </c>
      <c r="N256" s="18">
        <v>45962.0</v>
      </c>
      <c r="O256" s="5"/>
      <c r="P256" s="234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4.25" customHeight="1">
      <c r="A257" s="16"/>
      <c r="B257" s="16"/>
      <c r="C257" s="16"/>
      <c r="D257" s="90">
        <v>45970.0</v>
      </c>
      <c r="E257" s="90">
        <v>46001.0</v>
      </c>
      <c r="F257" s="91">
        <v>557.0</v>
      </c>
      <c r="G257" s="91">
        <v>535.0</v>
      </c>
      <c r="H257" s="91">
        <v>22.0</v>
      </c>
      <c r="I257" s="91">
        <v>921.24</v>
      </c>
      <c r="J257" s="92">
        <v>24900.0</v>
      </c>
      <c r="K257" s="92">
        <v>22790.0</v>
      </c>
      <c r="L257" s="257">
        <v>72025.0</v>
      </c>
      <c r="M257" s="90">
        <v>46018.0</v>
      </c>
      <c r="N257" s="18"/>
      <c r="O257" s="5"/>
      <c r="P257" s="234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4.25" customHeight="1">
      <c r="A258" s="12"/>
      <c r="B258" s="12"/>
      <c r="C258" s="12"/>
      <c r="D258" s="90">
        <v>46002.0</v>
      </c>
      <c r="E258" s="90">
        <v>46030.0</v>
      </c>
      <c r="F258" s="91">
        <v>577.0</v>
      </c>
      <c r="G258" s="91">
        <v>557.0</v>
      </c>
      <c r="H258" s="91">
        <v>20.0</v>
      </c>
      <c r="I258" s="91">
        <v>930.47</v>
      </c>
      <c r="J258" s="92">
        <v>24900.0</v>
      </c>
      <c r="K258" s="92">
        <v>22790.0</v>
      </c>
      <c r="L258" s="257">
        <v>70053.0</v>
      </c>
      <c r="M258" s="90">
        <v>46051.0</v>
      </c>
      <c r="N258" s="18">
        <v>45992.0</v>
      </c>
      <c r="O258" s="5"/>
      <c r="P258" s="234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50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Q259" s="51"/>
      <c r="R259" s="52"/>
      <c r="S259" s="134"/>
      <c r="T259" s="134"/>
      <c r="U259" s="134"/>
      <c r="V259" s="134"/>
      <c r="W259" s="134"/>
      <c r="X259" s="134"/>
      <c r="Y259" s="134"/>
      <c r="Z259" s="134"/>
    </row>
    <row r="260" ht="15.75" customHeight="1">
      <c r="A260" s="95"/>
      <c r="B260" s="96"/>
      <c r="C260" s="97"/>
      <c r="D260" s="98"/>
      <c r="E260" s="98"/>
      <c r="F260" s="99"/>
      <c r="G260" s="99"/>
      <c r="H260" s="99"/>
      <c r="I260" s="99"/>
      <c r="J260" s="100"/>
      <c r="K260" s="100"/>
      <c r="L260" s="260"/>
      <c r="M260" s="98"/>
      <c r="N260" s="5"/>
      <c r="O260" s="5"/>
      <c r="P260" s="234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101" t="s">
        <v>52</v>
      </c>
      <c r="B261" s="102">
        <v>30558.0</v>
      </c>
      <c r="C261" s="103" t="s">
        <v>53</v>
      </c>
      <c r="D261" s="87" t="s">
        <v>22</v>
      </c>
      <c r="E261" s="87" t="s">
        <v>23</v>
      </c>
      <c r="F261" s="85" t="s">
        <v>29</v>
      </c>
      <c r="G261" s="85" t="s">
        <v>5</v>
      </c>
      <c r="H261" s="85" t="s">
        <v>6</v>
      </c>
      <c r="I261" s="85" t="s">
        <v>7</v>
      </c>
      <c r="J261" s="88" t="s">
        <v>8</v>
      </c>
      <c r="K261" s="88" t="s">
        <v>9</v>
      </c>
      <c r="L261" s="256" t="s">
        <v>10</v>
      </c>
      <c r="M261" s="87" t="s">
        <v>11</v>
      </c>
      <c r="N261" s="5"/>
      <c r="O261" s="5"/>
      <c r="P261" s="234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104"/>
      <c r="B262" s="105"/>
      <c r="C262" s="105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5"/>
      <c r="O262" s="5"/>
      <c r="P262" s="234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33.0" customHeight="1">
      <c r="A263" s="106"/>
      <c r="B263" s="105"/>
      <c r="C263" s="105"/>
      <c r="D263" s="17" t="s">
        <v>16</v>
      </c>
      <c r="E263" s="2"/>
      <c r="F263" s="2"/>
      <c r="G263" s="2"/>
      <c r="H263" s="2"/>
      <c r="I263" s="2"/>
      <c r="J263" s="2"/>
      <c r="K263" s="2"/>
      <c r="L263" s="2"/>
      <c r="M263" s="3"/>
      <c r="N263" s="5"/>
      <c r="O263" s="5"/>
      <c r="P263" s="234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104"/>
      <c r="B264" s="105"/>
      <c r="C264" s="105"/>
      <c r="D264" s="107">
        <v>45667.0</v>
      </c>
      <c r="E264" s="108">
        <v>45698.0</v>
      </c>
      <c r="F264" s="109">
        <v>648.0</v>
      </c>
      <c r="G264" s="109">
        <v>607.0</v>
      </c>
      <c r="H264" s="109">
        <v>41.0</v>
      </c>
      <c r="I264" s="109">
        <v>1021.4313</v>
      </c>
      <c r="J264" s="110">
        <v>7470.0</v>
      </c>
      <c r="K264" s="110">
        <v>18548.0</v>
      </c>
      <c r="L264" s="261">
        <v>61615.0</v>
      </c>
      <c r="M264" s="108">
        <v>45716.0</v>
      </c>
      <c r="N264" s="18">
        <v>45658.0</v>
      </c>
      <c r="O264" s="5"/>
      <c r="P264" s="234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104"/>
      <c r="B265" s="105"/>
      <c r="C265" s="105"/>
      <c r="D265" s="107">
        <v>45699.0</v>
      </c>
      <c r="E265" s="108">
        <v>45726.0</v>
      </c>
      <c r="F265" s="109">
        <v>679.0</v>
      </c>
      <c r="G265" s="109">
        <v>648.0</v>
      </c>
      <c r="H265" s="109">
        <v>31.0</v>
      </c>
      <c r="I265" s="109">
        <v>1010.8284</v>
      </c>
      <c r="J265" s="110">
        <v>7470.0</v>
      </c>
      <c r="K265" s="110">
        <v>18728.0</v>
      </c>
      <c r="L265" s="261">
        <v>52834.0</v>
      </c>
      <c r="M265" s="108">
        <v>45741.0</v>
      </c>
      <c r="N265" s="18">
        <v>45689.0</v>
      </c>
      <c r="O265" s="5"/>
      <c r="P265" s="234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104"/>
      <c r="B266" s="105"/>
      <c r="C266" s="105"/>
      <c r="D266" s="107">
        <v>45727.0</v>
      </c>
      <c r="E266" s="108">
        <v>45755.0</v>
      </c>
      <c r="F266" s="109">
        <v>718.0</v>
      </c>
      <c r="G266" s="109">
        <v>679.0</v>
      </c>
      <c r="H266" s="109">
        <v>39.0</v>
      </c>
      <c r="I266" s="109">
        <v>956.72</v>
      </c>
      <c r="J266" s="110">
        <v>7470.0</v>
      </c>
      <c r="K266" s="110">
        <v>19247.0</v>
      </c>
      <c r="L266" s="261">
        <v>58432.0</v>
      </c>
      <c r="M266" s="108">
        <v>45775.0</v>
      </c>
      <c r="N266" s="18">
        <v>45717.0</v>
      </c>
      <c r="O266" s="5"/>
      <c r="P266" s="234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104"/>
      <c r="B267" s="105"/>
      <c r="C267" s="105"/>
      <c r="D267" s="107">
        <v>45756.0</v>
      </c>
      <c r="E267" s="108">
        <v>45787.0</v>
      </c>
      <c r="F267" s="109">
        <v>752.0</v>
      </c>
      <c r="G267" s="109">
        <v>718.0</v>
      </c>
      <c r="H267" s="109">
        <v>34.0</v>
      </c>
      <c r="I267" s="109">
        <v>974.3143</v>
      </c>
      <c r="J267" s="110">
        <v>7470.0</v>
      </c>
      <c r="K267" s="110">
        <v>19269.0</v>
      </c>
      <c r="L267" s="261">
        <v>33127.0</v>
      </c>
      <c r="M267" s="108">
        <v>45804.0</v>
      </c>
      <c r="N267" s="18">
        <v>45748.0</v>
      </c>
      <c r="O267" s="5"/>
      <c r="P267" s="249">
        <v>45789.0</v>
      </c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104"/>
      <c r="B268" s="105"/>
      <c r="C268" s="105"/>
      <c r="D268" s="107">
        <v>45788.0</v>
      </c>
      <c r="E268" s="108">
        <v>45819.0</v>
      </c>
      <c r="F268" s="109">
        <v>796.0</v>
      </c>
      <c r="G268" s="109">
        <v>752.0</v>
      </c>
      <c r="H268" s="109">
        <v>44.0</v>
      </c>
      <c r="I268" s="109">
        <v>968.2914</v>
      </c>
      <c r="J268" s="110">
        <v>7470.0</v>
      </c>
      <c r="K268" s="110">
        <v>19266.0</v>
      </c>
      <c r="L268" s="261">
        <v>62950.0</v>
      </c>
      <c r="M268" s="108">
        <v>45836.0</v>
      </c>
      <c r="N268" s="18">
        <v>45778.0</v>
      </c>
      <c r="O268" s="5"/>
      <c r="P268" s="249">
        <v>45819.0</v>
      </c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104"/>
      <c r="B269" s="105"/>
      <c r="C269" s="105"/>
      <c r="D269" s="107">
        <v>45820.0</v>
      </c>
      <c r="E269" s="108">
        <v>45848.0</v>
      </c>
      <c r="F269" s="109">
        <v>833.0</v>
      </c>
      <c r="G269" s="109">
        <v>796.0</v>
      </c>
      <c r="H269" s="109">
        <v>37.0</v>
      </c>
      <c r="I269" s="109">
        <v>924.5718</v>
      </c>
      <c r="J269" s="110">
        <v>7470.0</v>
      </c>
      <c r="K269" s="110">
        <v>19317.0</v>
      </c>
      <c r="L269" s="261">
        <v>55865.0</v>
      </c>
      <c r="M269" s="108">
        <v>45869.0</v>
      </c>
      <c r="N269" s="18">
        <v>45809.0</v>
      </c>
      <c r="O269" s="5"/>
      <c r="P269" s="234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104"/>
      <c r="B270" s="105"/>
      <c r="C270" s="105"/>
      <c r="D270" s="89">
        <v>45849.0</v>
      </c>
      <c r="E270" s="90">
        <v>45878.0</v>
      </c>
      <c r="F270" s="91">
        <v>868.0</v>
      </c>
      <c r="G270" s="91">
        <v>833.0</v>
      </c>
      <c r="H270" s="91">
        <v>35.0</v>
      </c>
      <c r="I270" s="91">
        <v>976.333</v>
      </c>
      <c r="J270" s="92">
        <v>7470.0</v>
      </c>
      <c r="K270" s="92">
        <v>19295.0</v>
      </c>
      <c r="L270" s="257">
        <v>55811.0</v>
      </c>
      <c r="M270" s="90">
        <v>45898.0</v>
      </c>
      <c r="N270" s="18">
        <v>45839.0</v>
      </c>
      <c r="O270" s="5"/>
      <c r="P270" s="234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104"/>
      <c r="B271" s="105"/>
      <c r="C271" s="105"/>
      <c r="D271" s="89" t="s">
        <v>128</v>
      </c>
      <c r="E271" s="90">
        <v>45909.0</v>
      </c>
      <c r="F271" s="91">
        <v>913.0</v>
      </c>
      <c r="G271" s="91">
        <v>868.0</v>
      </c>
      <c r="H271" s="91">
        <v>45.0</v>
      </c>
      <c r="I271" s="91">
        <v>915.48</v>
      </c>
      <c r="J271" s="92">
        <v>7470.0</v>
      </c>
      <c r="K271" s="92">
        <v>19371.0</v>
      </c>
      <c r="L271" s="257">
        <v>61859.0</v>
      </c>
      <c r="M271" s="90">
        <v>45925.0</v>
      </c>
      <c r="N271" s="18">
        <v>45870.0</v>
      </c>
      <c r="O271" s="5"/>
      <c r="P271" s="234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104"/>
      <c r="B272" s="105"/>
      <c r="C272" s="111"/>
      <c r="D272" s="89">
        <v>45910.0</v>
      </c>
      <c r="E272" s="90">
        <v>45939.0</v>
      </c>
      <c r="F272" s="91">
        <v>950.0</v>
      </c>
      <c r="G272" s="91">
        <v>913.0</v>
      </c>
      <c r="H272" s="91">
        <v>37.0</v>
      </c>
      <c r="I272" s="91">
        <v>953.5063</v>
      </c>
      <c r="J272" s="92">
        <v>7470.0</v>
      </c>
      <c r="K272" s="92">
        <v>19371.0</v>
      </c>
      <c r="L272" s="257">
        <v>56831.0</v>
      </c>
      <c r="M272" s="90">
        <v>45960.0</v>
      </c>
      <c r="N272" s="18">
        <v>45901.0</v>
      </c>
      <c r="O272" s="5"/>
      <c r="P272" s="234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104"/>
      <c r="B273" s="105"/>
      <c r="C273" s="104"/>
      <c r="D273" s="89">
        <v>45940.0</v>
      </c>
      <c r="E273" s="90">
        <v>45969.0</v>
      </c>
      <c r="F273" s="91">
        <v>984.0</v>
      </c>
      <c r="G273" s="91">
        <v>950.0</v>
      </c>
      <c r="H273" s="91">
        <v>34.0</v>
      </c>
      <c r="I273" s="91">
        <v>942.67</v>
      </c>
      <c r="J273" s="92">
        <v>7470.0</v>
      </c>
      <c r="K273" s="92">
        <v>19371.0</v>
      </c>
      <c r="L273" s="257">
        <v>54090.0</v>
      </c>
      <c r="M273" s="90">
        <v>45988.0</v>
      </c>
      <c r="N273" s="18">
        <v>45931.0</v>
      </c>
      <c r="O273" s="5"/>
      <c r="P273" s="234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262"/>
      <c r="B274" s="111"/>
      <c r="C274" s="262"/>
      <c r="D274" s="263">
        <v>45970.0</v>
      </c>
      <c r="E274" s="263">
        <v>46001.0</v>
      </c>
      <c r="F274" s="263">
        <v>1026.0</v>
      </c>
      <c r="G274" s="263">
        <v>984.0</v>
      </c>
      <c r="H274" s="264">
        <v>42.0</v>
      </c>
      <c r="I274" s="263">
        <v>921.24</v>
      </c>
      <c r="J274" s="263">
        <v>7470.0</v>
      </c>
      <c r="K274" s="263">
        <v>19371.0</v>
      </c>
      <c r="L274" s="263">
        <v>59733.0</v>
      </c>
      <c r="M274" s="263">
        <v>46018.0</v>
      </c>
      <c r="N274" s="265">
        <v>45962.0</v>
      </c>
      <c r="O274" s="266"/>
      <c r="P274" s="266"/>
      <c r="Q274" s="266"/>
      <c r="R274" s="266"/>
      <c r="S274" s="266"/>
      <c r="T274" s="266"/>
      <c r="U274" s="266"/>
      <c r="V274" s="266"/>
      <c r="W274" s="266"/>
      <c r="X274" s="266"/>
      <c r="Y274" s="266"/>
      <c r="Z274" s="266"/>
    </row>
    <row r="275" ht="15.75" customHeight="1">
      <c r="A275" s="267"/>
      <c r="B275" s="268"/>
      <c r="C275" s="269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18"/>
      <c r="O275" s="5"/>
      <c r="P275" s="270"/>
      <c r="Q275" s="117"/>
      <c r="R275" s="117"/>
      <c r="S275" s="117"/>
      <c r="T275" s="117"/>
      <c r="U275" s="117"/>
      <c r="V275" s="117"/>
      <c r="W275" s="117"/>
      <c r="X275" s="117"/>
      <c r="Y275" s="117"/>
      <c r="Z275" s="117"/>
    </row>
    <row r="276" ht="15.75" customHeight="1">
      <c r="A276" s="267"/>
      <c r="B276" s="268"/>
      <c r="C276" s="269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18"/>
      <c r="O276" s="5"/>
      <c r="P276" s="270"/>
      <c r="Q276" s="117"/>
      <c r="R276" s="117"/>
      <c r="S276" s="117"/>
      <c r="T276" s="117"/>
      <c r="U276" s="117"/>
      <c r="V276" s="117"/>
      <c r="W276" s="117"/>
      <c r="X276" s="117"/>
      <c r="Y276" s="117"/>
      <c r="Z276" s="117"/>
    </row>
    <row r="277" ht="15.75" customHeight="1">
      <c r="A277" s="101" t="s">
        <v>129</v>
      </c>
      <c r="B277" s="102">
        <v>30566.0</v>
      </c>
      <c r="C277" s="103" t="s">
        <v>130</v>
      </c>
      <c r="D277" s="87" t="s">
        <v>22</v>
      </c>
      <c r="E277" s="87" t="s">
        <v>23</v>
      </c>
      <c r="F277" s="85" t="s">
        <v>29</v>
      </c>
      <c r="G277" s="85" t="s">
        <v>5</v>
      </c>
      <c r="H277" s="85" t="s">
        <v>6</v>
      </c>
      <c r="I277" s="85" t="s">
        <v>7</v>
      </c>
      <c r="J277" s="88" t="s">
        <v>8</v>
      </c>
      <c r="K277" s="88" t="s">
        <v>9</v>
      </c>
      <c r="L277" s="256" t="s">
        <v>10</v>
      </c>
      <c r="M277" s="87" t="s">
        <v>11</v>
      </c>
      <c r="N277" s="18"/>
      <c r="O277" s="5"/>
      <c r="P277" s="270"/>
      <c r="Q277" s="117"/>
      <c r="R277" s="117"/>
      <c r="S277" s="117"/>
      <c r="T277" s="117"/>
      <c r="U277" s="117"/>
      <c r="V277" s="117"/>
      <c r="W277" s="117"/>
      <c r="X277" s="117"/>
      <c r="Y277" s="117"/>
      <c r="Z277" s="117"/>
    </row>
    <row r="278" ht="15.75" customHeight="1">
      <c r="A278" s="104"/>
      <c r="B278" s="105"/>
      <c r="C278" s="105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8"/>
      <c r="O278" s="5"/>
      <c r="P278" s="270"/>
      <c r="Q278" s="117"/>
      <c r="R278" s="117"/>
      <c r="S278" s="117"/>
      <c r="T278" s="117"/>
      <c r="U278" s="117"/>
      <c r="V278" s="117"/>
      <c r="W278" s="117"/>
      <c r="X278" s="117"/>
      <c r="Y278" s="117"/>
      <c r="Z278" s="117"/>
    </row>
    <row r="279" ht="33.0" customHeight="1">
      <c r="A279" s="106"/>
      <c r="B279" s="105"/>
      <c r="C279" s="105"/>
      <c r="D279" s="17" t="s">
        <v>16</v>
      </c>
      <c r="E279" s="2"/>
      <c r="F279" s="2"/>
      <c r="G279" s="2"/>
      <c r="H279" s="2"/>
      <c r="I279" s="2"/>
      <c r="J279" s="2"/>
      <c r="K279" s="2"/>
      <c r="L279" s="2"/>
      <c r="M279" s="3"/>
      <c r="N279" s="18"/>
      <c r="O279" s="5"/>
      <c r="P279" s="270"/>
      <c r="Q279" s="117"/>
      <c r="R279" s="117"/>
      <c r="S279" s="117"/>
      <c r="T279" s="117"/>
      <c r="U279" s="117"/>
      <c r="V279" s="117"/>
      <c r="W279" s="117"/>
      <c r="X279" s="117"/>
      <c r="Y279" s="117"/>
      <c r="Z279" s="117"/>
    </row>
    <row r="280" ht="15.75" customHeight="1">
      <c r="A280" s="104"/>
      <c r="B280" s="105"/>
      <c r="C280" s="105"/>
      <c r="D280" s="107"/>
      <c r="E280" s="108"/>
      <c r="F280" s="109"/>
      <c r="G280" s="109"/>
      <c r="H280" s="109"/>
      <c r="I280" s="109"/>
      <c r="J280" s="110"/>
      <c r="K280" s="261"/>
      <c r="L280" s="261"/>
      <c r="M280" s="108"/>
      <c r="N280" s="18"/>
      <c r="O280" s="5"/>
      <c r="P280" s="270"/>
      <c r="Q280" s="117"/>
      <c r="R280" s="117"/>
      <c r="S280" s="117"/>
      <c r="T280" s="117"/>
      <c r="U280" s="117"/>
      <c r="V280" s="117"/>
      <c r="W280" s="117"/>
      <c r="X280" s="117"/>
      <c r="Y280" s="117"/>
      <c r="Z280" s="117"/>
    </row>
    <row r="281" ht="15.75" customHeight="1">
      <c r="A281" s="104"/>
      <c r="B281" s="105"/>
      <c r="C281" s="105"/>
      <c r="D281" s="107"/>
      <c r="E281" s="108"/>
      <c r="F281" s="109"/>
      <c r="G281" s="109"/>
      <c r="H281" s="109"/>
      <c r="I281" s="109"/>
      <c r="J281" s="261"/>
      <c r="K281" s="261"/>
      <c r="L281" s="261"/>
      <c r="M281" s="108"/>
      <c r="N281" s="18"/>
      <c r="O281" s="5"/>
      <c r="P281" s="270"/>
      <c r="Q281" s="117"/>
      <c r="R281" s="117"/>
      <c r="S281" s="117"/>
      <c r="T281" s="117"/>
      <c r="U281" s="117"/>
      <c r="V281" s="117"/>
      <c r="W281" s="117"/>
      <c r="X281" s="117"/>
      <c r="Y281" s="117"/>
      <c r="Z281" s="117"/>
    </row>
    <row r="282" ht="15.75" customHeight="1">
      <c r="A282" s="104"/>
      <c r="B282" s="105"/>
      <c r="C282" s="105"/>
      <c r="D282" s="107"/>
      <c r="E282" s="108"/>
      <c r="F282" s="109"/>
      <c r="G282" s="109"/>
      <c r="H282" s="109"/>
      <c r="I282" s="109"/>
      <c r="J282" s="261"/>
      <c r="K282" s="261"/>
      <c r="L282" s="261"/>
      <c r="M282" s="108"/>
      <c r="N282" s="18"/>
      <c r="O282" s="5"/>
      <c r="P282" s="270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</row>
    <row r="283" ht="15.75" customHeight="1">
      <c r="A283" s="104"/>
      <c r="B283" s="105"/>
      <c r="C283" s="105"/>
      <c r="D283" s="107"/>
      <c r="E283" s="108"/>
      <c r="F283" s="109"/>
      <c r="G283" s="109"/>
      <c r="H283" s="109"/>
      <c r="I283" s="109"/>
      <c r="J283" s="261"/>
      <c r="K283" s="261"/>
      <c r="L283" s="261"/>
      <c r="M283" s="108"/>
      <c r="N283" s="18"/>
      <c r="O283" s="5"/>
      <c r="P283" s="270"/>
      <c r="Q283" s="117"/>
      <c r="R283" s="117"/>
      <c r="S283" s="117"/>
      <c r="T283" s="117"/>
      <c r="U283" s="117"/>
      <c r="V283" s="117"/>
      <c r="W283" s="117"/>
      <c r="X283" s="117"/>
      <c r="Y283" s="117"/>
      <c r="Z283" s="117"/>
    </row>
    <row r="284" ht="15.75" customHeight="1">
      <c r="A284" s="104"/>
      <c r="B284" s="105"/>
      <c r="C284" s="105"/>
      <c r="D284" s="107"/>
      <c r="E284" s="108"/>
      <c r="F284" s="109"/>
      <c r="G284" s="109"/>
      <c r="H284" s="109"/>
      <c r="I284" s="109"/>
      <c r="J284" s="261"/>
      <c r="K284" s="261"/>
      <c r="L284" s="261"/>
      <c r="M284" s="108"/>
      <c r="N284" s="18"/>
      <c r="O284" s="5"/>
      <c r="P284" s="270"/>
      <c r="Q284" s="117"/>
      <c r="R284" s="117"/>
      <c r="S284" s="117"/>
      <c r="T284" s="117"/>
      <c r="U284" s="117"/>
      <c r="V284" s="117"/>
      <c r="W284" s="117"/>
      <c r="X284" s="117"/>
      <c r="Y284" s="117"/>
      <c r="Z284" s="117"/>
    </row>
    <row r="285" ht="15.75" customHeight="1">
      <c r="A285" s="104"/>
      <c r="B285" s="105"/>
      <c r="C285" s="105"/>
      <c r="D285" s="107"/>
      <c r="E285" s="108"/>
      <c r="F285" s="109"/>
      <c r="G285" s="109"/>
      <c r="H285" s="109"/>
      <c r="I285" s="109"/>
      <c r="J285" s="261"/>
      <c r="K285" s="261"/>
      <c r="L285" s="261"/>
      <c r="M285" s="108"/>
      <c r="N285" s="18"/>
      <c r="O285" s="5"/>
      <c r="P285" s="270"/>
      <c r="Q285" s="117"/>
      <c r="R285" s="117"/>
      <c r="S285" s="117"/>
      <c r="T285" s="117"/>
      <c r="U285" s="117"/>
      <c r="V285" s="117"/>
      <c r="W285" s="117"/>
      <c r="X285" s="117"/>
      <c r="Y285" s="117"/>
      <c r="Z285" s="117"/>
    </row>
    <row r="286" ht="15.75" customHeight="1">
      <c r="A286" s="104"/>
      <c r="B286" s="105"/>
      <c r="C286" s="105"/>
      <c r="D286" s="89"/>
      <c r="E286" s="90"/>
      <c r="F286" s="91"/>
      <c r="G286" s="91"/>
      <c r="H286" s="91"/>
      <c r="I286" s="91"/>
      <c r="J286" s="257"/>
      <c r="K286" s="257"/>
      <c r="L286" s="257"/>
      <c r="M286" s="90"/>
      <c r="N286" s="18"/>
      <c r="O286" s="5"/>
      <c r="P286" s="270"/>
      <c r="Q286" s="117"/>
      <c r="R286" s="117"/>
      <c r="S286" s="117"/>
      <c r="T286" s="117"/>
      <c r="U286" s="117"/>
      <c r="V286" s="117"/>
      <c r="W286" s="117"/>
      <c r="X286" s="117"/>
      <c r="Y286" s="117"/>
      <c r="Z286" s="117"/>
    </row>
    <row r="287" ht="15.75" customHeight="1">
      <c r="A287" s="104"/>
      <c r="B287" s="105"/>
      <c r="C287" s="105"/>
      <c r="D287" s="89"/>
      <c r="E287" s="90"/>
      <c r="F287" s="91"/>
      <c r="G287" s="91"/>
      <c r="H287" s="91"/>
      <c r="I287" s="91"/>
      <c r="J287" s="257"/>
      <c r="K287" s="257"/>
      <c r="L287" s="257"/>
      <c r="M287" s="90"/>
      <c r="N287" s="18"/>
      <c r="O287" s="5"/>
      <c r="P287" s="270"/>
      <c r="Q287" s="117"/>
      <c r="R287" s="117"/>
      <c r="S287" s="117"/>
      <c r="T287" s="117"/>
      <c r="U287" s="117"/>
      <c r="V287" s="117"/>
      <c r="W287" s="117"/>
      <c r="X287" s="117"/>
      <c r="Y287" s="117"/>
      <c r="Z287" s="117"/>
    </row>
    <row r="288" ht="15.75" customHeight="1">
      <c r="A288" s="104"/>
      <c r="B288" s="105"/>
      <c r="C288" s="111"/>
      <c r="D288" s="89"/>
      <c r="E288" s="90"/>
      <c r="F288" s="91"/>
      <c r="G288" s="91"/>
      <c r="H288" s="91"/>
      <c r="I288" s="91"/>
      <c r="J288" s="257"/>
      <c r="K288" s="257"/>
      <c r="L288" s="257"/>
      <c r="M288" s="90"/>
      <c r="N288" s="18"/>
      <c r="O288" s="5"/>
      <c r="P288" s="270"/>
      <c r="Q288" s="117"/>
      <c r="R288" s="117"/>
      <c r="S288" s="117"/>
      <c r="T288" s="117"/>
      <c r="U288" s="117"/>
      <c r="V288" s="117"/>
      <c r="W288" s="117"/>
      <c r="X288" s="117"/>
      <c r="Y288" s="117"/>
      <c r="Z288" s="117"/>
    </row>
    <row r="289" ht="15.75" customHeight="1">
      <c r="A289" s="104"/>
      <c r="B289" s="105"/>
      <c r="C289" s="104"/>
      <c r="D289" s="89"/>
      <c r="E289" s="90"/>
      <c r="F289" s="91"/>
      <c r="G289" s="91"/>
      <c r="H289" s="91"/>
      <c r="I289" s="91"/>
      <c r="J289" s="257"/>
      <c r="K289" s="257"/>
      <c r="L289" s="257"/>
      <c r="M289" s="90"/>
      <c r="N289" s="18"/>
      <c r="O289" s="5"/>
      <c r="P289" s="270"/>
      <c r="Q289" s="117"/>
      <c r="R289" s="117"/>
      <c r="S289" s="117"/>
      <c r="T289" s="117"/>
      <c r="U289" s="117"/>
      <c r="V289" s="117"/>
      <c r="W289" s="117"/>
      <c r="X289" s="117"/>
      <c r="Y289" s="117"/>
      <c r="Z289" s="117"/>
    </row>
    <row r="290" ht="15.75" customHeight="1">
      <c r="A290" s="104"/>
      <c r="B290" s="105"/>
      <c r="C290" s="104"/>
      <c r="D290" s="89">
        <v>45970.0</v>
      </c>
      <c r="E290" s="89">
        <v>46001.0</v>
      </c>
      <c r="F290" s="271">
        <v>44559.0</v>
      </c>
      <c r="G290" s="271">
        <v>44527.0</v>
      </c>
      <c r="H290" s="271">
        <v>32.0</v>
      </c>
      <c r="I290" s="271">
        <v>921.2406</v>
      </c>
      <c r="J290" s="272">
        <v>7470.0</v>
      </c>
      <c r="K290" s="272">
        <v>19371.0</v>
      </c>
      <c r="L290" s="272">
        <v>51899.0</v>
      </c>
      <c r="M290" s="89">
        <v>46018.0</v>
      </c>
      <c r="N290" s="18"/>
      <c r="O290" s="5"/>
      <c r="P290" s="270"/>
      <c r="Q290" s="117"/>
      <c r="R290" s="117"/>
      <c r="S290" s="117"/>
      <c r="T290" s="117"/>
      <c r="U290" s="117"/>
      <c r="V290" s="117"/>
      <c r="W290" s="117"/>
      <c r="X290" s="117"/>
      <c r="Y290" s="117"/>
      <c r="Z290" s="117"/>
    </row>
    <row r="291" ht="15.75" customHeight="1">
      <c r="A291" s="112"/>
      <c r="B291" s="113"/>
      <c r="C291" s="104"/>
      <c r="D291" s="89">
        <v>46002.0</v>
      </c>
      <c r="E291" s="89">
        <v>46030.0</v>
      </c>
      <c r="F291" s="271">
        <v>44595.0</v>
      </c>
      <c r="G291" s="271">
        <v>44559.0</v>
      </c>
      <c r="H291" s="271">
        <v>36.0</v>
      </c>
      <c r="I291" s="271">
        <v>930.47</v>
      </c>
      <c r="J291" s="272">
        <v>7470.0</v>
      </c>
      <c r="K291" s="272">
        <v>19371.0</v>
      </c>
      <c r="L291" s="272">
        <v>55313.0</v>
      </c>
      <c r="M291" s="89">
        <v>46051.0</v>
      </c>
      <c r="N291" s="18"/>
      <c r="O291" s="5"/>
      <c r="P291" s="270"/>
      <c r="Q291" s="117"/>
      <c r="R291" s="117"/>
      <c r="S291" s="117"/>
      <c r="T291" s="117"/>
      <c r="U291" s="117"/>
      <c r="V291" s="117"/>
      <c r="W291" s="117"/>
      <c r="X291" s="117"/>
      <c r="Y291" s="117"/>
      <c r="Z291" s="117"/>
    </row>
    <row r="292" ht="15.75" customHeight="1">
      <c r="A292" s="267"/>
      <c r="B292" s="268"/>
      <c r="C292" s="269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18"/>
      <c r="O292" s="5"/>
      <c r="P292" s="270"/>
      <c r="Q292" s="117"/>
      <c r="R292" s="117"/>
      <c r="S292" s="117"/>
      <c r="T292" s="117"/>
      <c r="U292" s="117"/>
      <c r="V292" s="117"/>
      <c r="W292" s="117"/>
      <c r="X292" s="117"/>
      <c r="Y292" s="117"/>
      <c r="Z292" s="117"/>
    </row>
    <row r="293" ht="15.75" customHeight="1">
      <c r="A293" s="267"/>
      <c r="B293" s="268"/>
      <c r="C293" s="269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18"/>
      <c r="O293" s="5"/>
      <c r="P293" s="270"/>
      <c r="Q293" s="117"/>
      <c r="R293" s="117"/>
      <c r="S293" s="117"/>
      <c r="T293" s="117"/>
      <c r="U293" s="117"/>
      <c r="V293" s="117"/>
      <c r="W293" s="117"/>
      <c r="X293" s="117"/>
      <c r="Y293" s="117"/>
      <c r="Z293" s="117"/>
    </row>
    <row r="294" ht="15.75" customHeight="1">
      <c r="A294" s="50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Q294" s="51"/>
      <c r="R294" s="52"/>
      <c r="S294" s="134"/>
      <c r="T294" s="134"/>
      <c r="U294" s="134"/>
      <c r="V294" s="134"/>
      <c r="W294" s="134"/>
      <c r="X294" s="134"/>
      <c r="Y294" s="134"/>
      <c r="Z294" s="134"/>
    </row>
    <row r="295" ht="28.5" customHeight="1">
      <c r="A295" s="118" t="s">
        <v>54</v>
      </c>
      <c r="B295" s="118">
        <v>29552.0</v>
      </c>
      <c r="C295" s="119" t="s">
        <v>55</v>
      </c>
      <c r="D295" s="121" t="s">
        <v>22</v>
      </c>
      <c r="E295" s="121" t="s">
        <v>23</v>
      </c>
      <c r="F295" s="119" t="s">
        <v>29</v>
      </c>
      <c r="G295" s="119" t="s">
        <v>5</v>
      </c>
      <c r="H295" s="119" t="s">
        <v>6</v>
      </c>
      <c r="I295" s="119" t="s">
        <v>7</v>
      </c>
      <c r="J295" s="122" t="s">
        <v>8</v>
      </c>
      <c r="K295" s="122" t="s">
        <v>9</v>
      </c>
      <c r="L295" s="273" t="s">
        <v>10</v>
      </c>
      <c r="M295" s="121" t="s">
        <v>11</v>
      </c>
      <c r="N295" s="5"/>
      <c r="O295" s="5"/>
      <c r="P295" s="234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0" customHeight="1">
      <c r="A296" s="16"/>
      <c r="B296" s="16"/>
      <c r="C296" s="16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5"/>
      <c r="O296" s="5"/>
      <c r="P296" s="234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33.0" customHeight="1">
      <c r="A297" s="16"/>
      <c r="B297" s="16"/>
      <c r="C297" s="16"/>
      <c r="D297" s="17" t="s">
        <v>16</v>
      </c>
      <c r="E297" s="2"/>
      <c r="F297" s="2"/>
      <c r="G297" s="2"/>
      <c r="H297" s="2"/>
      <c r="I297" s="2"/>
      <c r="J297" s="2"/>
      <c r="K297" s="2"/>
      <c r="L297" s="2"/>
      <c r="M297" s="3"/>
      <c r="N297" s="5"/>
      <c r="O297" s="5"/>
      <c r="P297" s="234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4.25" customHeight="1">
      <c r="A298" s="16"/>
      <c r="B298" s="16"/>
      <c r="C298" s="16"/>
      <c r="D298" s="123">
        <v>45667.0</v>
      </c>
      <c r="E298" s="124">
        <v>45698.0</v>
      </c>
      <c r="F298" s="125">
        <v>88380.0</v>
      </c>
      <c r="G298" s="125">
        <v>87374.0</v>
      </c>
      <c r="H298" s="125">
        <v>1006.0</v>
      </c>
      <c r="I298" s="125">
        <v>996.127</v>
      </c>
      <c r="J298" s="126">
        <v>553720.0</v>
      </c>
      <c r="K298" s="126">
        <v>36984.0</v>
      </c>
      <c r="L298" s="274">
        <v>1786056.0</v>
      </c>
      <c r="M298" s="124">
        <v>45714.0</v>
      </c>
      <c r="N298" s="18">
        <v>45658.0</v>
      </c>
      <c r="O298" s="5"/>
      <c r="P298" s="234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4.25" customHeight="1">
      <c r="A299" s="16"/>
      <c r="B299" s="16"/>
      <c r="C299" s="16"/>
      <c r="D299" s="124">
        <v>45699.0</v>
      </c>
      <c r="E299" s="124">
        <v>45726.0</v>
      </c>
      <c r="F299" s="125">
        <v>89191.0</v>
      </c>
      <c r="G299" s="125">
        <v>88380.0</v>
      </c>
      <c r="H299" s="125">
        <v>811.0</v>
      </c>
      <c r="I299" s="125">
        <v>977.57</v>
      </c>
      <c r="J299" s="126">
        <v>558920.0</v>
      </c>
      <c r="K299" s="126">
        <v>37274.0</v>
      </c>
      <c r="L299" s="274">
        <v>1428280.0</v>
      </c>
      <c r="M299" s="124">
        <v>45742.0</v>
      </c>
      <c r="N299" s="18">
        <v>45689.0</v>
      </c>
      <c r="O299" s="5"/>
      <c r="P299" s="234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4.25" customHeight="1">
      <c r="A300" s="16"/>
      <c r="B300" s="16"/>
      <c r="C300" s="16"/>
      <c r="D300" s="124">
        <v>45727.0</v>
      </c>
      <c r="E300" s="124">
        <v>45755.0</v>
      </c>
      <c r="F300" s="125">
        <v>90011.0</v>
      </c>
      <c r="G300" s="125">
        <v>89191.0</v>
      </c>
      <c r="H300" s="125">
        <v>820.0</v>
      </c>
      <c r="I300" s="125">
        <v>919.42</v>
      </c>
      <c r="J300" s="126">
        <v>565270.0</v>
      </c>
      <c r="K300" s="126">
        <v>37283.0</v>
      </c>
      <c r="L300" s="274">
        <v>1376683.0</v>
      </c>
      <c r="M300" s="124">
        <v>45773.0</v>
      </c>
      <c r="N300" s="18">
        <v>45717.0</v>
      </c>
      <c r="O300" s="5"/>
      <c r="P300" s="234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4.25" customHeight="1">
      <c r="A301" s="16"/>
      <c r="B301" s="16"/>
      <c r="C301" s="16"/>
      <c r="D301" s="124">
        <v>45756.0</v>
      </c>
      <c r="E301" s="124">
        <v>45787.0</v>
      </c>
      <c r="F301" s="125">
        <v>90989.0</v>
      </c>
      <c r="G301" s="125">
        <v>90011.0</v>
      </c>
      <c r="H301" s="125">
        <v>978.0</v>
      </c>
      <c r="I301" s="125">
        <v>928.45</v>
      </c>
      <c r="J301" s="126">
        <v>568230.0</v>
      </c>
      <c r="K301" s="126">
        <v>39330.0</v>
      </c>
      <c r="L301" s="274">
        <v>1697195.0</v>
      </c>
      <c r="M301" s="124">
        <v>45805.0</v>
      </c>
      <c r="N301" s="18">
        <v>45748.0</v>
      </c>
      <c r="O301" s="5"/>
      <c r="P301" s="249">
        <v>45791.0</v>
      </c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4.25" customHeight="1">
      <c r="A302" s="16"/>
      <c r="B302" s="16"/>
      <c r="C302" s="16"/>
      <c r="D302" s="259">
        <v>45788.0</v>
      </c>
      <c r="E302" s="259">
        <v>45819.0</v>
      </c>
      <c r="F302" s="275">
        <v>65.0</v>
      </c>
      <c r="G302" s="275">
        <v>1.18</v>
      </c>
      <c r="H302" s="275">
        <v>1020.0</v>
      </c>
      <c r="I302" s="275">
        <v>917.84</v>
      </c>
      <c r="J302" s="276">
        <v>571990.0</v>
      </c>
      <c r="K302" s="276">
        <v>39324.0</v>
      </c>
      <c r="L302" s="277">
        <v>1734756.0</v>
      </c>
      <c r="M302" s="259">
        <v>45836.0</v>
      </c>
      <c r="N302" s="18">
        <v>45778.0</v>
      </c>
      <c r="O302" s="5"/>
      <c r="P302" s="249">
        <v>45824.0</v>
      </c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4.25" customHeight="1">
      <c r="A303" s="16"/>
      <c r="B303" s="16"/>
      <c r="C303" s="16"/>
      <c r="D303" s="124">
        <v>45820.0</v>
      </c>
      <c r="E303" s="124">
        <v>45848.0</v>
      </c>
      <c r="F303" s="125">
        <v>978.0</v>
      </c>
      <c r="G303" s="125">
        <v>65.0</v>
      </c>
      <c r="H303" s="125">
        <v>913.0</v>
      </c>
      <c r="I303" s="125">
        <v>798.47</v>
      </c>
      <c r="J303" s="126">
        <v>573830.0</v>
      </c>
      <c r="K303" s="126">
        <v>39923.0</v>
      </c>
      <c r="L303" s="274">
        <v>1571831.0</v>
      </c>
      <c r="M303" s="124">
        <v>45868.0</v>
      </c>
      <c r="N303" s="18">
        <v>45809.0</v>
      </c>
      <c r="O303" s="5"/>
      <c r="P303" s="234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4.25" customHeight="1">
      <c r="A304" s="16"/>
      <c r="B304" s="16"/>
      <c r="C304" s="16"/>
      <c r="D304" s="124">
        <v>45849.0</v>
      </c>
      <c r="E304" s="124">
        <v>45878.0</v>
      </c>
      <c r="F304" s="125">
        <v>1937.0</v>
      </c>
      <c r="G304" s="125">
        <v>978.0</v>
      </c>
      <c r="H304" s="125">
        <v>959.0</v>
      </c>
      <c r="I304" s="125">
        <v>927.31</v>
      </c>
      <c r="J304" s="126">
        <v>574420.0</v>
      </c>
      <c r="K304" s="126">
        <v>40507.0</v>
      </c>
      <c r="L304" s="274">
        <v>1682079.0</v>
      </c>
      <c r="M304" s="124">
        <v>45896.0</v>
      </c>
      <c r="N304" s="18">
        <v>45839.0</v>
      </c>
      <c r="O304" s="5"/>
      <c r="P304" s="234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4.25" customHeight="1">
      <c r="A305" s="16"/>
      <c r="B305" s="16"/>
      <c r="C305" s="16"/>
      <c r="D305" s="124">
        <v>45879.0</v>
      </c>
      <c r="E305" s="124">
        <v>45909.0</v>
      </c>
      <c r="F305" s="125">
        <v>2889.0</v>
      </c>
      <c r="G305" s="125">
        <v>1937.0</v>
      </c>
      <c r="H305" s="125">
        <v>952.0</v>
      </c>
      <c r="I305" s="125">
        <v>866.23</v>
      </c>
      <c r="J305" s="126">
        <v>575990.0</v>
      </c>
      <c r="K305" s="126">
        <v>42763.0</v>
      </c>
      <c r="L305" s="274">
        <v>1418349.0</v>
      </c>
      <c r="M305" s="124">
        <v>45927.0</v>
      </c>
      <c r="N305" s="18">
        <v>45870.0</v>
      </c>
      <c r="O305" s="5"/>
      <c r="P305" s="234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4.25" customHeight="1">
      <c r="A306" s="16"/>
      <c r="B306" s="16"/>
      <c r="C306" s="16"/>
      <c r="D306" s="124">
        <v>45910.0</v>
      </c>
      <c r="E306" s="124">
        <v>45939.0</v>
      </c>
      <c r="F306" s="125">
        <v>3843.0</v>
      </c>
      <c r="G306" s="125">
        <v>2889.0</v>
      </c>
      <c r="H306" s="125">
        <v>954.0</v>
      </c>
      <c r="I306" s="125">
        <v>904.16</v>
      </c>
      <c r="J306" s="126">
        <v>577060.0</v>
      </c>
      <c r="K306" s="126">
        <v>41851.0</v>
      </c>
      <c r="L306" s="274">
        <v>1653999.0</v>
      </c>
      <c r="M306" s="124">
        <v>45959.0</v>
      </c>
      <c r="N306" s="18">
        <v>45901.0</v>
      </c>
      <c r="O306" s="5"/>
      <c r="P306" s="234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4.25" customHeight="1">
      <c r="A307" s="16"/>
      <c r="B307" s="16"/>
      <c r="C307" s="16"/>
      <c r="D307" s="124">
        <v>45940.0</v>
      </c>
      <c r="E307" s="124">
        <v>45969.0</v>
      </c>
      <c r="F307" s="125">
        <v>4825.0</v>
      </c>
      <c r="G307" s="125">
        <v>3843.0</v>
      </c>
      <c r="H307" s="125">
        <v>982.0</v>
      </c>
      <c r="I307" s="125">
        <v>893.39</v>
      </c>
      <c r="J307" s="126">
        <v>578950.0</v>
      </c>
      <c r="K307" s="126">
        <v>42243.0</v>
      </c>
      <c r="L307" s="274">
        <v>1611790.0</v>
      </c>
      <c r="M307" s="124">
        <v>45987.0</v>
      </c>
      <c r="N307" s="18">
        <v>45931.0</v>
      </c>
      <c r="O307" s="5"/>
      <c r="P307" s="234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4.25" customHeight="1">
      <c r="A308" s="16"/>
      <c r="B308" s="16"/>
      <c r="C308" s="16"/>
      <c r="D308" s="124">
        <v>45970.0</v>
      </c>
      <c r="E308" s="124">
        <v>46001.0</v>
      </c>
      <c r="F308" s="125">
        <v>5876.0</v>
      </c>
      <c r="G308" s="125">
        <v>4825.0</v>
      </c>
      <c r="H308" s="125">
        <v>1051.0</v>
      </c>
      <c r="I308" s="125">
        <v>872.08</v>
      </c>
      <c r="J308" s="126">
        <v>580020.0</v>
      </c>
      <c r="K308" s="126">
        <v>41796.0</v>
      </c>
      <c r="L308" s="274">
        <v>1721687.0</v>
      </c>
      <c r="M308" s="124">
        <v>46018.0</v>
      </c>
      <c r="N308" s="18">
        <v>45962.0</v>
      </c>
      <c r="O308" s="5"/>
      <c r="P308" s="234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4.25" customHeight="1">
      <c r="A309" s="12"/>
      <c r="B309" s="12"/>
      <c r="C309" s="12"/>
      <c r="D309" s="124">
        <v>46002.0</v>
      </c>
      <c r="E309" s="124">
        <v>46030.0</v>
      </c>
      <c r="F309" s="125">
        <v>6831.0</v>
      </c>
      <c r="G309" s="125">
        <v>5876.0</v>
      </c>
      <c r="H309" s="125">
        <v>955.0</v>
      </c>
      <c r="I309" s="125">
        <v>881.89</v>
      </c>
      <c r="J309" s="126">
        <v>580420.0</v>
      </c>
      <c r="K309" s="126">
        <v>41925.0</v>
      </c>
      <c r="L309" s="274">
        <v>1634386.0</v>
      </c>
      <c r="M309" s="124">
        <v>46050.0</v>
      </c>
      <c r="N309" s="18">
        <v>45992.0</v>
      </c>
      <c r="O309" s="5"/>
      <c r="P309" s="234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130"/>
      <c r="S310" s="130"/>
      <c r="T310" s="130"/>
      <c r="U310" s="130"/>
      <c r="V310" s="130"/>
      <c r="W310" s="130"/>
      <c r="X310" s="130"/>
      <c r="Y310" s="130"/>
      <c r="Z310" s="130"/>
    </row>
    <row r="311" ht="19.5" customHeight="1">
      <c r="A311" s="118" t="s">
        <v>54</v>
      </c>
      <c r="B311" s="118">
        <v>107968.0</v>
      </c>
      <c r="C311" s="119" t="s">
        <v>56</v>
      </c>
      <c r="D311" s="121" t="s">
        <v>22</v>
      </c>
      <c r="E311" s="121" t="s">
        <v>23</v>
      </c>
      <c r="F311" s="119" t="s">
        <v>29</v>
      </c>
      <c r="G311" s="119" t="s">
        <v>5</v>
      </c>
      <c r="H311" s="119" t="s">
        <v>6</v>
      </c>
      <c r="I311" s="119" t="s">
        <v>7</v>
      </c>
      <c r="J311" s="122" t="s">
        <v>8</v>
      </c>
      <c r="K311" s="122" t="s">
        <v>9</v>
      </c>
      <c r="L311" s="273" t="s">
        <v>10</v>
      </c>
      <c r="M311" s="121" t="s">
        <v>11</v>
      </c>
      <c r="N311" s="5"/>
      <c r="O311" s="5"/>
      <c r="P311" s="234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23.25" customHeight="1">
      <c r="A312" s="16"/>
      <c r="B312" s="16"/>
      <c r="C312" s="16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5"/>
      <c r="O312" s="5"/>
      <c r="P312" s="234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33.0" customHeight="1">
      <c r="A313" s="16"/>
      <c r="B313" s="16"/>
      <c r="C313" s="16"/>
      <c r="D313" s="17" t="s">
        <v>16</v>
      </c>
      <c r="E313" s="2"/>
      <c r="F313" s="2"/>
      <c r="G313" s="2"/>
      <c r="H313" s="2"/>
      <c r="I313" s="2"/>
      <c r="J313" s="2"/>
      <c r="K313" s="2"/>
      <c r="L313" s="2"/>
      <c r="M313" s="3"/>
      <c r="N313" s="5"/>
      <c r="O313" s="5"/>
      <c r="P313" s="234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16"/>
      <c r="B314" s="16"/>
      <c r="C314" s="16"/>
      <c r="D314" s="123">
        <v>45667.0</v>
      </c>
      <c r="E314" s="124">
        <v>45698.0</v>
      </c>
      <c r="F314" s="132"/>
      <c r="G314" s="132"/>
      <c r="H314" s="132">
        <v>94.0</v>
      </c>
      <c r="I314" s="132"/>
      <c r="J314" s="133">
        <v>553720.0</v>
      </c>
      <c r="K314" s="126">
        <v>8535.0</v>
      </c>
      <c r="L314" s="274">
        <v>671504.0</v>
      </c>
      <c r="M314" s="124">
        <v>45714.0</v>
      </c>
      <c r="N314" s="18">
        <v>45658.0</v>
      </c>
      <c r="O314" s="5"/>
      <c r="P314" s="234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16"/>
      <c r="B315" s="16"/>
      <c r="C315" s="16"/>
      <c r="D315" s="124">
        <v>45699.0</v>
      </c>
      <c r="E315" s="124">
        <v>45726.0</v>
      </c>
      <c r="F315" s="132">
        <v>335.0</v>
      </c>
      <c r="G315" s="132">
        <v>282.0</v>
      </c>
      <c r="H315" s="132">
        <v>53.0</v>
      </c>
      <c r="I315" s="132">
        <v>77.57</v>
      </c>
      <c r="J315" s="133">
        <v>558920.0</v>
      </c>
      <c r="K315" s="126">
        <v>37274.0</v>
      </c>
      <c r="L315" s="274">
        <v>658368.0</v>
      </c>
      <c r="M315" s="124" t="s">
        <v>131</v>
      </c>
      <c r="N315" s="18">
        <v>45689.0</v>
      </c>
      <c r="O315" s="5"/>
      <c r="P315" s="234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16"/>
      <c r="B316" s="16"/>
      <c r="C316" s="16"/>
      <c r="D316" s="124">
        <v>45727.0</v>
      </c>
      <c r="E316" s="124">
        <v>45756.0</v>
      </c>
      <c r="F316" s="132">
        <v>391.0</v>
      </c>
      <c r="G316" s="132">
        <v>335.0</v>
      </c>
      <c r="H316" s="132">
        <v>56.0</v>
      </c>
      <c r="I316" s="132">
        <v>919.42</v>
      </c>
      <c r="J316" s="133">
        <v>565270.0</v>
      </c>
      <c r="K316" s="126">
        <v>37283.0</v>
      </c>
      <c r="L316" s="274">
        <v>664339.0</v>
      </c>
      <c r="M316" s="124">
        <v>45408.0</v>
      </c>
      <c r="N316" s="18">
        <v>45717.0</v>
      </c>
      <c r="O316" s="5"/>
      <c r="P316" s="234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16"/>
      <c r="B317" s="16"/>
      <c r="C317" s="16"/>
      <c r="D317" s="124">
        <v>45757.0</v>
      </c>
      <c r="E317" s="124">
        <v>45787.0</v>
      </c>
      <c r="F317" s="132">
        <v>451.0</v>
      </c>
      <c r="G317" s="132">
        <v>391.0</v>
      </c>
      <c r="H317" s="132">
        <v>60.0</v>
      </c>
      <c r="I317" s="132">
        <v>928.45</v>
      </c>
      <c r="J317" s="133">
        <v>568230.0</v>
      </c>
      <c r="K317" s="126">
        <v>39330.0</v>
      </c>
      <c r="L317" s="274">
        <v>674408.0</v>
      </c>
      <c r="M317" s="124">
        <v>45805.0</v>
      </c>
      <c r="N317" s="18">
        <v>45748.0</v>
      </c>
      <c r="O317" s="5"/>
      <c r="P317" s="249">
        <v>45791.0</v>
      </c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16"/>
      <c r="B318" s="16"/>
      <c r="C318" s="16"/>
      <c r="D318" s="124">
        <v>45788.0</v>
      </c>
      <c r="E318" s="124">
        <v>45819.0</v>
      </c>
      <c r="F318" s="132">
        <v>703.0</v>
      </c>
      <c r="G318" s="132">
        <v>451.0</v>
      </c>
      <c r="H318" s="132">
        <v>252.0</v>
      </c>
      <c r="I318" s="132">
        <v>917.84</v>
      </c>
      <c r="J318" s="133">
        <v>571990.0</v>
      </c>
      <c r="K318" s="126">
        <v>39324.0</v>
      </c>
      <c r="L318" s="274">
        <v>888870.0</v>
      </c>
      <c r="M318" s="124">
        <v>45836.0</v>
      </c>
      <c r="N318" s="18">
        <v>45778.0</v>
      </c>
      <c r="O318" s="5"/>
      <c r="P318" s="249">
        <v>45824.0</v>
      </c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16"/>
      <c r="B319" s="16"/>
      <c r="C319" s="16"/>
      <c r="D319" s="124">
        <v>45820.0</v>
      </c>
      <c r="E319" s="124">
        <v>45848.0</v>
      </c>
      <c r="F319" s="132">
        <v>934.834</v>
      </c>
      <c r="G319" s="132">
        <v>703.0</v>
      </c>
      <c r="H319" s="132">
        <v>232.0</v>
      </c>
      <c r="I319" s="132">
        <v>874.47</v>
      </c>
      <c r="J319" s="133">
        <v>573830.0</v>
      </c>
      <c r="K319" s="126">
        <v>39926.0</v>
      </c>
      <c r="L319" s="274">
        <v>857210.0</v>
      </c>
      <c r="M319" s="124">
        <v>45868.0</v>
      </c>
      <c r="N319" s="18">
        <v>45809.0</v>
      </c>
      <c r="O319" s="5"/>
      <c r="P319" s="234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16"/>
      <c r="B320" s="16"/>
      <c r="C320" s="16"/>
      <c r="D320" s="124">
        <v>45849.0</v>
      </c>
      <c r="E320" s="124">
        <v>45877.0</v>
      </c>
      <c r="F320" s="132">
        <v>1065.0</v>
      </c>
      <c r="G320" s="132">
        <v>934.834</v>
      </c>
      <c r="H320" s="132">
        <v>130.0</v>
      </c>
      <c r="I320" s="132">
        <v>927.31</v>
      </c>
      <c r="J320" s="133">
        <v>574420.0</v>
      </c>
      <c r="K320" s="126">
        <v>40507.0</v>
      </c>
      <c r="L320" s="274">
        <v>759588.0</v>
      </c>
      <c r="M320" s="124">
        <v>45896.0</v>
      </c>
      <c r="N320" s="18">
        <v>45839.0</v>
      </c>
      <c r="O320" s="5"/>
      <c r="P320" s="234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16"/>
      <c r="B321" s="16"/>
      <c r="C321" s="16"/>
      <c r="D321" s="124">
        <v>45878.0</v>
      </c>
      <c r="E321" s="124">
        <v>45909.0</v>
      </c>
      <c r="F321" s="132">
        <v>1269.0</v>
      </c>
      <c r="G321" s="132">
        <v>1065.0</v>
      </c>
      <c r="H321" s="132">
        <v>204.0</v>
      </c>
      <c r="I321" s="132">
        <v>866.23</v>
      </c>
      <c r="J321" s="133">
        <v>575990.0</v>
      </c>
      <c r="K321" s="126">
        <v>42763.0</v>
      </c>
      <c r="L321" s="274">
        <v>830807.0</v>
      </c>
      <c r="M321" s="124">
        <v>45927.0</v>
      </c>
      <c r="N321" s="18">
        <v>45870.0</v>
      </c>
      <c r="O321" s="5"/>
      <c r="P321" s="234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16"/>
      <c r="B322" s="16"/>
      <c r="C322" s="16"/>
      <c r="D322" s="124">
        <v>45910.0</v>
      </c>
      <c r="E322" s="124">
        <v>45939.0</v>
      </c>
      <c r="F322" s="132">
        <v>1503.0</v>
      </c>
      <c r="G322" s="132">
        <v>1269.0</v>
      </c>
      <c r="H322" s="132">
        <v>234.0</v>
      </c>
      <c r="I322" s="132">
        <v>904.16</v>
      </c>
      <c r="J322" s="133">
        <v>577060.0</v>
      </c>
      <c r="K322" s="126">
        <v>41851.0</v>
      </c>
      <c r="L322" s="274">
        <v>872801.0</v>
      </c>
      <c r="M322" s="124">
        <v>45959.0</v>
      </c>
      <c r="N322" s="18">
        <v>45901.0</v>
      </c>
      <c r="O322" s="5"/>
      <c r="P322" s="234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16"/>
      <c r="B323" s="16"/>
      <c r="C323" s="16"/>
      <c r="D323" s="124">
        <v>45940.0</v>
      </c>
      <c r="E323" s="124">
        <v>45969.0</v>
      </c>
      <c r="F323" s="132">
        <v>1691.0</v>
      </c>
      <c r="G323" s="132">
        <v>1503.0</v>
      </c>
      <c r="H323" s="132">
        <v>185.0</v>
      </c>
      <c r="I323" s="132">
        <v>893.39</v>
      </c>
      <c r="J323" s="133">
        <v>578950.0</v>
      </c>
      <c r="K323" s="126">
        <v>42243.0</v>
      </c>
      <c r="L323" s="274">
        <v>822743.0</v>
      </c>
      <c r="M323" s="124">
        <v>45987.0</v>
      </c>
      <c r="N323" s="18">
        <v>45931.0</v>
      </c>
      <c r="O323" s="5"/>
      <c r="P323" s="234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16"/>
      <c r="B324" s="16"/>
      <c r="C324" s="16"/>
      <c r="D324" s="124">
        <v>45970.0</v>
      </c>
      <c r="E324" s="124">
        <v>46001.0</v>
      </c>
      <c r="F324" s="132">
        <v>1733.0</v>
      </c>
      <c r="G324" s="132">
        <v>1691.0</v>
      </c>
      <c r="H324" s="132">
        <v>42.0</v>
      </c>
      <c r="I324" s="132">
        <v>872.08</v>
      </c>
      <c r="J324" s="133">
        <v>580020.0</v>
      </c>
      <c r="K324" s="126">
        <v>41796.0</v>
      </c>
      <c r="L324" s="274">
        <v>665768.0</v>
      </c>
      <c r="M324" s="124">
        <v>46018.0</v>
      </c>
      <c r="N324" s="18">
        <v>45962.0</v>
      </c>
      <c r="O324" s="5"/>
      <c r="P324" s="234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12"/>
      <c r="B325" s="12"/>
      <c r="C325" s="12"/>
      <c r="D325" s="124">
        <v>46002.0</v>
      </c>
      <c r="E325" s="124">
        <v>46030.0</v>
      </c>
      <c r="F325" s="132">
        <v>1762.0</v>
      </c>
      <c r="G325" s="132">
        <v>1733.0</v>
      </c>
      <c r="H325" s="132">
        <v>29.0</v>
      </c>
      <c r="I325" s="132">
        <v>881.89</v>
      </c>
      <c r="J325" s="133">
        <v>20600.0</v>
      </c>
      <c r="K325" s="126">
        <v>41925.0</v>
      </c>
      <c r="L325" s="274">
        <v>93271.0</v>
      </c>
      <c r="M325" s="124">
        <v>46050.0</v>
      </c>
      <c r="N325" s="18">
        <v>45992.0</v>
      </c>
      <c r="O325" s="5"/>
      <c r="P325" s="234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50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2"/>
      <c r="S326" s="134"/>
      <c r="T326" s="134"/>
      <c r="U326" s="134"/>
      <c r="V326" s="134"/>
      <c r="W326" s="134"/>
      <c r="X326" s="134"/>
      <c r="Y326" s="134"/>
      <c r="Z326" s="134"/>
    </row>
    <row r="327" ht="19.5" customHeight="1">
      <c r="A327" s="118" t="s">
        <v>54</v>
      </c>
      <c r="B327" s="118">
        <v>218960.0</v>
      </c>
      <c r="C327" s="119" t="s">
        <v>57</v>
      </c>
      <c r="D327" s="121" t="s">
        <v>22</v>
      </c>
      <c r="E327" s="121" t="s">
        <v>23</v>
      </c>
      <c r="F327" s="119" t="s">
        <v>29</v>
      </c>
      <c r="G327" s="119" t="s">
        <v>5</v>
      </c>
      <c r="H327" s="119" t="s">
        <v>6</v>
      </c>
      <c r="I327" s="119" t="s">
        <v>7</v>
      </c>
      <c r="J327" s="122" t="s">
        <v>8</v>
      </c>
      <c r="K327" s="122" t="s">
        <v>9</v>
      </c>
      <c r="L327" s="273" t="s">
        <v>10</v>
      </c>
      <c r="M327" s="121" t="s">
        <v>11</v>
      </c>
      <c r="N327" s="5"/>
      <c r="O327" s="5"/>
      <c r="P327" s="234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26.25" customHeight="1">
      <c r="A328" s="16"/>
      <c r="B328" s="16"/>
      <c r="C328" s="16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5"/>
      <c r="O328" s="5"/>
      <c r="P328" s="234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33.0" customHeight="1">
      <c r="A329" s="16"/>
      <c r="B329" s="16"/>
      <c r="C329" s="16"/>
      <c r="D329" s="17" t="s">
        <v>16</v>
      </c>
      <c r="E329" s="2"/>
      <c r="F329" s="2"/>
      <c r="G329" s="2"/>
      <c r="H329" s="2"/>
      <c r="I329" s="2"/>
      <c r="J329" s="2"/>
      <c r="K329" s="2"/>
      <c r="L329" s="2"/>
      <c r="M329" s="3"/>
      <c r="N329" s="5"/>
      <c r="O329" s="5"/>
      <c r="P329" s="234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4.25" customHeight="1">
      <c r="A330" s="16"/>
      <c r="B330" s="16"/>
      <c r="C330" s="16"/>
      <c r="D330" s="124">
        <v>45667.0</v>
      </c>
      <c r="E330" s="124">
        <v>45698.0</v>
      </c>
      <c r="F330" s="125">
        <v>167.0</v>
      </c>
      <c r="G330" s="125">
        <v>131.0</v>
      </c>
      <c r="H330" s="125">
        <v>36.0</v>
      </c>
      <c r="I330" s="125">
        <v>1021.43</v>
      </c>
      <c r="J330" s="126">
        <v>553720.0</v>
      </c>
      <c r="K330" s="126">
        <v>27986.0</v>
      </c>
      <c r="L330" s="274">
        <v>626295.0</v>
      </c>
      <c r="M330" s="124">
        <v>45714.0</v>
      </c>
      <c r="N330" s="18">
        <v>45658.0</v>
      </c>
      <c r="O330" s="5"/>
      <c r="P330" s="234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4.25" customHeight="1">
      <c r="A331" s="16"/>
      <c r="B331" s="16"/>
      <c r="C331" s="16"/>
      <c r="D331" s="124">
        <v>45699.0</v>
      </c>
      <c r="E331" s="124">
        <v>45726.0</v>
      </c>
      <c r="F331" s="132">
        <v>197.0</v>
      </c>
      <c r="G331" s="132">
        <v>167.0</v>
      </c>
      <c r="H331" s="132">
        <v>30.0</v>
      </c>
      <c r="I331" s="132">
        <v>1010.82</v>
      </c>
      <c r="J331" s="133">
        <v>558920.0</v>
      </c>
      <c r="K331" s="126">
        <v>28672.0</v>
      </c>
      <c r="L331" s="274">
        <v>624181.0</v>
      </c>
      <c r="M331" s="124">
        <v>45742.0</v>
      </c>
      <c r="N331" s="18">
        <v>45689.0</v>
      </c>
      <c r="O331" s="5"/>
      <c r="P331" s="234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4.25" customHeight="1">
      <c r="A332" s="16"/>
      <c r="B332" s="16"/>
      <c r="C332" s="16"/>
      <c r="D332" s="124">
        <v>45727.0</v>
      </c>
      <c r="E332" s="124" t="s">
        <v>132</v>
      </c>
      <c r="F332" s="132">
        <v>234.0</v>
      </c>
      <c r="G332" s="132">
        <v>197.0</v>
      </c>
      <c r="H332" s="132">
        <v>37.0</v>
      </c>
      <c r="I332" s="132">
        <v>956.72</v>
      </c>
      <c r="J332" s="133">
        <v>565270.0</v>
      </c>
      <c r="K332" s="126">
        <v>28679.0</v>
      </c>
      <c r="L332" s="274">
        <v>636428.0</v>
      </c>
      <c r="M332" s="124">
        <v>45773.0</v>
      </c>
      <c r="N332" s="18">
        <v>45717.0</v>
      </c>
      <c r="O332" s="5"/>
      <c r="P332" s="234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4.25" customHeight="1">
      <c r="A333" s="16"/>
      <c r="B333" s="16"/>
      <c r="C333" s="16"/>
      <c r="D333" s="124">
        <v>45757.0</v>
      </c>
      <c r="E333" s="124">
        <v>45787.0</v>
      </c>
      <c r="F333" s="132">
        <v>268.0</v>
      </c>
      <c r="G333" s="132">
        <v>235.0</v>
      </c>
      <c r="H333" s="132">
        <v>34.0</v>
      </c>
      <c r="I333" s="132">
        <v>974.31</v>
      </c>
      <c r="J333" s="133">
        <v>568230.0</v>
      </c>
      <c r="K333" s="126">
        <v>30254.0</v>
      </c>
      <c r="L333" s="274">
        <v>638236.0</v>
      </c>
      <c r="M333" s="124">
        <v>45805.0</v>
      </c>
      <c r="N333" s="18">
        <v>45748.0</v>
      </c>
      <c r="O333" s="278"/>
      <c r="P333" s="249">
        <v>45791.0</v>
      </c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4.25" customHeight="1">
      <c r="A334" s="16"/>
      <c r="B334" s="16"/>
      <c r="C334" s="16"/>
      <c r="D334" s="124">
        <v>45788.0</v>
      </c>
      <c r="E334" s="124">
        <v>45819.0</v>
      </c>
      <c r="F334" s="132">
        <v>303.0</v>
      </c>
      <c r="G334" s="132">
        <v>268.0</v>
      </c>
      <c r="H334" s="132">
        <v>35.0</v>
      </c>
      <c r="I334" s="132">
        <v>968.29</v>
      </c>
      <c r="J334" s="133">
        <v>571990.0</v>
      </c>
      <c r="K334" s="126">
        <v>30249.0</v>
      </c>
      <c r="L334" s="274">
        <v>642907.0</v>
      </c>
      <c r="M334" s="124">
        <v>45836.0</v>
      </c>
      <c r="N334" s="18">
        <v>45778.0</v>
      </c>
      <c r="O334" s="278"/>
      <c r="P334" s="249">
        <v>45824.0</v>
      </c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4.25" customHeight="1">
      <c r="A335" s="16"/>
      <c r="B335" s="16"/>
      <c r="C335" s="16"/>
      <c r="D335" s="124">
        <v>45820.0</v>
      </c>
      <c r="E335" s="124">
        <v>45848.0</v>
      </c>
      <c r="F335" s="132">
        <v>335.0</v>
      </c>
      <c r="G335" s="132">
        <v>303.0</v>
      </c>
      <c r="H335" s="132">
        <v>32.0</v>
      </c>
      <c r="I335" s="132">
        <v>924.57</v>
      </c>
      <c r="J335" s="133">
        <v>573830.0</v>
      </c>
      <c r="K335" s="126">
        <v>30712.0</v>
      </c>
      <c r="L335" s="274">
        <v>640045.0</v>
      </c>
      <c r="M335" s="124">
        <v>45868.0</v>
      </c>
      <c r="N335" s="18">
        <v>45809.0</v>
      </c>
      <c r="O335" s="5"/>
      <c r="P335" s="234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4.25" customHeight="1">
      <c r="A336" s="16"/>
      <c r="B336" s="16"/>
      <c r="C336" s="16"/>
      <c r="D336" s="124">
        <v>45849.0</v>
      </c>
      <c r="E336" s="124">
        <v>45877.0</v>
      </c>
      <c r="F336" s="132">
        <v>367.0</v>
      </c>
      <c r="G336" s="132">
        <v>335.0</v>
      </c>
      <c r="H336" s="132">
        <v>32.0</v>
      </c>
      <c r="I336" s="132">
        <v>976.33</v>
      </c>
      <c r="J336" s="133">
        <v>574420.0</v>
      </c>
      <c r="K336" s="126">
        <v>31159.0</v>
      </c>
      <c r="L336" s="274">
        <v>643071.0</v>
      </c>
      <c r="M336" s="124">
        <v>45896.0</v>
      </c>
      <c r="N336" s="18">
        <v>45839.0</v>
      </c>
      <c r="O336" s="5"/>
      <c r="P336" s="234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4.25" customHeight="1">
      <c r="A337" s="16"/>
      <c r="B337" s="16"/>
      <c r="C337" s="16"/>
      <c r="D337" s="124">
        <v>45878.0</v>
      </c>
      <c r="E337" s="124">
        <v>45909.0</v>
      </c>
      <c r="F337" s="132">
        <v>401.0</v>
      </c>
      <c r="G337" s="132">
        <v>367.0</v>
      </c>
      <c r="H337" s="132">
        <v>34.0</v>
      </c>
      <c r="I337" s="132">
        <v>915.48</v>
      </c>
      <c r="J337" s="133">
        <v>575990.0</v>
      </c>
      <c r="K337" s="126">
        <v>32895.0</v>
      </c>
      <c r="L337" s="274">
        <v>646236.0</v>
      </c>
      <c r="M337" s="124">
        <v>45927.0</v>
      </c>
      <c r="N337" s="18">
        <v>45870.0</v>
      </c>
      <c r="O337" s="5"/>
      <c r="P337" s="234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4.25" customHeight="1">
      <c r="A338" s="16"/>
      <c r="B338" s="16"/>
      <c r="C338" s="16"/>
      <c r="D338" s="124">
        <v>45910.0</v>
      </c>
      <c r="E338" s="124">
        <v>45939.0</v>
      </c>
      <c r="F338" s="132">
        <v>435.0</v>
      </c>
      <c r="G338" s="132">
        <v>401.0</v>
      </c>
      <c r="H338" s="132">
        <v>34.0</v>
      </c>
      <c r="I338" s="132">
        <v>953.56</v>
      </c>
      <c r="J338" s="133">
        <v>577060.0</v>
      </c>
      <c r="K338" s="126">
        <v>32193.0</v>
      </c>
      <c r="L338" s="274">
        <v>648158.0</v>
      </c>
      <c r="M338" s="124">
        <v>45959.0</v>
      </c>
      <c r="N338" s="18">
        <v>45901.0</v>
      </c>
      <c r="O338" s="5"/>
      <c r="P338" s="234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4.25" customHeight="1">
      <c r="A339" s="16"/>
      <c r="B339" s="16"/>
      <c r="C339" s="16"/>
      <c r="D339" s="124">
        <v>45940.0</v>
      </c>
      <c r="E339" s="124">
        <v>45969.0</v>
      </c>
      <c r="F339" s="132">
        <v>467.0</v>
      </c>
      <c r="G339" s="132">
        <v>435.0</v>
      </c>
      <c r="H339" s="132">
        <v>32.0</v>
      </c>
      <c r="I339" s="132">
        <v>942.87</v>
      </c>
      <c r="J339" s="133">
        <v>578950.0</v>
      </c>
      <c r="K339" s="126">
        <v>32495.0</v>
      </c>
      <c r="L339" s="274">
        <v>647651.0</v>
      </c>
      <c r="M339" s="124">
        <v>45987.0</v>
      </c>
      <c r="N339" s="18">
        <v>45931.0</v>
      </c>
      <c r="O339" s="5"/>
      <c r="P339" s="234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4.25" customHeight="1">
      <c r="A340" s="16"/>
      <c r="B340" s="16"/>
      <c r="C340" s="16"/>
      <c r="D340" s="124">
        <v>45970.0</v>
      </c>
      <c r="E340" s="124">
        <v>46001.0</v>
      </c>
      <c r="F340" s="132">
        <v>500.0</v>
      </c>
      <c r="G340" s="132">
        <v>467.0</v>
      </c>
      <c r="H340" s="132">
        <v>33.0</v>
      </c>
      <c r="I340" s="132">
        <v>921.24</v>
      </c>
      <c r="J340" s="133">
        <v>580020.0</v>
      </c>
      <c r="K340" s="126">
        <v>32151.0</v>
      </c>
      <c r="L340" s="274">
        <v>648652.0</v>
      </c>
      <c r="M340" s="124">
        <v>46018.0</v>
      </c>
      <c r="N340" s="18">
        <v>45962.0</v>
      </c>
      <c r="O340" s="5"/>
      <c r="P340" s="234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4.25" customHeight="1">
      <c r="A341" s="12"/>
      <c r="B341" s="12"/>
      <c r="C341" s="12"/>
      <c r="D341" s="124">
        <v>46002.0</v>
      </c>
      <c r="E341" s="124">
        <v>46030.0</v>
      </c>
      <c r="F341" s="125">
        <v>529.0</v>
      </c>
      <c r="G341" s="125">
        <v>500.0</v>
      </c>
      <c r="H341" s="125">
        <v>29.0</v>
      </c>
      <c r="I341" s="125">
        <v>930.47</v>
      </c>
      <c r="J341" s="126">
        <v>20600.0</v>
      </c>
      <c r="K341" s="126">
        <v>32250.0</v>
      </c>
      <c r="L341" s="274">
        <v>85277.0</v>
      </c>
      <c r="M341" s="124">
        <v>46050.0</v>
      </c>
      <c r="N341" s="18">
        <v>45992.0</v>
      </c>
      <c r="O341" s="5"/>
      <c r="P341" s="234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50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Q342" s="51"/>
      <c r="R342" s="52"/>
      <c r="S342" s="134"/>
      <c r="T342" s="134"/>
      <c r="U342" s="134"/>
      <c r="V342" s="134"/>
      <c r="W342" s="134"/>
      <c r="X342" s="134"/>
      <c r="Y342" s="134"/>
      <c r="Z342" s="134"/>
    </row>
    <row r="343" ht="27.0" customHeight="1">
      <c r="A343" s="118" t="s">
        <v>54</v>
      </c>
      <c r="B343" s="119" t="s">
        <v>58</v>
      </c>
      <c r="C343" s="119" t="s">
        <v>59</v>
      </c>
      <c r="D343" s="121" t="s">
        <v>22</v>
      </c>
      <c r="E343" s="121" t="s">
        <v>23</v>
      </c>
      <c r="F343" s="119" t="s">
        <v>29</v>
      </c>
      <c r="G343" s="119" t="s">
        <v>5</v>
      </c>
      <c r="H343" s="119" t="s">
        <v>6</v>
      </c>
      <c r="I343" s="119" t="s">
        <v>7</v>
      </c>
      <c r="J343" s="122" t="s">
        <v>8</v>
      </c>
      <c r="K343" s="122" t="s">
        <v>9</v>
      </c>
      <c r="L343" s="273" t="s">
        <v>10</v>
      </c>
      <c r="M343" s="121" t="s">
        <v>11</v>
      </c>
      <c r="N343" s="5"/>
      <c r="O343" s="5"/>
      <c r="P343" s="234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4.25" customHeight="1">
      <c r="A344" s="16"/>
      <c r="B344" s="16"/>
      <c r="C344" s="16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5"/>
      <c r="O344" s="5"/>
      <c r="P344" s="234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33.0" customHeight="1">
      <c r="A345" s="16"/>
      <c r="B345" s="16"/>
      <c r="C345" s="16"/>
      <c r="D345" s="17" t="s">
        <v>16</v>
      </c>
      <c r="E345" s="2"/>
      <c r="F345" s="2"/>
      <c r="G345" s="2"/>
      <c r="H345" s="2"/>
      <c r="I345" s="2"/>
      <c r="J345" s="2"/>
      <c r="K345" s="2"/>
      <c r="L345" s="2"/>
      <c r="M345" s="3"/>
      <c r="N345" s="5"/>
      <c r="O345" s="5"/>
      <c r="P345" s="234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4.25" customHeight="1">
      <c r="A346" s="16"/>
      <c r="B346" s="16"/>
      <c r="C346" s="16"/>
      <c r="D346" s="124">
        <v>45667.0</v>
      </c>
      <c r="E346" s="124">
        <v>45698.0</v>
      </c>
      <c r="F346" s="132">
        <v>72.0</v>
      </c>
      <c r="G346" s="132">
        <v>50.0</v>
      </c>
      <c r="H346" s="132">
        <v>22.0</v>
      </c>
      <c r="I346" s="132">
        <v>1021.43</v>
      </c>
      <c r="J346" s="133">
        <v>19650.0</v>
      </c>
      <c r="K346" s="126">
        <v>0.0</v>
      </c>
      <c r="L346" s="274">
        <v>46615.0</v>
      </c>
      <c r="M346" s="124">
        <v>45714.0</v>
      </c>
      <c r="N346" s="18"/>
      <c r="O346" s="5"/>
      <c r="P346" s="234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4.25" customHeight="1">
      <c r="A347" s="16"/>
      <c r="B347" s="16"/>
      <c r="C347" s="16"/>
      <c r="D347" s="124">
        <v>45699.0</v>
      </c>
      <c r="E347" s="124">
        <v>45726.0</v>
      </c>
      <c r="F347" s="132">
        <v>94.0</v>
      </c>
      <c r="G347" s="132">
        <v>72.0</v>
      </c>
      <c r="H347" s="132">
        <v>22.0</v>
      </c>
      <c r="I347" s="132">
        <v>1010.82</v>
      </c>
      <c r="J347" s="133">
        <v>19840.0</v>
      </c>
      <c r="K347" s="126">
        <v>0.0</v>
      </c>
      <c r="L347" s="274">
        <v>46526.0</v>
      </c>
      <c r="M347" s="124">
        <v>45742.0</v>
      </c>
      <c r="N347" s="18">
        <v>45689.0</v>
      </c>
      <c r="O347" s="5"/>
      <c r="P347" s="234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4.25" customHeight="1">
      <c r="A348" s="16"/>
      <c r="B348" s="16"/>
      <c r="C348" s="16"/>
      <c r="D348" s="124">
        <v>45727.0</v>
      </c>
      <c r="E348" s="124">
        <v>45756.0</v>
      </c>
      <c r="F348" s="132">
        <v>114.0</v>
      </c>
      <c r="G348" s="132">
        <v>34.0</v>
      </c>
      <c r="H348" s="132">
        <v>20.0</v>
      </c>
      <c r="I348" s="132">
        <v>956.72</v>
      </c>
      <c r="J348" s="133">
        <v>20060.0</v>
      </c>
      <c r="K348" s="126">
        <v>0.0</v>
      </c>
      <c r="L348" s="274">
        <v>43022.0</v>
      </c>
      <c r="M348" s="124">
        <v>45773.0</v>
      </c>
      <c r="N348" s="18">
        <v>45717.0</v>
      </c>
      <c r="O348" s="5"/>
      <c r="P348" s="234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4.25" customHeight="1">
      <c r="A349" s="16"/>
      <c r="B349" s="16"/>
      <c r="C349" s="16"/>
      <c r="D349" s="124">
        <v>45757.0</v>
      </c>
      <c r="E349" s="124">
        <v>45787.0</v>
      </c>
      <c r="F349" s="132">
        <v>135.0</v>
      </c>
      <c r="G349" s="132">
        <v>114.0</v>
      </c>
      <c r="H349" s="132">
        <v>21.0</v>
      </c>
      <c r="I349" s="132">
        <v>974.31</v>
      </c>
      <c r="J349" s="133">
        <v>20170.0</v>
      </c>
      <c r="K349" s="126">
        <v>0.0</v>
      </c>
      <c r="L349" s="274">
        <v>44723.0</v>
      </c>
      <c r="M349" s="124">
        <v>45805.0</v>
      </c>
      <c r="N349" s="18">
        <v>45748.0</v>
      </c>
      <c r="O349" s="5"/>
      <c r="P349" s="234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4.25" customHeight="1">
      <c r="A350" s="16"/>
      <c r="B350" s="16"/>
      <c r="C350" s="16"/>
      <c r="D350" s="124">
        <v>45788.0</v>
      </c>
      <c r="E350" s="124">
        <v>45819.0</v>
      </c>
      <c r="F350" s="132">
        <v>157.0</v>
      </c>
      <c r="G350" s="132">
        <v>135.0</v>
      </c>
      <c r="H350" s="132">
        <v>22.0</v>
      </c>
      <c r="I350" s="132">
        <v>968.29</v>
      </c>
      <c r="J350" s="133">
        <v>20300.0</v>
      </c>
      <c r="K350" s="126">
        <v>0.0</v>
      </c>
      <c r="L350" s="274">
        <v>45862.0</v>
      </c>
      <c r="M350" s="124">
        <v>45836.0</v>
      </c>
      <c r="N350" s="18">
        <v>45778.0</v>
      </c>
      <c r="O350" s="5"/>
      <c r="P350" s="249">
        <v>45832.0</v>
      </c>
      <c r="Q350" s="5" t="s">
        <v>118</v>
      </c>
      <c r="R350" s="5"/>
      <c r="S350" s="5"/>
      <c r="T350" s="5"/>
      <c r="U350" s="5"/>
      <c r="V350" s="5"/>
      <c r="W350" s="5"/>
      <c r="X350" s="5"/>
      <c r="Y350" s="5"/>
      <c r="Z350" s="5"/>
    </row>
    <row r="351" ht="14.25" customHeight="1">
      <c r="A351" s="16"/>
      <c r="B351" s="16"/>
      <c r="C351" s="16"/>
      <c r="D351" s="124">
        <v>45820.0</v>
      </c>
      <c r="E351" s="124">
        <v>45848.0</v>
      </c>
      <c r="F351" s="132">
        <v>177.0</v>
      </c>
      <c r="G351" s="132">
        <v>157.0</v>
      </c>
      <c r="H351" s="132">
        <v>20.0</v>
      </c>
      <c r="I351" s="132">
        <v>924.57</v>
      </c>
      <c r="J351" s="133">
        <v>20370.0</v>
      </c>
      <c r="K351" s="126">
        <v>0.0</v>
      </c>
      <c r="L351" s="274">
        <v>42559.0</v>
      </c>
      <c r="M351" s="124">
        <v>45868.0</v>
      </c>
      <c r="N351" s="18">
        <v>45809.0</v>
      </c>
      <c r="O351" s="5"/>
      <c r="P351" s="234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4.25" customHeight="1">
      <c r="A352" s="16"/>
      <c r="B352" s="16"/>
      <c r="C352" s="16"/>
      <c r="D352" s="124">
        <v>45849.0</v>
      </c>
      <c r="E352" s="124">
        <v>45877.0</v>
      </c>
      <c r="F352" s="132">
        <v>196.0</v>
      </c>
      <c r="G352" s="132">
        <v>177.0</v>
      </c>
      <c r="H352" s="132">
        <v>19.0</v>
      </c>
      <c r="I352" s="132">
        <v>976.33</v>
      </c>
      <c r="J352" s="133">
        <v>20390.0</v>
      </c>
      <c r="K352" s="126">
        <v>0.0</v>
      </c>
      <c r="L352" s="274">
        <v>42650.0</v>
      </c>
      <c r="M352" s="124">
        <v>45896.0</v>
      </c>
      <c r="N352" s="18">
        <v>340150.0</v>
      </c>
      <c r="O352" s="5"/>
      <c r="P352" s="234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4.25" customHeight="1">
      <c r="A353" s="16"/>
      <c r="B353" s="16"/>
      <c r="C353" s="16"/>
      <c r="D353" s="124">
        <v>45878.0</v>
      </c>
      <c r="E353" s="124">
        <v>45909.0</v>
      </c>
      <c r="F353" s="132">
        <v>216.0</v>
      </c>
      <c r="G353" s="132">
        <v>196.0</v>
      </c>
      <c r="H353" s="132">
        <v>20.0</v>
      </c>
      <c r="I353" s="132">
        <v>915.48</v>
      </c>
      <c r="J353" s="133">
        <v>20440.0</v>
      </c>
      <c r="K353" s="126">
        <v>0.0</v>
      </c>
      <c r="L353" s="274">
        <v>42412.0</v>
      </c>
      <c r="M353" s="124">
        <v>45927.0</v>
      </c>
      <c r="N353" s="18">
        <v>45870.0</v>
      </c>
      <c r="O353" s="5"/>
      <c r="P353" s="234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4.25" customHeight="1">
      <c r="A354" s="16"/>
      <c r="B354" s="16"/>
      <c r="C354" s="16"/>
      <c r="D354" s="124">
        <v>45910.0</v>
      </c>
      <c r="E354" s="124">
        <v>45939.0</v>
      </c>
      <c r="F354" s="132">
        <v>235.0</v>
      </c>
      <c r="G354" s="132">
        <v>216.0</v>
      </c>
      <c r="H354" s="132">
        <v>19.0</v>
      </c>
      <c r="I354" s="132">
        <v>953.56</v>
      </c>
      <c r="J354" s="133">
        <v>20480.0</v>
      </c>
      <c r="K354" s="126">
        <v>0.0</v>
      </c>
      <c r="L354" s="274">
        <v>42222.0</v>
      </c>
      <c r="M354" s="124">
        <v>45959.0</v>
      </c>
      <c r="N354" s="18">
        <v>45901.0</v>
      </c>
      <c r="O354" s="5"/>
      <c r="P354" s="234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4.25" customHeight="1">
      <c r="A355" s="16"/>
      <c r="B355" s="16"/>
      <c r="C355" s="16"/>
      <c r="D355" s="124">
        <v>45940.0</v>
      </c>
      <c r="E355" s="124">
        <v>45969.0</v>
      </c>
      <c r="F355" s="132">
        <v>254.0</v>
      </c>
      <c r="G355" s="132">
        <v>235.0</v>
      </c>
      <c r="H355" s="132">
        <v>19.0</v>
      </c>
      <c r="I355" s="132">
        <v>942.87</v>
      </c>
      <c r="J355" s="133">
        <v>20550.0</v>
      </c>
      <c r="K355" s="126">
        <v>0.0</v>
      </c>
      <c r="L355" s="274">
        <v>42048.0</v>
      </c>
      <c r="M355" s="124">
        <v>45987.0</v>
      </c>
      <c r="N355" s="18">
        <v>45931.0</v>
      </c>
      <c r="O355" s="5"/>
      <c r="P355" s="234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4.25" customHeight="1">
      <c r="A356" s="16"/>
      <c r="B356" s="16"/>
      <c r="C356" s="16"/>
      <c r="D356" s="124">
        <v>45970.0</v>
      </c>
      <c r="E356" s="124">
        <v>46001.0</v>
      </c>
      <c r="F356" s="132">
        <v>273.0</v>
      </c>
      <c r="G356" s="132">
        <v>254.0</v>
      </c>
      <c r="H356" s="132">
        <v>19.0</v>
      </c>
      <c r="I356" s="132">
        <v>921.24</v>
      </c>
      <c r="J356" s="133">
        <v>20590.0</v>
      </c>
      <c r="K356" s="126">
        <v>0.0</v>
      </c>
      <c r="L356" s="274">
        <v>41595.0</v>
      </c>
      <c r="M356" s="124">
        <v>46018.0</v>
      </c>
      <c r="N356" s="18">
        <v>45962.0</v>
      </c>
      <c r="O356" s="5"/>
      <c r="P356" s="234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4.25" customHeight="1">
      <c r="A357" s="12"/>
      <c r="B357" s="12"/>
      <c r="C357" s="12"/>
      <c r="D357" s="124">
        <v>46367.0</v>
      </c>
      <c r="E357" s="124">
        <v>46030.0</v>
      </c>
      <c r="F357" s="132">
        <v>290.0</v>
      </c>
      <c r="G357" s="132">
        <v>273.0</v>
      </c>
      <c r="H357" s="132">
        <v>17.0</v>
      </c>
      <c r="I357" s="132">
        <v>930.47</v>
      </c>
      <c r="J357" s="133">
        <v>20600.0</v>
      </c>
      <c r="K357" s="126">
        <v>0.0</v>
      </c>
      <c r="L357" s="274">
        <v>39608.0</v>
      </c>
      <c r="M357" s="124">
        <v>46050.0</v>
      </c>
      <c r="N357" s="18">
        <v>45992.0</v>
      </c>
      <c r="O357" s="5"/>
      <c r="P357" s="234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50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2"/>
      <c r="S358" s="134"/>
      <c r="T358" s="134"/>
      <c r="U358" s="134"/>
      <c r="V358" s="134"/>
      <c r="W358" s="134"/>
      <c r="X358" s="134"/>
      <c r="Y358" s="134"/>
      <c r="Z358" s="134"/>
    </row>
    <row r="359" ht="14.25" customHeight="1">
      <c r="A359" s="118" t="s">
        <v>54</v>
      </c>
      <c r="B359" s="119" t="s">
        <v>60</v>
      </c>
      <c r="C359" s="119" t="s">
        <v>61</v>
      </c>
      <c r="D359" s="121" t="s">
        <v>22</v>
      </c>
      <c r="E359" s="121" t="s">
        <v>23</v>
      </c>
      <c r="F359" s="119" t="s">
        <v>29</v>
      </c>
      <c r="G359" s="119" t="s">
        <v>5</v>
      </c>
      <c r="H359" s="119" t="s">
        <v>6</v>
      </c>
      <c r="I359" s="119" t="s">
        <v>7</v>
      </c>
      <c r="J359" s="122" t="s">
        <v>8</v>
      </c>
      <c r="K359" s="122" t="s">
        <v>9</v>
      </c>
      <c r="L359" s="273" t="s">
        <v>10</v>
      </c>
      <c r="M359" s="121" t="s">
        <v>11</v>
      </c>
      <c r="N359" s="5"/>
      <c r="O359" s="5"/>
      <c r="P359" s="234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29.25" customHeight="1">
      <c r="A360" s="16"/>
      <c r="B360" s="16"/>
      <c r="C360" s="16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5"/>
      <c r="O360" s="5"/>
      <c r="P360" s="234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33.0" customHeight="1">
      <c r="A361" s="16"/>
      <c r="B361" s="16"/>
      <c r="C361" s="16"/>
      <c r="D361" s="17" t="s">
        <v>16</v>
      </c>
      <c r="E361" s="2"/>
      <c r="F361" s="2"/>
      <c r="G361" s="2"/>
      <c r="H361" s="2"/>
      <c r="I361" s="2"/>
      <c r="J361" s="2"/>
      <c r="K361" s="2"/>
      <c r="L361" s="2"/>
      <c r="M361" s="3"/>
      <c r="N361" s="5"/>
      <c r="O361" s="5"/>
      <c r="P361" s="234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4.25" customHeight="1">
      <c r="A362" s="16"/>
      <c r="B362" s="16"/>
      <c r="C362" s="16"/>
      <c r="D362" s="123">
        <v>45667.0</v>
      </c>
      <c r="E362" s="124">
        <v>45698.0</v>
      </c>
      <c r="F362" s="132">
        <v>70.0</v>
      </c>
      <c r="G362" s="132">
        <v>51.0</v>
      </c>
      <c r="H362" s="132">
        <v>19.0</v>
      </c>
      <c r="I362" s="132"/>
      <c r="J362" s="133">
        <v>19650.0</v>
      </c>
      <c r="K362" s="126">
        <v>0.0</v>
      </c>
      <c r="L362" s="274">
        <v>42938.0</v>
      </c>
      <c r="M362" s="124">
        <v>45714.0</v>
      </c>
      <c r="N362" s="18">
        <v>45658.0</v>
      </c>
      <c r="O362" s="5"/>
      <c r="P362" s="234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4.25" customHeight="1">
      <c r="A363" s="16"/>
      <c r="B363" s="16"/>
      <c r="C363" s="16"/>
      <c r="D363" s="123">
        <v>45699.0</v>
      </c>
      <c r="E363" s="124">
        <v>45726.0</v>
      </c>
      <c r="F363" s="132">
        <v>86.0</v>
      </c>
      <c r="G363" s="132">
        <v>70.0</v>
      </c>
      <c r="H363" s="132">
        <v>16.0</v>
      </c>
      <c r="I363" s="132">
        <v>1010.82</v>
      </c>
      <c r="J363" s="133">
        <v>19840.0</v>
      </c>
      <c r="K363" s="126">
        <v>0.0</v>
      </c>
      <c r="L363" s="274">
        <v>39323.0</v>
      </c>
      <c r="M363" s="124">
        <v>45742.0</v>
      </c>
      <c r="N363" s="18">
        <v>45689.0</v>
      </c>
      <c r="O363" s="5"/>
      <c r="P363" s="234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4.25" customHeight="1">
      <c r="A364" s="16"/>
      <c r="B364" s="16"/>
      <c r="C364" s="16"/>
      <c r="D364" s="123">
        <v>45727.0</v>
      </c>
      <c r="E364" s="124">
        <v>45755.0</v>
      </c>
      <c r="F364" s="132">
        <v>103.0</v>
      </c>
      <c r="G364" s="132">
        <v>86.0</v>
      </c>
      <c r="H364" s="132">
        <v>17.0</v>
      </c>
      <c r="I364" s="132">
        <v>956.72</v>
      </c>
      <c r="J364" s="133">
        <v>20060.0</v>
      </c>
      <c r="K364" s="126">
        <v>0.0</v>
      </c>
      <c r="L364" s="274">
        <v>39652.0</v>
      </c>
      <c r="M364" s="124">
        <v>45773.0</v>
      </c>
      <c r="N364" s="18">
        <v>45717.0</v>
      </c>
      <c r="O364" s="5"/>
      <c r="P364" s="234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4.25" customHeight="1">
      <c r="A365" s="16"/>
      <c r="B365" s="16"/>
      <c r="C365" s="16"/>
      <c r="D365" s="123">
        <v>45756.0</v>
      </c>
      <c r="E365" s="124">
        <v>45787.0</v>
      </c>
      <c r="F365" s="132">
        <v>121.0</v>
      </c>
      <c r="G365" s="132">
        <v>103.0</v>
      </c>
      <c r="H365" s="132">
        <v>18.0</v>
      </c>
      <c r="I365" s="132">
        <v>974.3143</v>
      </c>
      <c r="J365" s="133">
        <v>20170.0</v>
      </c>
      <c r="K365" s="126">
        <v>0.0</v>
      </c>
      <c r="L365" s="274">
        <v>41216.0</v>
      </c>
      <c r="M365" s="124">
        <v>45805.0</v>
      </c>
      <c r="N365" s="18">
        <v>45748.0</v>
      </c>
      <c r="O365" s="5"/>
      <c r="P365" s="234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4.25" customHeight="1">
      <c r="A366" s="16"/>
      <c r="B366" s="16"/>
      <c r="C366" s="16"/>
      <c r="D366" s="124">
        <v>45820.0</v>
      </c>
      <c r="E366" s="124">
        <v>45848.0</v>
      </c>
      <c r="F366" s="132">
        <v>156.0</v>
      </c>
      <c r="G366" s="132">
        <v>140.0</v>
      </c>
      <c r="H366" s="132">
        <v>16.0</v>
      </c>
      <c r="I366" s="132">
        <v>924.57</v>
      </c>
      <c r="J366" s="133">
        <v>20370.0</v>
      </c>
      <c r="K366" s="126">
        <v>0.0</v>
      </c>
      <c r="L366" s="274">
        <v>38122.0</v>
      </c>
      <c r="M366" s="124">
        <v>45868.0</v>
      </c>
      <c r="N366" s="18">
        <v>45778.0</v>
      </c>
      <c r="O366" s="5"/>
      <c r="P366" s="234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4.25" customHeight="1">
      <c r="A367" s="16"/>
      <c r="B367" s="16"/>
      <c r="C367" s="16"/>
      <c r="D367" s="124">
        <v>45849.0</v>
      </c>
      <c r="E367" s="124">
        <v>45878.0</v>
      </c>
      <c r="F367" s="132">
        <v>14.0</v>
      </c>
      <c r="G367" s="132">
        <v>1.29</v>
      </c>
      <c r="H367" s="132">
        <v>15.0</v>
      </c>
      <c r="I367" s="132">
        <v>976.33</v>
      </c>
      <c r="J367" s="133">
        <v>20390.0</v>
      </c>
      <c r="K367" s="126">
        <v>0.0</v>
      </c>
      <c r="L367" s="274">
        <v>37964.0</v>
      </c>
      <c r="M367" s="124">
        <v>45896.0</v>
      </c>
      <c r="N367" s="18">
        <v>45809.0</v>
      </c>
      <c r="O367" s="5"/>
      <c r="P367" s="234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4.25" customHeight="1">
      <c r="A368" s="16"/>
      <c r="B368" s="16"/>
      <c r="C368" s="16"/>
      <c r="D368" s="124">
        <v>45879.0</v>
      </c>
      <c r="E368" s="124">
        <v>45909.0</v>
      </c>
      <c r="F368" s="132">
        <v>30.0</v>
      </c>
      <c r="G368" s="132">
        <v>14.0</v>
      </c>
      <c r="H368" s="132">
        <v>16.0</v>
      </c>
      <c r="I368" s="132">
        <v>915.48</v>
      </c>
      <c r="J368" s="133">
        <v>20440.0</v>
      </c>
      <c r="K368" s="126">
        <v>0.0</v>
      </c>
      <c r="L368" s="274">
        <v>38018.0</v>
      </c>
      <c r="M368" s="124">
        <v>45927.0</v>
      </c>
      <c r="N368" s="18">
        <v>45839.0</v>
      </c>
      <c r="O368" s="5"/>
      <c r="P368" s="234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4.25" customHeight="1">
      <c r="A369" s="16"/>
      <c r="B369" s="16"/>
      <c r="C369" s="16"/>
      <c r="D369" s="124">
        <v>45910.0</v>
      </c>
      <c r="E369" s="124">
        <v>45939.0</v>
      </c>
      <c r="F369" s="132">
        <v>41.0</v>
      </c>
      <c r="G369" s="132">
        <v>30.0</v>
      </c>
      <c r="H369" s="132">
        <v>11.0</v>
      </c>
      <c r="I369" s="132">
        <v>953.56</v>
      </c>
      <c r="J369" s="133">
        <v>20480.0</v>
      </c>
      <c r="K369" s="126">
        <v>0.0</v>
      </c>
      <c r="L369" s="274">
        <v>33067.0</v>
      </c>
      <c r="M369" s="124">
        <v>45959.0</v>
      </c>
      <c r="N369" s="18">
        <v>45870.0</v>
      </c>
      <c r="O369" s="5"/>
      <c r="P369" s="234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4.25" customHeight="1">
      <c r="A370" s="16"/>
      <c r="B370" s="16"/>
      <c r="C370" s="16"/>
      <c r="D370" s="124">
        <v>45940.0</v>
      </c>
      <c r="E370" s="124">
        <v>45969.0</v>
      </c>
      <c r="F370" s="132">
        <v>41.0</v>
      </c>
      <c r="G370" s="132">
        <v>41.0</v>
      </c>
      <c r="H370" s="132">
        <v>0.0</v>
      </c>
      <c r="I370" s="132">
        <v>942.87</v>
      </c>
      <c r="J370" s="133">
        <v>20550.0</v>
      </c>
      <c r="K370" s="126">
        <v>0.0</v>
      </c>
      <c r="L370" s="274">
        <v>20550.0</v>
      </c>
      <c r="M370" s="124">
        <v>45987.0</v>
      </c>
      <c r="N370" s="18">
        <v>45901.0</v>
      </c>
      <c r="O370" s="5"/>
      <c r="P370" s="234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4.25" customHeight="1">
      <c r="A371" s="16"/>
      <c r="B371" s="16"/>
      <c r="C371" s="16"/>
      <c r="D371" s="124">
        <v>45970.0</v>
      </c>
      <c r="E371" s="124">
        <v>46001.0</v>
      </c>
      <c r="F371" s="132">
        <v>41.0</v>
      </c>
      <c r="G371" s="132">
        <v>41.0</v>
      </c>
      <c r="H371" s="132">
        <v>0.0</v>
      </c>
      <c r="I371" s="132">
        <v>921.24</v>
      </c>
      <c r="J371" s="133">
        <v>20590.0</v>
      </c>
      <c r="K371" s="126">
        <v>0.0</v>
      </c>
      <c r="L371" s="274">
        <v>20590.0</v>
      </c>
      <c r="M371" s="124">
        <v>46018.0</v>
      </c>
      <c r="N371" s="18">
        <v>45931.0</v>
      </c>
      <c r="O371" s="5"/>
      <c r="P371" s="234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4.25" customHeight="1">
      <c r="A372" s="16"/>
      <c r="B372" s="16"/>
      <c r="C372" s="16"/>
      <c r="D372" s="124">
        <v>46002.0</v>
      </c>
      <c r="E372" s="124">
        <v>46030.0</v>
      </c>
      <c r="F372" s="132">
        <v>41.0</v>
      </c>
      <c r="G372" s="132">
        <v>41.0</v>
      </c>
      <c r="H372" s="132">
        <v>0.0</v>
      </c>
      <c r="I372" s="132">
        <v>930.47</v>
      </c>
      <c r="J372" s="133">
        <v>20600.0</v>
      </c>
      <c r="K372" s="126">
        <v>0.0</v>
      </c>
      <c r="L372" s="274">
        <v>20600.0</v>
      </c>
      <c r="M372" s="124">
        <v>46050.0</v>
      </c>
      <c r="N372" s="18">
        <v>45962.0</v>
      </c>
      <c r="O372" s="5"/>
      <c r="P372" s="234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4.25" customHeight="1">
      <c r="A373" s="12"/>
      <c r="B373" s="12"/>
      <c r="C373" s="12"/>
      <c r="D373" s="124"/>
      <c r="E373" s="124"/>
      <c r="F373" s="132"/>
      <c r="G373" s="132"/>
      <c r="H373" s="132"/>
      <c r="I373" s="132"/>
      <c r="J373" s="133"/>
      <c r="K373" s="126"/>
      <c r="L373" s="274"/>
      <c r="M373" s="124"/>
      <c r="N373" s="18">
        <v>45992.0</v>
      </c>
      <c r="O373" s="5"/>
      <c r="P373" s="234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134"/>
      <c r="B374" s="135"/>
      <c r="C374" s="135"/>
      <c r="D374" s="135"/>
      <c r="E374" s="135"/>
      <c r="F374" s="135"/>
      <c r="G374" s="135"/>
      <c r="H374" s="135"/>
      <c r="I374" s="135"/>
      <c r="J374" s="135"/>
      <c r="K374" s="136"/>
      <c r="L374" s="279"/>
      <c r="M374" s="135"/>
      <c r="N374" s="135"/>
      <c r="O374" s="135"/>
      <c r="P374" s="280"/>
      <c r="Q374" s="135"/>
      <c r="R374" s="135"/>
      <c r="S374" s="135"/>
      <c r="T374" s="135"/>
      <c r="U374" s="135"/>
      <c r="V374" s="135"/>
      <c r="W374" s="135"/>
      <c r="X374" s="135"/>
      <c r="Y374" s="135"/>
      <c r="Z374" s="135"/>
    </row>
    <row r="375" ht="14.25" customHeight="1">
      <c r="A375" s="118" t="s">
        <v>54</v>
      </c>
      <c r="B375" s="119" t="s">
        <v>62</v>
      </c>
      <c r="C375" s="119" t="s">
        <v>63</v>
      </c>
      <c r="D375" s="121" t="s">
        <v>22</v>
      </c>
      <c r="E375" s="121" t="s">
        <v>23</v>
      </c>
      <c r="F375" s="119" t="s">
        <v>29</v>
      </c>
      <c r="G375" s="119" t="s">
        <v>5</v>
      </c>
      <c r="H375" s="119" t="s">
        <v>6</v>
      </c>
      <c r="I375" s="119" t="s">
        <v>7</v>
      </c>
      <c r="J375" s="122" t="s">
        <v>8</v>
      </c>
      <c r="K375" s="122" t="s">
        <v>9</v>
      </c>
      <c r="L375" s="273" t="s">
        <v>10</v>
      </c>
      <c r="M375" s="121" t="s">
        <v>11</v>
      </c>
      <c r="N375" s="5"/>
      <c r="O375" s="5"/>
      <c r="P375" s="234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29.25" customHeight="1">
      <c r="A376" s="16"/>
      <c r="B376" s="16"/>
      <c r="C376" s="16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5"/>
      <c r="O376" s="5"/>
      <c r="P376" s="234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33.0" customHeight="1">
      <c r="A377" s="16"/>
      <c r="B377" s="16"/>
      <c r="C377" s="16"/>
      <c r="D377" s="17" t="s">
        <v>16</v>
      </c>
      <c r="E377" s="2"/>
      <c r="F377" s="2"/>
      <c r="G377" s="2"/>
      <c r="H377" s="2"/>
      <c r="I377" s="2"/>
      <c r="J377" s="2"/>
      <c r="K377" s="2"/>
      <c r="L377" s="2"/>
      <c r="M377" s="3"/>
      <c r="N377" s="5"/>
      <c r="O377" s="5"/>
      <c r="P377" s="234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4.25" customHeight="1">
      <c r="A378" s="16"/>
      <c r="B378" s="16"/>
      <c r="C378" s="16"/>
      <c r="D378" s="123">
        <v>45667.0</v>
      </c>
      <c r="E378" s="124">
        <v>45698.0</v>
      </c>
      <c r="F378" s="132">
        <v>60.0</v>
      </c>
      <c r="G378" s="132">
        <v>41.0</v>
      </c>
      <c r="H378" s="132">
        <v>19.0</v>
      </c>
      <c r="I378" s="132">
        <v>1021.43</v>
      </c>
      <c r="J378" s="133">
        <v>19650.0</v>
      </c>
      <c r="K378" s="126">
        <v>0.0</v>
      </c>
      <c r="L378" s="274">
        <v>42938.0</v>
      </c>
      <c r="M378" s="124">
        <v>45714.0</v>
      </c>
      <c r="N378" s="18">
        <v>45658.0</v>
      </c>
      <c r="O378" s="5"/>
      <c r="P378" s="234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22.5" customHeight="1">
      <c r="A379" s="16"/>
      <c r="B379" s="16"/>
      <c r="C379" s="16"/>
      <c r="D379" s="123">
        <v>45699.0</v>
      </c>
      <c r="E379" s="124">
        <v>45726.0</v>
      </c>
      <c r="F379" s="132">
        <v>78.0</v>
      </c>
      <c r="G379" s="132">
        <v>60.0</v>
      </c>
      <c r="H379" s="132">
        <v>18.0</v>
      </c>
      <c r="I379" s="132">
        <v>1010.8284</v>
      </c>
      <c r="J379" s="133">
        <v>19840.0</v>
      </c>
      <c r="K379" s="126">
        <v>0.0</v>
      </c>
      <c r="L379" s="274">
        <v>41749.0</v>
      </c>
      <c r="M379" s="124">
        <v>45742.0</v>
      </c>
      <c r="N379" s="5"/>
      <c r="O379" s="5"/>
      <c r="P379" s="234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4.25" customHeight="1">
      <c r="A380" s="16"/>
      <c r="B380" s="16"/>
      <c r="C380" s="16"/>
      <c r="D380" s="123">
        <v>45727.0</v>
      </c>
      <c r="E380" s="124">
        <v>45756.0</v>
      </c>
      <c r="F380" s="132">
        <v>96.0</v>
      </c>
      <c r="G380" s="132">
        <v>78.0</v>
      </c>
      <c r="H380" s="132">
        <v>18.0</v>
      </c>
      <c r="I380" s="132">
        <v>956.72</v>
      </c>
      <c r="J380" s="133">
        <v>20060.0</v>
      </c>
      <c r="K380" s="126">
        <v>0.0</v>
      </c>
      <c r="L380" s="274">
        <v>40725.0</v>
      </c>
      <c r="M380" s="124">
        <v>45773.0</v>
      </c>
      <c r="N380" s="5"/>
      <c r="O380" s="5"/>
      <c r="P380" s="234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4.25" customHeight="1">
      <c r="A381" s="16"/>
      <c r="B381" s="16"/>
      <c r="C381" s="16"/>
      <c r="D381" s="123">
        <v>45757.0</v>
      </c>
      <c r="E381" s="124">
        <v>45787.0</v>
      </c>
      <c r="F381" s="132">
        <v>115.0</v>
      </c>
      <c r="G381" s="132">
        <v>96.0</v>
      </c>
      <c r="H381" s="132">
        <v>19.0</v>
      </c>
      <c r="I381" s="132">
        <v>974.31</v>
      </c>
      <c r="J381" s="133">
        <v>20170.0</v>
      </c>
      <c r="K381" s="126">
        <v>0.0</v>
      </c>
      <c r="L381" s="274">
        <v>42384.0</v>
      </c>
      <c r="M381" s="124">
        <v>45805.0</v>
      </c>
      <c r="N381" s="5"/>
      <c r="O381" s="5"/>
      <c r="P381" s="234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4.25" customHeight="1">
      <c r="A382" s="16"/>
      <c r="B382" s="16"/>
      <c r="C382" s="16"/>
      <c r="D382" s="124">
        <v>45788.0</v>
      </c>
      <c r="E382" s="124">
        <v>45819.0</v>
      </c>
      <c r="F382" s="132">
        <v>135.0</v>
      </c>
      <c r="G382" s="132">
        <v>115.0</v>
      </c>
      <c r="H382" s="132">
        <v>20.0</v>
      </c>
      <c r="I382" s="132">
        <v>968.29</v>
      </c>
      <c r="J382" s="133">
        <v>20300.0</v>
      </c>
      <c r="K382" s="126">
        <v>0.0</v>
      </c>
      <c r="L382" s="274">
        <v>43539.0</v>
      </c>
      <c r="M382" s="124">
        <v>45836.0</v>
      </c>
      <c r="N382" s="5"/>
      <c r="O382" s="5"/>
      <c r="P382" s="249">
        <v>45832.0</v>
      </c>
      <c r="Q382" s="5" t="s">
        <v>118</v>
      </c>
      <c r="R382" s="5"/>
      <c r="S382" s="5"/>
      <c r="T382" s="5"/>
      <c r="U382" s="5"/>
      <c r="V382" s="5"/>
      <c r="W382" s="5"/>
      <c r="X382" s="5"/>
      <c r="Y382" s="5"/>
      <c r="Z382" s="5"/>
    </row>
    <row r="383" ht="14.25" customHeight="1">
      <c r="A383" s="16"/>
      <c r="B383" s="16"/>
      <c r="C383" s="16"/>
      <c r="D383" s="124">
        <v>45820.0</v>
      </c>
      <c r="E383" s="124">
        <v>45848.0</v>
      </c>
      <c r="F383" s="132">
        <v>152.0</v>
      </c>
      <c r="G383" s="132">
        <v>135.0</v>
      </c>
      <c r="H383" s="132">
        <v>17.0</v>
      </c>
      <c r="I383" s="132">
        <v>924.57</v>
      </c>
      <c r="J383" s="133">
        <v>20370.0</v>
      </c>
      <c r="K383" s="126">
        <v>0.0</v>
      </c>
      <c r="L383" s="274">
        <v>39232.0</v>
      </c>
      <c r="M383" s="124">
        <v>45868.0</v>
      </c>
      <c r="N383" s="5"/>
      <c r="O383" s="5"/>
      <c r="P383" s="234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4.25" customHeight="1">
      <c r="A384" s="16"/>
      <c r="B384" s="16"/>
      <c r="C384" s="16"/>
      <c r="D384" s="124">
        <v>45849.0</v>
      </c>
      <c r="E384" s="124">
        <v>45877.0</v>
      </c>
      <c r="F384" s="132">
        <v>170.0</v>
      </c>
      <c r="G384" s="132">
        <v>152.0</v>
      </c>
      <c r="H384" s="132">
        <v>18.0</v>
      </c>
      <c r="I384" s="132">
        <v>976.33</v>
      </c>
      <c r="J384" s="133">
        <v>20390.0</v>
      </c>
      <c r="K384" s="126">
        <v>0.0</v>
      </c>
      <c r="L384" s="274">
        <v>41479.0</v>
      </c>
      <c r="M384" s="124">
        <v>45896.0</v>
      </c>
      <c r="N384" s="5"/>
      <c r="O384" s="5"/>
      <c r="P384" s="234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4.25" customHeight="1">
      <c r="A385" s="16"/>
      <c r="B385" s="16"/>
      <c r="C385" s="16"/>
      <c r="D385" s="124">
        <v>45878.0</v>
      </c>
      <c r="E385" s="124">
        <v>45909.0</v>
      </c>
      <c r="F385" s="132">
        <v>189.0</v>
      </c>
      <c r="G385" s="132">
        <v>170.0</v>
      </c>
      <c r="H385" s="132">
        <v>19.0</v>
      </c>
      <c r="I385" s="132">
        <v>915.48</v>
      </c>
      <c r="J385" s="133">
        <v>20440.0</v>
      </c>
      <c r="K385" s="126">
        <v>0.0</v>
      </c>
      <c r="L385" s="274">
        <v>41313.0</v>
      </c>
      <c r="M385" s="124">
        <v>45927.0</v>
      </c>
      <c r="N385" s="5"/>
      <c r="O385" s="5"/>
      <c r="P385" s="234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4.25" customHeight="1">
      <c r="A386" s="16"/>
      <c r="B386" s="16"/>
      <c r="C386" s="16"/>
      <c r="D386" s="124">
        <v>45910.0</v>
      </c>
      <c r="E386" s="124">
        <v>45939.0</v>
      </c>
      <c r="F386" s="132">
        <v>207.0</v>
      </c>
      <c r="G386" s="132">
        <v>189.0</v>
      </c>
      <c r="H386" s="132">
        <v>18.0</v>
      </c>
      <c r="I386" s="132">
        <v>953.56</v>
      </c>
      <c r="J386" s="133">
        <v>20480.0</v>
      </c>
      <c r="K386" s="126">
        <v>0.0</v>
      </c>
      <c r="L386" s="274">
        <v>41077.0</v>
      </c>
      <c r="M386" s="124">
        <v>45959.0</v>
      </c>
      <c r="N386" s="5"/>
      <c r="O386" s="5"/>
      <c r="P386" s="234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4.25" customHeight="1">
      <c r="A387" s="16"/>
      <c r="B387" s="16"/>
      <c r="C387" s="16"/>
      <c r="D387" s="124">
        <v>45940.0</v>
      </c>
      <c r="E387" s="124">
        <v>45969.0</v>
      </c>
      <c r="F387" s="132">
        <v>226.0</v>
      </c>
      <c r="G387" s="132">
        <v>207.0</v>
      </c>
      <c r="H387" s="132">
        <v>19.0</v>
      </c>
      <c r="I387" s="132">
        <v>942.87</v>
      </c>
      <c r="J387" s="133">
        <v>20550.0</v>
      </c>
      <c r="K387" s="126">
        <v>0.0</v>
      </c>
      <c r="L387" s="274">
        <v>42048.0</v>
      </c>
      <c r="M387" s="124">
        <v>45987.0</v>
      </c>
      <c r="N387" s="5"/>
      <c r="O387" s="5"/>
      <c r="P387" s="234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4.25" customHeight="1">
      <c r="A388" s="16"/>
      <c r="B388" s="16"/>
      <c r="C388" s="16"/>
      <c r="D388" s="124">
        <v>45970.0</v>
      </c>
      <c r="E388" s="124">
        <v>46001.0</v>
      </c>
      <c r="F388" s="132">
        <v>245.0</v>
      </c>
      <c r="G388" s="132">
        <v>226.0</v>
      </c>
      <c r="H388" s="132">
        <v>19.0</v>
      </c>
      <c r="I388" s="132">
        <v>921.24</v>
      </c>
      <c r="J388" s="133">
        <v>20590.0</v>
      </c>
      <c r="K388" s="126">
        <v>0.0</v>
      </c>
      <c r="L388" s="274">
        <v>41595.0</v>
      </c>
      <c r="M388" s="124">
        <v>46018.0</v>
      </c>
      <c r="N388" s="5"/>
      <c r="O388" s="5"/>
      <c r="P388" s="234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4.25" customHeight="1">
      <c r="A389" s="12"/>
      <c r="B389" s="12"/>
      <c r="C389" s="12"/>
      <c r="D389" s="124">
        <v>46002.0</v>
      </c>
      <c r="E389" s="124">
        <v>46030.0</v>
      </c>
      <c r="F389" s="132">
        <v>263.0</v>
      </c>
      <c r="G389" s="132">
        <v>245.0</v>
      </c>
      <c r="H389" s="132">
        <v>18.0</v>
      </c>
      <c r="I389" s="132">
        <v>930.47</v>
      </c>
      <c r="J389" s="133">
        <v>20600.0</v>
      </c>
      <c r="K389" s="126">
        <v>0.0</v>
      </c>
      <c r="L389" s="274">
        <v>40725.0</v>
      </c>
      <c r="M389" s="124">
        <v>46050.0</v>
      </c>
      <c r="N389" s="5"/>
      <c r="O389" s="5"/>
      <c r="P389" s="234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50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Q390" s="51"/>
      <c r="R390" s="52"/>
      <c r="S390" s="134"/>
      <c r="T390" s="134"/>
      <c r="U390" s="134"/>
      <c r="V390" s="134"/>
      <c r="W390" s="134"/>
      <c r="X390" s="134"/>
      <c r="Y390" s="134"/>
      <c r="Z390" s="134"/>
    </row>
    <row r="391" ht="19.5" customHeight="1">
      <c r="A391" s="137" t="s">
        <v>64</v>
      </c>
      <c r="B391" s="137">
        <v>26682.0</v>
      </c>
      <c r="C391" s="138" t="s">
        <v>65</v>
      </c>
      <c r="D391" s="139" t="s">
        <v>22</v>
      </c>
      <c r="E391" s="139" t="s">
        <v>23</v>
      </c>
      <c r="F391" s="140" t="s">
        <v>4</v>
      </c>
      <c r="G391" s="140" t="s">
        <v>5</v>
      </c>
      <c r="H391" s="138" t="s">
        <v>6</v>
      </c>
      <c r="I391" s="138" t="s">
        <v>7</v>
      </c>
      <c r="J391" s="141" t="s">
        <v>8</v>
      </c>
      <c r="K391" s="141" t="s">
        <v>9</v>
      </c>
      <c r="L391" s="281" t="s">
        <v>10</v>
      </c>
      <c r="M391" s="139" t="s">
        <v>11</v>
      </c>
      <c r="N391" s="5"/>
      <c r="O391" s="5"/>
      <c r="P391" s="234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24.0" customHeight="1">
      <c r="A392" s="16"/>
      <c r="B392" s="16"/>
      <c r="C392" s="16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5"/>
      <c r="O392" s="5"/>
      <c r="P392" s="234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42.75" customHeight="1">
      <c r="A393" s="16"/>
      <c r="B393" s="16"/>
      <c r="C393" s="16"/>
      <c r="D393" s="17" t="s">
        <v>16</v>
      </c>
      <c r="E393" s="2"/>
      <c r="F393" s="2"/>
      <c r="G393" s="2"/>
      <c r="H393" s="2"/>
      <c r="I393" s="2"/>
      <c r="J393" s="2"/>
      <c r="K393" s="2"/>
      <c r="L393" s="2"/>
      <c r="M393" s="3"/>
      <c r="N393" s="5"/>
      <c r="O393" s="5"/>
      <c r="P393" s="234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4.25" customHeight="1">
      <c r="A394" s="16"/>
      <c r="B394" s="16"/>
      <c r="C394" s="16"/>
      <c r="D394" s="142">
        <v>45637.0</v>
      </c>
      <c r="E394" s="142">
        <v>45666.0</v>
      </c>
      <c r="F394" s="143">
        <v>150028.0</v>
      </c>
      <c r="G394" s="143">
        <v>142094.0</v>
      </c>
      <c r="H394" s="143">
        <v>7934.0</v>
      </c>
      <c r="I394" s="143">
        <v>977.92</v>
      </c>
      <c r="J394" s="144">
        <v>1752325.0</v>
      </c>
      <c r="K394" s="145">
        <v>65184.0</v>
      </c>
      <c r="L394" s="282">
        <v>1.112817E7</v>
      </c>
      <c r="M394" s="142">
        <v>45684.0</v>
      </c>
      <c r="N394" s="18">
        <v>45658.0</v>
      </c>
      <c r="O394" s="5"/>
      <c r="P394" s="234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4.25" customHeight="1">
      <c r="A395" s="16"/>
      <c r="B395" s="16"/>
      <c r="C395" s="16"/>
      <c r="D395" s="283">
        <v>45667.0</v>
      </c>
      <c r="E395" s="283">
        <v>45698.0</v>
      </c>
      <c r="F395" s="146">
        <v>156715.0</v>
      </c>
      <c r="G395" s="146">
        <v>150028.0</v>
      </c>
      <c r="H395" s="146">
        <v>6687.0</v>
      </c>
      <c r="I395" s="146">
        <v>990.18</v>
      </c>
      <c r="J395" s="146">
        <v>3059225.0</v>
      </c>
      <c r="K395" s="146">
        <v>65184.0</v>
      </c>
      <c r="L395" s="284">
        <v>1.108803E7</v>
      </c>
      <c r="M395" s="283">
        <v>45714.0</v>
      </c>
      <c r="N395" s="18">
        <v>45689.0</v>
      </c>
      <c r="O395" s="5"/>
      <c r="P395" s="234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4.25" customHeight="1">
      <c r="A396" s="16"/>
      <c r="B396" s="16"/>
      <c r="C396" s="16"/>
      <c r="D396" s="283">
        <v>45699.0</v>
      </c>
      <c r="E396" s="283">
        <v>45726.0</v>
      </c>
      <c r="F396" s="146">
        <v>163251.0</v>
      </c>
      <c r="G396" s="146">
        <v>156715.0</v>
      </c>
      <c r="H396" s="146">
        <v>6536.0</v>
      </c>
      <c r="I396" s="146">
        <v>977.57</v>
      </c>
      <c r="J396" s="146">
        <v>3236935.0</v>
      </c>
      <c r="K396" s="146">
        <v>68671.0</v>
      </c>
      <c r="L396" s="284">
        <v>1.0972929E7</v>
      </c>
      <c r="M396" s="283">
        <v>45742.0</v>
      </c>
      <c r="N396" s="18">
        <v>45717.0</v>
      </c>
      <c r="O396" s="5"/>
      <c r="P396" s="234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16"/>
      <c r="B397" s="16"/>
      <c r="C397" s="16"/>
      <c r="D397" s="142">
        <v>45727.0</v>
      </c>
      <c r="E397" s="142">
        <v>45755.0</v>
      </c>
      <c r="F397" s="143">
        <v>169505.0</v>
      </c>
      <c r="G397" s="143">
        <v>163251.0</v>
      </c>
      <c r="H397" s="143">
        <v>6254.0</v>
      </c>
      <c r="I397" s="143">
        <v>919.42</v>
      </c>
      <c r="J397" s="144">
        <v>3236935.0</v>
      </c>
      <c r="K397" s="145">
        <v>71184.0</v>
      </c>
      <c r="L397" s="282">
        <v>1.020821E7</v>
      </c>
      <c r="M397" s="147">
        <v>45772.0</v>
      </c>
      <c r="N397" s="18">
        <v>45748.0</v>
      </c>
      <c r="O397" s="5"/>
      <c r="P397" s="234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16"/>
      <c r="B398" s="16"/>
      <c r="C398" s="16"/>
      <c r="D398" s="142">
        <v>45756.0</v>
      </c>
      <c r="E398" s="142">
        <v>45787.0</v>
      </c>
      <c r="F398" s="143">
        <v>176365.0</v>
      </c>
      <c r="G398" s="143">
        <v>169505.0</v>
      </c>
      <c r="H398" s="143">
        <v>6860.0</v>
      </c>
      <c r="I398" s="143" t="s">
        <v>133</v>
      </c>
      <c r="J398" s="144">
        <v>3236935.0</v>
      </c>
      <c r="K398" s="145">
        <v>75100.0</v>
      </c>
      <c r="L398" s="282">
        <v>1.0955079E7</v>
      </c>
      <c r="M398" s="147">
        <v>45803.0</v>
      </c>
      <c r="N398" s="18">
        <v>45778.0</v>
      </c>
      <c r="O398" s="5"/>
      <c r="P398" s="249">
        <v>45792.0</v>
      </c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4.25" customHeight="1">
      <c r="A399" s="16"/>
      <c r="B399" s="16"/>
      <c r="C399" s="16"/>
      <c r="D399" s="142">
        <v>45788.0</v>
      </c>
      <c r="E399" s="142">
        <v>45819.0</v>
      </c>
      <c r="F399" s="143">
        <v>182806.0</v>
      </c>
      <c r="G399" s="143">
        <v>176365.0</v>
      </c>
      <c r="H399" s="143">
        <v>6441.0</v>
      </c>
      <c r="I399" s="143">
        <v>917.84</v>
      </c>
      <c r="J399" s="144">
        <v>3236935.0</v>
      </c>
      <c r="K399" s="145">
        <v>73062.0</v>
      </c>
      <c r="L399" s="282">
        <v>1.0409124E7</v>
      </c>
      <c r="M399" s="142">
        <v>45839.0</v>
      </c>
      <c r="N399" s="18">
        <v>45809.0</v>
      </c>
      <c r="O399" s="5"/>
      <c r="P399" s="249">
        <v>45824.0</v>
      </c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4.25" customHeight="1">
      <c r="A400" s="16"/>
      <c r="B400" s="16"/>
      <c r="C400" s="16"/>
      <c r="D400" s="142">
        <v>45820.0</v>
      </c>
      <c r="E400" s="142">
        <v>45848.0</v>
      </c>
      <c r="F400" s="143">
        <v>189355.0</v>
      </c>
      <c r="G400" s="143">
        <v>182806.0</v>
      </c>
      <c r="H400" s="143">
        <v>6549.0</v>
      </c>
      <c r="I400" s="143">
        <v>874.47</v>
      </c>
      <c r="J400" s="144">
        <v>3236935.0</v>
      </c>
      <c r="K400" s="145">
        <v>73942.0</v>
      </c>
      <c r="L400" s="282">
        <v>1.0183204E7</v>
      </c>
      <c r="M400" s="142">
        <v>45866.0</v>
      </c>
      <c r="N400" s="18">
        <v>45839.0</v>
      </c>
      <c r="O400" s="5"/>
      <c r="P400" s="234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4.25" customHeight="1">
      <c r="A401" s="16"/>
      <c r="B401" s="16"/>
      <c r="C401" s="16"/>
      <c r="D401" s="142">
        <v>45849.0</v>
      </c>
      <c r="E401" s="142">
        <v>45878.0</v>
      </c>
      <c r="F401" s="143">
        <v>196692.0</v>
      </c>
      <c r="G401" s="143">
        <v>189355.0</v>
      </c>
      <c r="H401" s="143">
        <v>7337.0</v>
      </c>
      <c r="I401" s="143">
        <v>927.31</v>
      </c>
      <c r="J401" s="144">
        <v>3236935.0</v>
      </c>
      <c r="K401" s="145">
        <v>73254.0</v>
      </c>
      <c r="L401" s="282">
        <v>1.1474623E7</v>
      </c>
      <c r="M401" s="142">
        <v>45898.0</v>
      </c>
      <c r="N401" s="18">
        <v>45870.0</v>
      </c>
      <c r="O401" s="5"/>
      <c r="P401" s="234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4.25" customHeight="1">
      <c r="A402" s="16"/>
      <c r="B402" s="16"/>
      <c r="C402" s="16"/>
      <c r="D402" s="142">
        <v>45879.0</v>
      </c>
      <c r="E402" s="142">
        <v>45909.0</v>
      </c>
      <c r="F402" s="143">
        <v>203967.0</v>
      </c>
      <c r="G402" s="143">
        <v>196692.0</v>
      </c>
      <c r="H402" s="143">
        <v>7275.0</v>
      </c>
      <c r="I402" s="143">
        <v>866.23</v>
      </c>
      <c r="J402" s="144">
        <v>3236935.0</v>
      </c>
      <c r="K402" s="145">
        <v>73665.0</v>
      </c>
      <c r="L402" s="282">
        <v>1.0872822E7</v>
      </c>
      <c r="M402" s="142">
        <v>45924.0</v>
      </c>
      <c r="N402" s="18">
        <v>45901.0</v>
      </c>
      <c r="O402" s="5"/>
      <c r="P402" s="234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4.25" customHeight="1">
      <c r="A403" s="16"/>
      <c r="B403" s="16"/>
      <c r="C403" s="16"/>
      <c r="D403" s="142">
        <v>45910.0</v>
      </c>
      <c r="E403" s="142">
        <v>45939.0</v>
      </c>
      <c r="F403" s="143">
        <v>211299.0</v>
      </c>
      <c r="G403" s="143">
        <v>203967.0</v>
      </c>
      <c r="H403" s="143">
        <v>7332.0</v>
      </c>
      <c r="I403" s="143">
        <v>904.16</v>
      </c>
      <c r="J403" s="144">
        <v>3236935.0</v>
      </c>
      <c r="K403" s="145">
        <v>73746.0</v>
      </c>
      <c r="L403" s="282">
        <v>1.1265885E7</v>
      </c>
      <c r="M403" s="142">
        <v>45958.0</v>
      </c>
      <c r="N403" s="18">
        <v>45931.0</v>
      </c>
      <c r="O403" s="5"/>
      <c r="P403" s="234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4.25" customHeight="1">
      <c r="A404" s="16"/>
      <c r="B404" s="16"/>
      <c r="C404" s="16"/>
      <c r="D404" s="142">
        <v>45940.0</v>
      </c>
      <c r="E404" s="142">
        <v>45969.0</v>
      </c>
      <c r="F404" s="143">
        <v>218000.0</v>
      </c>
      <c r="G404" s="143">
        <v>211299.0</v>
      </c>
      <c r="H404" s="143">
        <v>6701.0</v>
      </c>
      <c r="I404" s="143">
        <v>893.39</v>
      </c>
      <c r="J404" s="144">
        <v>3236935.0</v>
      </c>
      <c r="K404" s="145">
        <v>73746.0</v>
      </c>
      <c r="L404" s="282">
        <v>1.049465E7</v>
      </c>
      <c r="M404" s="142">
        <v>45987.0</v>
      </c>
      <c r="N404" s="18">
        <v>45962.0</v>
      </c>
      <c r="O404" s="5"/>
      <c r="P404" s="234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4.25" customHeight="1">
      <c r="A405" s="16"/>
      <c r="B405" s="16"/>
      <c r="C405" s="16"/>
      <c r="D405" s="142">
        <v>45970.0</v>
      </c>
      <c r="E405" s="142">
        <v>46001.0</v>
      </c>
      <c r="F405" s="143">
        <v>228303.0</v>
      </c>
      <c r="G405" s="143">
        <v>218000.0</v>
      </c>
      <c r="H405" s="143">
        <v>8303.0</v>
      </c>
      <c r="I405" s="143">
        <v>872.08</v>
      </c>
      <c r="J405" s="144">
        <v>3236935.0</v>
      </c>
      <c r="K405" s="145">
        <v>73746.0</v>
      </c>
      <c r="L405" s="282">
        <v>1.2058944E7</v>
      </c>
      <c r="M405" s="142">
        <v>46021.0</v>
      </c>
      <c r="N405" s="18"/>
      <c r="O405" s="5"/>
      <c r="P405" s="234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4.25" customHeight="1">
      <c r="A406" s="12"/>
      <c r="B406" s="12"/>
      <c r="C406" s="12"/>
      <c r="D406" s="142">
        <v>46002.0</v>
      </c>
      <c r="E406" s="142">
        <v>46030.0</v>
      </c>
      <c r="F406" s="143">
        <v>234911.0</v>
      </c>
      <c r="G406" s="143">
        <v>226303.0</v>
      </c>
      <c r="H406" s="143">
        <v>8608.0</v>
      </c>
      <c r="I406" s="143">
        <v>881.89</v>
      </c>
      <c r="J406" s="144">
        <v>1448180.0</v>
      </c>
      <c r="K406" s="145">
        <v>73746.0</v>
      </c>
      <c r="L406" s="282">
        <v>1.0631583E7</v>
      </c>
      <c r="M406" s="142">
        <v>46048.0</v>
      </c>
      <c r="N406" s="18">
        <v>45992.0</v>
      </c>
      <c r="O406" s="5"/>
      <c r="P406" s="234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28"/>
      <c r="B407" s="29"/>
      <c r="C407" s="148"/>
      <c r="D407" s="34"/>
      <c r="E407" s="34"/>
      <c r="F407" s="35"/>
      <c r="G407" s="35"/>
      <c r="H407" s="35"/>
      <c r="I407" s="35"/>
      <c r="J407" s="36"/>
      <c r="K407" s="24"/>
      <c r="L407" s="244"/>
      <c r="M407" s="25"/>
      <c r="N407" s="5"/>
      <c r="O407" s="5"/>
      <c r="P407" s="234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24.75" customHeight="1">
      <c r="A408" s="149" t="s">
        <v>64</v>
      </c>
      <c r="B408" s="140">
        <v>120946.0</v>
      </c>
      <c r="C408" s="150" t="s">
        <v>67</v>
      </c>
      <c r="D408" s="151" t="s">
        <v>22</v>
      </c>
      <c r="E408" s="151" t="s">
        <v>23</v>
      </c>
      <c r="F408" s="140" t="s">
        <v>4</v>
      </c>
      <c r="G408" s="140" t="s">
        <v>5</v>
      </c>
      <c r="H408" s="140" t="s">
        <v>6</v>
      </c>
      <c r="I408" s="140" t="s">
        <v>7</v>
      </c>
      <c r="J408" s="152" t="s">
        <v>8</v>
      </c>
      <c r="K408" s="152" t="s">
        <v>9</v>
      </c>
      <c r="L408" s="285" t="s">
        <v>10</v>
      </c>
      <c r="M408" s="139" t="s">
        <v>11</v>
      </c>
      <c r="N408" s="5"/>
      <c r="O408" s="5"/>
      <c r="P408" s="234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24.0" customHeight="1">
      <c r="A409" s="16"/>
      <c r="B409" s="16"/>
      <c r="C409" s="16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5"/>
      <c r="O409" s="5"/>
      <c r="P409" s="234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33.0" customHeight="1">
      <c r="A410" s="16"/>
      <c r="B410" s="16"/>
      <c r="C410" s="16"/>
      <c r="D410" s="17" t="s">
        <v>16</v>
      </c>
      <c r="E410" s="2"/>
      <c r="F410" s="2"/>
      <c r="G410" s="2"/>
      <c r="H410" s="2"/>
      <c r="I410" s="2"/>
      <c r="J410" s="2"/>
      <c r="K410" s="2"/>
      <c r="L410" s="2"/>
      <c r="M410" s="3"/>
      <c r="N410" s="5"/>
      <c r="O410" s="5"/>
      <c r="P410" s="234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4.25" customHeight="1">
      <c r="A411" s="16"/>
      <c r="B411" s="16"/>
      <c r="C411" s="16"/>
      <c r="D411" s="153">
        <v>45645.0</v>
      </c>
      <c r="E411" s="153">
        <v>45674.0</v>
      </c>
      <c r="F411" s="154">
        <v>16958.041</v>
      </c>
      <c r="G411" s="154">
        <v>1.6597846E7</v>
      </c>
      <c r="H411" s="156">
        <v>47546.0</v>
      </c>
      <c r="I411" s="154">
        <v>840.18</v>
      </c>
      <c r="J411" s="155">
        <v>8761684.0</v>
      </c>
      <c r="K411" s="155">
        <v>0.0</v>
      </c>
      <c r="L411" s="282">
        <v>5.3944204E7</v>
      </c>
      <c r="M411" s="142">
        <v>45692.0</v>
      </c>
      <c r="N411" s="18">
        <v>45658.0</v>
      </c>
      <c r="O411" s="5"/>
      <c r="P411" s="234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4.25" customHeight="1">
      <c r="A412" s="16"/>
      <c r="B412" s="16"/>
      <c r="C412" s="16"/>
      <c r="D412" s="153">
        <v>45675.0</v>
      </c>
      <c r="E412" s="153">
        <v>45705.0</v>
      </c>
      <c r="F412" s="154">
        <v>17348.012</v>
      </c>
      <c r="G412" s="154">
        <v>16958.041</v>
      </c>
      <c r="H412" s="156">
        <v>51476.0</v>
      </c>
      <c r="I412" s="154">
        <v>847.03</v>
      </c>
      <c r="J412" s="155">
        <v>7989478.0</v>
      </c>
      <c r="K412" s="155">
        <v>0.0</v>
      </c>
      <c r="L412" s="282">
        <v>6.0311796E7</v>
      </c>
      <c r="M412" s="142">
        <v>45723.0</v>
      </c>
      <c r="N412" s="18">
        <v>45689.0</v>
      </c>
      <c r="O412" s="5"/>
      <c r="P412" s="234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4.25" customHeight="1">
      <c r="A413" s="16"/>
      <c r="B413" s="16"/>
      <c r="C413" s="16"/>
      <c r="D413" s="153">
        <v>45706.0</v>
      </c>
      <c r="E413" s="153">
        <v>45736.0</v>
      </c>
      <c r="F413" s="154">
        <v>17740.914</v>
      </c>
      <c r="G413" s="154">
        <v>17348.012</v>
      </c>
      <c r="H413" s="156">
        <v>51863.0</v>
      </c>
      <c r="I413" s="154">
        <v>842.17</v>
      </c>
      <c r="J413" s="155">
        <v>8720386.0</v>
      </c>
      <c r="K413" s="155">
        <v>0.0</v>
      </c>
      <c r="L413" s="282">
        <v>5.8373746E7</v>
      </c>
      <c r="M413" s="157">
        <v>45754.0</v>
      </c>
      <c r="N413" s="18">
        <v>45717.0</v>
      </c>
      <c r="O413" s="5"/>
      <c r="P413" s="234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4.25" customHeight="1">
      <c r="A414" s="16"/>
      <c r="B414" s="16"/>
      <c r="C414" s="16"/>
      <c r="D414" s="153">
        <v>45737.0</v>
      </c>
      <c r="E414" s="153">
        <v>45766.0</v>
      </c>
      <c r="F414" s="154">
        <v>18111.336</v>
      </c>
      <c r="G414" s="154">
        <v>17740.914</v>
      </c>
      <c r="H414" s="156">
        <v>48896.0</v>
      </c>
      <c r="I414" s="154">
        <v>788.36</v>
      </c>
      <c r="J414" s="155">
        <v>8720386.0</v>
      </c>
      <c r="K414" s="155">
        <v>0.0</v>
      </c>
      <c r="L414" s="282">
        <v>5.2045861E7</v>
      </c>
      <c r="M414" s="157">
        <v>45785.0</v>
      </c>
      <c r="N414" s="18">
        <v>45748.0</v>
      </c>
      <c r="O414" s="5"/>
      <c r="P414" s="249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4.25" customHeight="1">
      <c r="A415" s="16"/>
      <c r="B415" s="16"/>
      <c r="C415" s="16"/>
      <c r="D415" s="153">
        <v>45767.0</v>
      </c>
      <c r="E415" s="153">
        <v>45797.0</v>
      </c>
      <c r="F415" s="154">
        <v>18482.25</v>
      </c>
      <c r="G415" s="154">
        <v>18111.336</v>
      </c>
      <c r="H415" s="156">
        <v>48961.0</v>
      </c>
      <c r="I415" s="154">
        <v>799.67</v>
      </c>
      <c r="J415" s="155">
        <v>8735497.0</v>
      </c>
      <c r="K415" s="155">
        <v>0.0</v>
      </c>
      <c r="L415" s="282">
        <v>5.2736178E7</v>
      </c>
      <c r="M415" s="157">
        <v>45813.0</v>
      </c>
      <c r="N415" s="18">
        <v>45778.0</v>
      </c>
      <c r="O415" s="5"/>
      <c r="P415" s="249">
        <v>45800.0</v>
      </c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4.25" customHeight="1">
      <c r="A416" s="16"/>
      <c r="B416" s="16"/>
      <c r="C416" s="16"/>
      <c r="D416" s="153">
        <v>45798.0</v>
      </c>
      <c r="E416" s="153">
        <v>45825.0</v>
      </c>
      <c r="F416" s="154">
        <v>18846.13</v>
      </c>
      <c r="G416" s="154">
        <v>18482.25</v>
      </c>
      <c r="H416" s="156">
        <v>48032.0</v>
      </c>
      <c r="I416" s="154">
        <v>779.37</v>
      </c>
      <c r="J416" s="155">
        <v>7709613.0</v>
      </c>
      <c r="K416" s="155">
        <v>0.0</v>
      </c>
      <c r="L416" s="282">
        <v>5.2631558E7</v>
      </c>
      <c r="M416" s="157">
        <v>45845.0</v>
      </c>
      <c r="N416" s="18">
        <v>45809.0</v>
      </c>
      <c r="O416" s="5"/>
      <c r="P416" s="249">
        <v>45826.0</v>
      </c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4.25" customHeight="1">
      <c r="A417" s="16"/>
      <c r="B417" s="16"/>
      <c r="C417" s="16"/>
      <c r="D417" s="153">
        <v>45826.0</v>
      </c>
      <c r="E417" s="153">
        <v>45856.0</v>
      </c>
      <c r="F417" s="154">
        <v>19251.53</v>
      </c>
      <c r="G417" s="154">
        <v>18846.13</v>
      </c>
      <c r="H417" s="156">
        <v>53513.0</v>
      </c>
      <c r="I417" s="154">
        <v>753.87</v>
      </c>
      <c r="J417" s="155">
        <v>7830607.0</v>
      </c>
      <c r="K417" s="155">
        <v>0.0</v>
      </c>
      <c r="L417" s="282">
        <v>5.3419768E7</v>
      </c>
      <c r="M417" s="157">
        <v>45875.0</v>
      </c>
      <c r="N417" s="18">
        <v>45839.0</v>
      </c>
      <c r="O417" s="5"/>
      <c r="P417" s="234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4.25" customHeight="1">
      <c r="A418" s="16"/>
      <c r="B418" s="16"/>
      <c r="C418" s="16"/>
      <c r="D418" s="153">
        <v>45857.0</v>
      </c>
      <c r="E418" s="153">
        <v>45884.0</v>
      </c>
      <c r="F418" s="154">
        <v>19648.111</v>
      </c>
      <c r="G418" s="154">
        <v>19251.53</v>
      </c>
      <c r="H418" s="156">
        <v>52349.0</v>
      </c>
      <c r="I418" s="154">
        <v>807.43</v>
      </c>
      <c r="J418" s="155">
        <v>7486990.0</v>
      </c>
      <c r="K418" s="155">
        <v>0.0</v>
      </c>
      <c r="L418" s="282">
        <v>5.8269875E7</v>
      </c>
      <c r="M418" s="157">
        <v>45903.0</v>
      </c>
      <c r="N418" s="18">
        <v>45870.0</v>
      </c>
      <c r="O418" s="5"/>
      <c r="P418" s="234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4.25" customHeight="1">
      <c r="A419" s="16"/>
      <c r="B419" s="16"/>
      <c r="C419" s="16"/>
      <c r="D419" s="153">
        <v>45885.0</v>
      </c>
      <c r="E419" s="153">
        <v>45916.0</v>
      </c>
      <c r="F419" s="154">
        <v>20105.287</v>
      </c>
      <c r="G419" s="154">
        <v>19648.111</v>
      </c>
      <c r="H419" s="156">
        <v>60347.0</v>
      </c>
      <c r="I419" s="154">
        <v>745.15</v>
      </c>
      <c r="J419" s="155">
        <v>8453656.0</v>
      </c>
      <c r="K419" s="155">
        <v>0.0</v>
      </c>
      <c r="L419" s="282">
        <v>6.2447365E7</v>
      </c>
      <c r="M419" s="157">
        <v>45933.0</v>
      </c>
      <c r="N419" s="18">
        <v>45901.0</v>
      </c>
      <c r="O419" s="5"/>
      <c r="P419" s="234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4.25" customHeight="1">
      <c r="A420" s="16"/>
      <c r="B420" s="16"/>
      <c r="C420" s="16"/>
      <c r="D420" s="153">
        <v>45917.0</v>
      </c>
      <c r="E420" s="153">
        <v>45948.0</v>
      </c>
      <c r="F420" s="154">
        <v>205331.642</v>
      </c>
      <c r="G420" s="154">
        <v>20105.287</v>
      </c>
      <c r="H420" s="156">
        <v>56279.0</v>
      </c>
      <c r="I420" s="154">
        <v>771.76</v>
      </c>
      <c r="J420" s="155">
        <v>8993630.0</v>
      </c>
      <c r="K420" s="155">
        <v>0.0</v>
      </c>
      <c r="L420" s="282">
        <v>6.1114861E7</v>
      </c>
      <c r="M420" s="157">
        <v>45966.0</v>
      </c>
      <c r="N420" s="18">
        <v>45931.0</v>
      </c>
      <c r="O420" s="5"/>
      <c r="P420" s="234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4.25" customHeight="1">
      <c r="A421" s="16"/>
      <c r="B421" s="16"/>
      <c r="C421" s="16"/>
      <c r="D421" s="153">
        <v>45949.0</v>
      </c>
      <c r="E421" s="153">
        <v>45979.0</v>
      </c>
      <c r="F421" s="154">
        <v>20935.0</v>
      </c>
      <c r="G421" s="154">
        <v>20531.612</v>
      </c>
      <c r="H421" s="156">
        <v>53247.0</v>
      </c>
      <c r="I421" s="154">
        <v>778.13</v>
      </c>
      <c r="J421" s="155">
        <v>8686871.0</v>
      </c>
      <c r="K421" s="155">
        <v>0.0</v>
      </c>
      <c r="L421" s="282">
        <v>5.84068E7</v>
      </c>
      <c r="M421" s="157">
        <v>45996.0</v>
      </c>
      <c r="N421" s="18">
        <v>45962.0</v>
      </c>
      <c r="O421" s="5"/>
      <c r="P421" s="234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4.25" customHeight="1">
      <c r="A422" s="12"/>
      <c r="B422" s="12"/>
      <c r="C422" s="12"/>
      <c r="D422" s="153">
        <v>45980.0</v>
      </c>
      <c r="E422" s="153">
        <v>46009.0</v>
      </c>
      <c r="F422" s="154">
        <v>21310.8</v>
      </c>
      <c r="G422" s="154">
        <v>20935.0</v>
      </c>
      <c r="H422" s="156">
        <v>49602.0</v>
      </c>
      <c r="I422" s="154">
        <v>704.45</v>
      </c>
      <c r="J422" s="155">
        <v>8686871.0</v>
      </c>
      <c r="K422" s="155">
        <v>0.0</v>
      </c>
      <c r="L422" s="282">
        <v>5.0774965E7</v>
      </c>
      <c r="M422" s="157">
        <v>46029.0</v>
      </c>
      <c r="N422" s="18">
        <v>45992.0</v>
      </c>
      <c r="O422" s="5"/>
      <c r="P422" s="234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7.25" customHeight="1">
      <c r="A423" s="53"/>
      <c r="B423" s="158"/>
      <c r="C423" s="148"/>
      <c r="D423" s="34"/>
      <c r="E423" s="34"/>
      <c r="F423" s="35"/>
      <c r="G423" s="35"/>
      <c r="H423" s="35"/>
      <c r="I423" s="35"/>
      <c r="J423" s="36"/>
      <c r="K423" s="24"/>
      <c r="L423" s="244"/>
      <c r="M423" s="25"/>
      <c r="N423" s="5"/>
      <c r="O423" s="5"/>
      <c r="P423" s="234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27.0" customHeight="1">
      <c r="A424" s="149" t="s">
        <v>64</v>
      </c>
      <c r="B424" s="140">
        <v>14.0</v>
      </c>
      <c r="C424" s="150" t="s">
        <v>68</v>
      </c>
      <c r="D424" s="151" t="s">
        <v>22</v>
      </c>
      <c r="E424" s="151" t="s">
        <v>23</v>
      </c>
      <c r="F424" s="140" t="s">
        <v>4</v>
      </c>
      <c r="G424" s="140" t="s">
        <v>5</v>
      </c>
      <c r="H424" s="140" t="s">
        <v>6</v>
      </c>
      <c r="I424" s="140" t="s">
        <v>7</v>
      </c>
      <c r="J424" s="152" t="s">
        <v>8</v>
      </c>
      <c r="K424" s="152" t="s">
        <v>9</v>
      </c>
      <c r="L424" s="281" t="s">
        <v>10</v>
      </c>
      <c r="M424" s="139" t="s">
        <v>11</v>
      </c>
      <c r="N424" s="5"/>
      <c r="O424" s="5"/>
      <c r="P424" s="234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9.5" customHeight="1">
      <c r="A425" s="16"/>
      <c r="B425" s="16"/>
      <c r="C425" s="16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5"/>
      <c r="O425" s="5"/>
      <c r="P425" s="234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34.5" customHeight="1">
      <c r="A426" s="16"/>
      <c r="B426" s="16"/>
      <c r="C426" s="16"/>
      <c r="D426" s="17" t="s">
        <v>16</v>
      </c>
      <c r="E426" s="2"/>
      <c r="F426" s="2"/>
      <c r="G426" s="2"/>
      <c r="H426" s="2"/>
      <c r="I426" s="2"/>
      <c r="J426" s="2"/>
      <c r="K426" s="2"/>
      <c r="L426" s="2"/>
      <c r="M426" s="3"/>
      <c r="N426" s="163"/>
      <c r="O426" s="163"/>
      <c r="P426" s="234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4.25" customHeight="1">
      <c r="A427" s="16"/>
      <c r="B427" s="16"/>
      <c r="C427" s="16"/>
      <c r="D427" s="160">
        <v>45645.0</v>
      </c>
      <c r="E427" s="153">
        <v>45674.0</v>
      </c>
      <c r="F427" s="154">
        <v>12357.298</v>
      </c>
      <c r="G427" s="154">
        <v>12150.229</v>
      </c>
      <c r="H427" s="154">
        <v>68333.0</v>
      </c>
      <c r="I427" s="154">
        <v>694.5</v>
      </c>
      <c r="J427" s="155">
        <v>1.1178519E7</v>
      </c>
      <c r="K427" s="155">
        <v>0.0</v>
      </c>
      <c r="L427" s="282">
        <v>6.9974186E7</v>
      </c>
      <c r="M427" s="142">
        <v>45692.0</v>
      </c>
      <c r="N427" s="18">
        <v>45658.0</v>
      </c>
      <c r="O427" s="5"/>
      <c r="P427" s="234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4.25" customHeight="1">
      <c r="A428" s="16"/>
      <c r="B428" s="16"/>
      <c r="C428" s="16"/>
      <c r="D428" s="153">
        <v>45675.0</v>
      </c>
      <c r="E428" s="153">
        <v>45705.0</v>
      </c>
      <c r="F428" s="154">
        <v>12565.994</v>
      </c>
      <c r="G428" s="154">
        <v>12357.298</v>
      </c>
      <c r="H428" s="154">
        <v>68870.0</v>
      </c>
      <c r="I428" s="154" t="s">
        <v>134</v>
      </c>
      <c r="J428" s="155">
        <v>9491486.0</v>
      </c>
      <c r="K428" s="155">
        <v>0.0</v>
      </c>
      <c r="L428" s="282">
        <v>7.049684E7</v>
      </c>
      <c r="M428" s="142">
        <v>45723.0</v>
      </c>
      <c r="N428" s="18">
        <v>45689.0</v>
      </c>
      <c r="O428" s="5"/>
      <c r="P428" s="234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4.25" customHeight="1">
      <c r="A429" s="16"/>
      <c r="B429" s="16"/>
      <c r="C429" s="16"/>
      <c r="D429" s="153">
        <v>45706.0</v>
      </c>
      <c r="E429" s="153">
        <v>45736.0</v>
      </c>
      <c r="F429" s="154">
        <v>12771.974</v>
      </c>
      <c r="G429" s="154">
        <v>12565.994</v>
      </c>
      <c r="H429" s="154">
        <v>67973.0</v>
      </c>
      <c r="I429" s="154">
        <v>705.87</v>
      </c>
      <c r="J429" s="155">
        <v>9903416.0</v>
      </c>
      <c r="K429" s="155">
        <v>0.0</v>
      </c>
      <c r="L429" s="282">
        <v>6.9054473E7</v>
      </c>
      <c r="M429" s="142">
        <v>45723.0</v>
      </c>
      <c r="N429" s="18">
        <v>45717.0</v>
      </c>
      <c r="O429" s="5"/>
      <c r="P429" s="234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4.25" customHeight="1">
      <c r="A430" s="16"/>
      <c r="B430" s="16"/>
      <c r="C430" s="16"/>
      <c r="D430" s="153">
        <v>45737.0</v>
      </c>
      <c r="E430" s="153">
        <v>45766.0</v>
      </c>
      <c r="F430" s="154">
        <v>12957.916</v>
      </c>
      <c r="G430" s="154">
        <v>12771.974</v>
      </c>
      <c r="H430" s="154">
        <v>61361.0</v>
      </c>
      <c r="I430" s="154">
        <v>657.06</v>
      </c>
      <c r="J430" s="155">
        <v>9903416.0</v>
      </c>
      <c r="K430" s="155">
        <v>0.0</v>
      </c>
      <c r="L430" s="282">
        <v>5.8297075E7</v>
      </c>
      <c r="M430" s="142">
        <v>45785.0</v>
      </c>
      <c r="N430" s="18">
        <v>45748.0</v>
      </c>
      <c r="O430" s="5"/>
      <c r="P430" s="234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4.25" customHeight="1">
      <c r="A431" s="16"/>
      <c r="B431" s="16"/>
      <c r="C431" s="16"/>
      <c r="D431" s="153">
        <v>45767.0</v>
      </c>
      <c r="E431" s="153">
        <v>45797.0</v>
      </c>
      <c r="F431" s="154">
        <v>13161.298</v>
      </c>
      <c r="G431" s="154">
        <v>12957.916</v>
      </c>
      <c r="H431" s="154">
        <v>67116.0</v>
      </c>
      <c r="I431" s="154">
        <v>657.71</v>
      </c>
      <c r="J431" s="155">
        <v>9596053.0</v>
      </c>
      <c r="K431" s="155">
        <v>0.0</v>
      </c>
      <c r="L431" s="282">
        <v>6.2568255E7</v>
      </c>
      <c r="M431" s="142">
        <v>45813.0</v>
      </c>
      <c r="N431" s="18">
        <v>45778.0</v>
      </c>
      <c r="O431" s="5"/>
      <c r="P431" s="249">
        <v>45800.0</v>
      </c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4.25" customHeight="1">
      <c r="A432" s="16"/>
      <c r="B432" s="16"/>
      <c r="C432" s="16"/>
      <c r="D432" s="153">
        <v>45798.0</v>
      </c>
      <c r="E432" s="153">
        <v>45825.0</v>
      </c>
      <c r="F432" s="154">
        <v>13351.191</v>
      </c>
      <c r="G432" s="154">
        <v>13161.298</v>
      </c>
      <c r="H432" s="154">
        <v>62665.0</v>
      </c>
      <c r="I432" s="154">
        <v>635.63</v>
      </c>
      <c r="J432" s="155">
        <v>8063687.0</v>
      </c>
      <c r="K432" s="155">
        <v>0.0</v>
      </c>
      <c r="L432" s="282">
        <v>5.5861867E7</v>
      </c>
      <c r="M432" s="142">
        <v>45845.0</v>
      </c>
      <c r="N432" s="18">
        <v>45809.0</v>
      </c>
      <c r="O432" s="5"/>
      <c r="P432" s="249">
        <v>45826.0</v>
      </c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4.25" customHeight="1">
      <c r="A433" s="16"/>
      <c r="B433" s="16"/>
      <c r="C433" s="16"/>
      <c r="D433" s="153">
        <v>45826.0</v>
      </c>
      <c r="E433" s="153">
        <v>45856.0</v>
      </c>
      <c r="F433" s="154">
        <v>13561.4</v>
      </c>
      <c r="G433" s="154">
        <v>13351.191</v>
      </c>
      <c r="H433" s="154">
        <v>69369.0</v>
      </c>
      <c r="I433" s="154">
        <v>619.51</v>
      </c>
      <c r="J433" s="155">
        <v>8828700.0</v>
      </c>
      <c r="K433" s="155">
        <v>0.0</v>
      </c>
      <c r="L433" s="282">
        <v>6.0398914E7</v>
      </c>
      <c r="M433" s="142">
        <v>45875.0</v>
      </c>
      <c r="N433" s="18">
        <v>45839.0</v>
      </c>
      <c r="O433" s="5"/>
      <c r="P433" s="234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4.25" customHeight="1">
      <c r="A434" s="16"/>
      <c r="B434" s="16"/>
      <c r="C434" s="16"/>
      <c r="D434" s="153">
        <v>45857.0</v>
      </c>
      <c r="E434" s="153">
        <v>45884.0</v>
      </c>
      <c r="F434" s="154">
        <v>2494.433</v>
      </c>
      <c r="G434" s="154">
        <v>2346.181</v>
      </c>
      <c r="H434" s="154">
        <v>67298.0</v>
      </c>
      <c r="I434" s="154">
        <v>676.46</v>
      </c>
      <c r="J434" s="155">
        <v>7966363.0</v>
      </c>
      <c r="K434" s="155">
        <v>0.0</v>
      </c>
      <c r="L434" s="282">
        <v>6.28506E7</v>
      </c>
      <c r="M434" s="142">
        <v>45903.0</v>
      </c>
      <c r="N434" s="18">
        <v>45870.0</v>
      </c>
      <c r="O434" s="5"/>
      <c r="P434" s="234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4.25" customHeight="1">
      <c r="A435" s="16"/>
      <c r="B435" s="16"/>
      <c r="C435" s="16"/>
      <c r="D435" s="153">
        <v>45885.0</v>
      </c>
      <c r="E435" s="153">
        <v>45916.0</v>
      </c>
      <c r="F435" s="154">
        <v>2730.572</v>
      </c>
      <c r="G435" s="154">
        <v>2494.433</v>
      </c>
      <c r="H435" s="154">
        <v>77926.0</v>
      </c>
      <c r="I435" s="154">
        <v>602.92</v>
      </c>
      <c r="J435" s="155">
        <v>9104937.0</v>
      </c>
      <c r="K435" s="155">
        <v>0.0</v>
      </c>
      <c r="L435" s="282">
        <v>6.589955E7</v>
      </c>
      <c r="M435" s="142">
        <v>45933.0</v>
      </c>
      <c r="N435" s="18">
        <v>45901.0</v>
      </c>
      <c r="O435" s="5"/>
      <c r="P435" s="234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4.25" customHeight="1">
      <c r="A436" s="16"/>
      <c r="B436" s="16"/>
      <c r="C436" s="16"/>
      <c r="D436" s="153">
        <v>45917.0</v>
      </c>
      <c r="E436" s="153">
        <v>45948.0</v>
      </c>
      <c r="F436" s="154">
        <v>2967.213</v>
      </c>
      <c r="G436" s="154">
        <v>3730.572</v>
      </c>
      <c r="H436" s="154">
        <v>78092.0</v>
      </c>
      <c r="I436" s="154">
        <v>642.38</v>
      </c>
      <c r="J436" s="155">
        <v>9104937.0</v>
      </c>
      <c r="K436" s="155">
        <v>0.0</v>
      </c>
      <c r="L436" s="282">
        <v>6.9700555E7</v>
      </c>
      <c r="M436" s="142">
        <v>45966.0</v>
      </c>
      <c r="N436" s="18">
        <v>45931.0</v>
      </c>
      <c r="O436" s="5"/>
      <c r="P436" s="234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4.25" customHeight="1">
      <c r="A437" s="16"/>
      <c r="B437" s="16"/>
      <c r="C437" s="16"/>
      <c r="D437" s="153">
        <v>45949.0</v>
      </c>
      <c r="E437" s="153">
        <v>45979.0</v>
      </c>
      <c r="F437" s="154">
        <v>3154.565</v>
      </c>
      <c r="G437" s="154">
        <v>2967.213</v>
      </c>
      <c r="H437" s="154">
        <v>61826.0</v>
      </c>
      <c r="I437" s="154">
        <v>641.8</v>
      </c>
      <c r="J437" s="155">
        <v>1.0032997E7</v>
      </c>
      <c r="K437" s="155">
        <v>0.0</v>
      </c>
      <c r="L437" s="282">
        <v>5.7966658E7</v>
      </c>
      <c r="M437" s="142">
        <v>45996.0</v>
      </c>
      <c r="N437" s="18">
        <v>45962.0</v>
      </c>
      <c r="O437" s="5"/>
      <c r="P437" s="234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4.25" customHeight="1">
      <c r="A438" s="12"/>
      <c r="B438" s="12"/>
      <c r="C438" s="12"/>
      <c r="D438" s="153">
        <v>45980.0</v>
      </c>
      <c r="E438" s="153">
        <v>46009.0</v>
      </c>
      <c r="F438" s="154">
        <v>3349.5</v>
      </c>
      <c r="G438" s="154">
        <v>3154.565</v>
      </c>
      <c r="H438" s="154">
        <v>64329.0</v>
      </c>
      <c r="I438" s="154">
        <v>624.97</v>
      </c>
      <c r="J438" s="155">
        <v>1.0032997E7</v>
      </c>
      <c r="K438" s="155">
        <v>0.0</v>
      </c>
      <c r="L438" s="282">
        <v>5.8762798E7</v>
      </c>
      <c r="M438" s="142">
        <v>46029.0</v>
      </c>
      <c r="N438" s="18">
        <v>45992.0</v>
      </c>
      <c r="O438" s="5"/>
      <c r="P438" s="234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164"/>
      <c r="S439" s="164"/>
      <c r="T439" s="164"/>
      <c r="U439" s="164"/>
      <c r="V439" s="164"/>
      <c r="W439" s="164"/>
      <c r="X439" s="164"/>
      <c r="Y439" s="164"/>
      <c r="Z439" s="164"/>
    </row>
    <row r="440" ht="49.5" customHeight="1">
      <c r="A440" s="149" t="s">
        <v>64</v>
      </c>
      <c r="B440" s="149">
        <v>26377.0</v>
      </c>
      <c r="C440" s="140" t="s">
        <v>69</v>
      </c>
      <c r="D440" s="165" t="s">
        <v>22</v>
      </c>
      <c r="E440" s="166" t="s">
        <v>23</v>
      </c>
      <c r="F440" s="167" t="s">
        <v>4</v>
      </c>
      <c r="G440" s="167" t="s">
        <v>5</v>
      </c>
      <c r="H440" s="168" t="s">
        <v>6</v>
      </c>
      <c r="I440" s="169" t="s">
        <v>7</v>
      </c>
      <c r="J440" s="170" t="s">
        <v>70</v>
      </c>
      <c r="K440" s="170" t="s">
        <v>9</v>
      </c>
      <c r="L440" s="286" t="s">
        <v>10</v>
      </c>
      <c r="M440" s="171" t="s">
        <v>11</v>
      </c>
      <c r="N440" s="5"/>
      <c r="O440" s="5"/>
      <c r="P440" s="234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33.0" customHeight="1">
      <c r="A441" s="16"/>
      <c r="B441" s="16"/>
      <c r="C441" s="16"/>
      <c r="D441" s="17" t="s">
        <v>16</v>
      </c>
      <c r="E441" s="2"/>
      <c r="F441" s="2"/>
      <c r="G441" s="2"/>
      <c r="H441" s="2"/>
      <c r="I441" s="2"/>
      <c r="J441" s="2"/>
      <c r="K441" s="2"/>
      <c r="L441" s="2"/>
      <c r="M441" s="3"/>
      <c r="N441" s="5"/>
      <c r="O441" s="5"/>
      <c r="P441" s="234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4.25" customHeight="1">
      <c r="A442" s="16"/>
      <c r="B442" s="16"/>
      <c r="C442" s="16"/>
      <c r="D442" s="142">
        <v>45637.0</v>
      </c>
      <c r="E442" s="142">
        <v>45666.0</v>
      </c>
      <c r="F442" s="143">
        <v>56086.0</v>
      </c>
      <c r="G442" s="143">
        <v>56014.0</v>
      </c>
      <c r="H442" s="143">
        <v>72.0</v>
      </c>
      <c r="I442" s="143">
        <v>1008.75</v>
      </c>
      <c r="J442" s="144">
        <v>28239.0</v>
      </c>
      <c r="K442" s="145">
        <v>65184.0</v>
      </c>
      <c r="L442" s="282">
        <v>180579.0</v>
      </c>
      <c r="M442" s="142">
        <v>45684.0</v>
      </c>
      <c r="N442" s="18">
        <v>45658.0</v>
      </c>
      <c r="O442" s="5"/>
      <c r="P442" s="234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4.25" customHeight="1">
      <c r="A443" s="16"/>
      <c r="B443" s="16"/>
      <c r="C443" s="16"/>
      <c r="D443" s="153">
        <v>45667.0</v>
      </c>
      <c r="E443" s="153">
        <v>45698.0</v>
      </c>
      <c r="F443" s="154">
        <v>56175.0</v>
      </c>
      <c r="G443" s="154">
        <v>56086.0</v>
      </c>
      <c r="H443" s="154">
        <v>89.0</v>
      </c>
      <c r="I443" s="154">
        <v>1021.43</v>
      </c>
      <c r="J443" s="155">
        <v>28239.0</v>
      </c>
      <c r="K443" s="155">
        <v>65184.0</v>
      </c>
      <c r="L443" s="287">
        <v>202679.0</v>
      </c>
      <c r="M443" s="142">
        <v>45714.0</v>
      </c>
      <c r="N443" s="5"/>
      <c r="O443" s="5"/>
      <c r="P443" s="234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4.25" customHeight="1">
      <c r="A444" s="16"/>
      <c r="B444" s="16"/>
      <c r="C444" s="16"/>
      <c r="D444" s="153">
        <v>45699.0</v>
      </c>
      <c r="E444" s="153">
        <v>45726.0</v>
      </c>
      <c r="F444" s="154">
        <v>56250.0</v>
      </c>
      <c r="G444" s="154">
        <v>56175.0</v>
      </c>
      <c r="H444" s="154">
        <v>75.0</v>
      </c>
      <c r="I444" s="154">
        <v>1010.82</v>
      </c>
      <c r="J444" s="155">
        <v>29879.0</v>
      </c>
      <c r="K444" s="155">
        <v>68671.0</v>
      </c>
      <c r="L444" s="287">
        <v>189524.0</v>
      </c>
      <c r="M444" s="142">
        <v>45742.0</v>
      </c>
      <c r="N444" s="5"/>
      <c r="O444" s="5"/>
      <c r="P444" s="234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4.25" customHeight="1">
      <c r="A445" s="16"/>
      <c r="B445" s="16"/>
      <c r="C445" s="16"/>
      <c r="D445" s="153">
        <v>45727.0</v>
      </c>
      <c r="E445" s="153">
        <v>45755.0</v>
      </c>
      <c r="F445" s="154">
        <v>56328.0</v>
      </c>
      <c r="G445" s="154">
        <v>56250.0</v>
      </c>
      <c r="H445" s="154">
        <v>78.0</v>
      </c>
      <c r="I445" s="154">
        <v>956.72</v>
      </c>
      <c r="J445" s="155">
        <v>29879.0</v>
      </c>
      <c r="K445" s="155">
        <v>71184.0</v>
      </c>
      <c r="L445" s="287">
        <v>190613.0</v>
      </c>
      <c r="M445" s="142">
        <v>45772.0</v>
      </c>
      <c r="N445" s="5"/>
      <c r="O445" s="5"/>
      <c r="P445" s="234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4.25" customHeight="1">
      <c r="A446" s="16"/>
      <c r="B446" s="16"/>
      <c r="C446" s="16"/>
      <c r="D446" s="153">
        <v>45756.0</v>
      </c>
      <c r="E446" s="153">
        <v>45787.0</v>
      </c>
      <c r="F446" s="154">
        <v>56400.0</v>
      </c>
      <c r="G446" s="154">
        <v>56328.0</v>
      </c>
      <c r="H446" s="154">
        <v>72.0</v>
      </c>
      <c r="I446" s="154">
        <v>974.31</v>
      </c>
      <c r="J446" s="155">
        <v>29879.0</v>
      </c>
      <c r="K446" s="155">
        <v>75100.0</v>
      </c>
      <c r="L446" s="287">
        <v>189160.0</v>
      </c>
      <c r="M446" s="142">
        <v>45803.0</v>
      </c>
      <c r="N446" s="5"/>
      <c r="O446" s="5"/>
      <c r="P446" s="249">
        <v>45792.0</v>
      </c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4.25" customHeight="1">
      <c r="A447" s="16"/>
      <c r="B447" s="16"/>
      <c r="C447" s="16"/>
      <c r="D447" s="153">
        <v>45788.0</v>
      </c>
      <c r="E447" s="153">
        <v>45819.0</v>
      </c>
      <c r="F447" s="154">
        <v>56461.0</v>
      </c>
      <c r="G447" s="154">
        <v>56400.0</v>
      </c>
      <c r="H447" s="154">
        <v>61.0</v>
      </c>
      <c r="I447" s="154">
        <v>968.29</v>
      </c>
      <c r="J447" s="155">
        <v>29879.0</v>
      </c>
      <c r="K447" s="155">
        <v>73088.0</v>
      </c>
      <c r="L447" s="287">
        <v>173900.0</v>
      </c>
      <c r="M447" s="142">
        <v>45839.0</v>
      </c>
      <c r="N447" s="5"/>
      <c r="O447" s="5"/>
      <c r="P447" s="249">
        <v>45824.0</v>
      </c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4.25" customHeight="1">
      <c r="A448" s="16"/>
      <c r="B448" s="16"/>
      <c r="C448" s="16"/>
      <c r="D448" s="153">
        <v>45820.0</v>
      </c>
      <c r="E448" s="153">
        <v>45848.0</v>
      </c>
      <c r="F448" s="154">
        <v>56538.0</v>
      </c>
      <c r="G448" s="154">
        <v>56461.0</v>
      </c>
      <c r="H448" s="154">
        <v>77.0</v>
      </c>
      <c r="I448" s="154" t="s">
        <v>135</v>
      </c>
      <c r="J448" s="155">
        <v>29879.0</v>
      </c>
      <c r="K448" s="155">
        <v>73942.0</v>
      </c>
      <c r="L448" s="287">
        <v>189251.0</v>
      </c>
      <c r="M448" s="142">
        <v>45866.0</v>
      </c>
      <c r="N448" s="5"/>
      <c r="O448" s="5"/>
      <c r="P448" s="234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4.25" customHeight="1">
      <c r="A449" s="16"/>
      <c r="B449" s="16"/>
      <c r="C449" s="16"/>
      <c r="D449" s="153">
        <v>45849.0</v>
      </c>
      <c r="E449" s="153">
        <v>45878.0</v>
      </c>
      <c r="F449" s="154">
        <v>56624.0</v>
      </c>
      <c r="G449" s="154">
        <v>56538.0</v>
      </c>
      <c r="H449" s="154">
        <v>86.0</v>
      </c>
      <c r="I449" s="154" t="s">
        <v>136</v>
      </c>
      <c r="J449" s="155">
        <v>29879.0</v>
      </c>
      <c r="K449" s="155">
        <v>73254.0</v>
      </c>
      <c r="L449" s="287">
        <v>203891.0</v>
      </c>
      <c r="M449" s="142">
        <v>45898.0</v>
      </c>
      <c r="N449" s="5"/>
      <c r="O449" s="5"/>
      <c r="P449" s="234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4.25" customHeight="1">
      <c r="A450" s="16"/>
      <c r="B450" s="16"/>
      <c r="C450" s="16"/>
      <c r="D450" s="153">
        <v>45879.0</v>
      </c>
      <c r="E450" s="153">
        <v>45909.0</v>
      </c>
      <c r="F450" s="154">
        <v>58689.0</v>
      </c>
      <c r="G450" s="154">
        <v>56624.0</v>
      </c>
      <c r="H450" s="154">
        <v>65.0</v>
      </c>
      <c r="I450" s="154">
        <v>915.48</v>
      </c>
      <c r="J450" s="155">
        <v>29879.0</v>
      </c>
      <c r="K450" s="155">
        <v>73746.0</v>
      </c>
      <c r="L450" s="287">
        <v>175032.0</v>
      </c>
      <c r="M450" s="142">
        <v>45924.0</v>
      </c>
      <c r="N450" s="5"/>
      <c r="O450" s="5"/>
      <c r="P450" s="234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4.25" customHeight="1">
      <c r="A451" s="16"/>
      <c r="B451" s="16"/>
      <c r="C451" s="16"/>
      <c r="D451" s="153">
        <v>45910.0</v>
      </c>
      <c r="E451" s="153">
        <v>45939.0</v>
      </c>
      <c r="F451" s="154">
        <v>58766.0</v>
      </c>
      <c r="G451" s="154">
        <v>58689.0</v>
      </c>
      <c r="H451" s="154">
        <v>77.0</v>
      </c>
      <c r="I451" s="154">
        <v>953.56</v>
      </c>
      <c r="J451" s="155">
        <v>29879.0</v>
      </c>
      <c r="K451" s="155">
        <v>73746.0</v>
      </c>
      <c r="L451" s="287">
        <v>191735.0</v>
      </c>
      <c r="M451" s="142">
        <v>45958.0</v>
      </c>
      <c r="N451" s="5"/>
      <c r="O451" s="5"/>
      <c r="P451" s="234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4.25" customHeight="1">
      <c r="A452" s="16"/>
      <c r="B452" s="16"/>
      <c r="C452" s="16"/>
      <c r="D452" s="153">
        <v>45940.0</v>
      </c>
      <c r="E452" s="153">
        <v>45969.0</v>
      </c>
      <c r="F452" s="154">
        <v>58846.0</v>
      </c>
      <c r="G452" s="154">
        <v>58766.0</v>
      </c>
      <c r="H452" s="154">
        <v>82.0</v>
      </c>
      <c r="I452" s="154">
        <v>942.87</v>
      </c>
      <c r="J452" s="155">
        <v>29879.0</v>
      </c>
      <c r="K452" s="155">
        <v>73746.0</v>
      </c>
      <c r="L452" s="287">
        <v>196404.0</v>
      </c>
      <c r="M452" s="142">
        <v>45987.0</v>
      </c>
      <c r="N452" s="5"/>
      <c r="O452" s="5"/>
      <c r="P452" s="234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4.25" customHeight="1">
      <c r="A453" s="16"/>
      <c r="B453" s="16"/>
      <c r="C453" s="16"/>
      <c r="D453" s="153">
        <v>45970.0</v>
      </c>
      <c r="E453" s="153">
        <v>46001.0</v>
      </c>
      <c r="F453" s="154">
        <v>58939.0</v>
      </c>
      <c r="G453" s="154">
        <v>58846.0</v>
      </c>
      <c r="H453" s="154">
        <v>91.0</v>
      </c>
      <c r="I453" s="154">
        <v>921.24</v>
      </c>
      <c r="J453" s="155">
        <v>29879.0</v>
      </c>
      <c r="K453" s="155">
        <v>73746.0</v>
      </c>
      <c r="L453" s="287">
        <v>204225.0</v>
      </c>
      <c r="M453" s="142">
        <v>46021.0</v>
      </c>
      <c r="N453" s="5"/>
      <c r="O453" s="5"/>
      <c r="P453" s="234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4.25" customHeight="1">
      <c r="A454" s="16"/>
      <c r="B454" s="16"/>
      <c r="C454" s="16"/>
      <c r="D454" s="153">
        <v>46002.0</v>
      </c>
      <c r="E454" s="153">
        <v>46030.0</v>
      </c>
      <c r="F454" s="154">
        <v>57030.0</v>
      </c>
      <c r="G454" s="154">
        <v>58939.0</v>
      </c>
      <c r="H454" s="154">
        <v>91.0</v>
      </c>
      <c r="I454" s="154">
        <v>930.47</v>
      </c>
      <c r="J454" s="155">
        <v>29879.0</v>
      </c>
      <c r="K454" s="155">
        <v>73746.0</v>
      </c>
      <c r="L454" s="287">
        <v>205234.0</v>
      </c>
      <c r="M454" s="142">
        <v>46048.0</v>
      </c>
      <c r="N454" s="5"/>
      <c r="O454" s="5"/>
      <c r="P454" s="234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4.25" customHeight="1">
      <c r="A455" s="16"/>
      <c r="B455" s="16"/>
      <c r="C455" s="16"/>
      <c r="D455" s="153"/>
      <c r="E455" s="153"/>
      <c r="F455" s="154"/>
      <c r="G455" s="154"/>
      <c r="H455" s="154"/>
      <c r="I455" s="154"/>
      <c r="J455" s="155"/>
      <c r="K455" s="155"/>
      <c r="L455" s="287"/>
      <c r="M455" s="142"/>
      <c r="N455" s="5"/>
      <c r="O455" s="5"/>
      <c r="P455" s="234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4.25" customHeight="1">
      <c r="A456" s="12"/>
      <c r="B456" s="12"/>
      <c r="C456" s="12"/>
      <c r="D456" s="153"/>
      <c r="E456" s="153"/>
      <c r="F456" s="154"/>
      <c r="G456" s="154"/>
      <c r="H456" s="154"/>
      <c r="I456" s="154"/>
      <c r="J456" s="155"/>
      <c r="K456" s="155"/>
      <c r="L456" s="287"/>
      <c r="M456" s="142"/>
      <c r="N456" s="5"/>
      <c r="O456" s="5"/>
      <c r="P456" s="234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164"/>
      <c r="S457" s="164"/>
      <c r="T457" s="164"/>
      <c r="U457" s="164"/>
      <c r="V457" s="164"/>
      <c r="W457" s="164"/>
      <c r="X457" s="164"/>
      <c r="Y457" s="164"/>
      <c r="Z457" s="164"/>
    </row>
    <row r="458" ht="15.75" customHeight="1">
      <c r="A458" s="173"/>
      <c r="B458" s="174"/>
      <c r="C458" s="174"/>
      <c r="D458" s="175"/>
      <c r="E458" s="175"/>
      <c r="F458" s="176"/>
      <c r="G458" s="176"/>
      <c r="H458" s="176"/>
      <c r="I458" s="176"/>
      <c r="J458" s="177"/>
      <c r="K458" s="24"/>
      <c r="L458" s="244"/>
      <c r="M458" s="25"/>
      <c r="N458" s="5"/>
      <c r="O458" s="5"/>
      <c r="P458" s="234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178" t="s">
        <v>71</v>
      </c>
      <c r="B459" s="179">
        <v>340319.0</v>
      </c>
      <c r="C459" s="178" t="s">
        <v>72</v>
      </c>
      <c r="D459" s="180" t="s">
        <v>22</v>
      </c>
      <c r="E459" s="180" t="s">
        <v>23</v>
      </c>
      <c r="F459" s="181" t="s">
        <v>4</v>
      </c>
      <c r="G459" s="181" t="s">
        <v>5</v>
      </c>
      <c r="H459" s="182" t="s">
        <v>6</v>
      </c>
      <c r="I459" s="182" t="s">
        <v>7</v>
      </c>
      <c r="J459" s="183" t="s">
        <v>8</v>
      </c>
      <c r="K459" s="184" t="s">
        <v>9</v>
      </c>
      <c r="L459" s="288" t="s">
        <v>10</v>
      </c>
      <c r="M459" s="180" t="s">
        <v>11</v>
      </c>
      <c r="N459" s="5"/>
      <c r="O459" s="5"/>
      <c r="P459" s="234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33.0" customHeight="1">
      <c r="A460" s="16"/>
      <c r="B460" s="16"/>
      <c r="C460" s="16"/>
      <c r="D460" s="17" t="s">
        <v>16</v>
      </c>
      <c r="E460" s="2"/>
      <c r="F460" s="2"/>
      <c r="G460" s="2"/>
      <c r="H460" s="2"/>
      <c r="I460" s="2"/>
      <c r="J460" s="2"/>
      <c r="K460" s="2"/>
      <c r="L460" s="2"/>
      <c r="M460" s="3"/>
      <c r="N460" s="5"/>
      <c r="O460" s="5"/>
      <c r="P460" s="234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4.25" customHeight="1">
      <c r="A461" s="16"/>
      <c r="B461" s="16"/>
      <c r="C461" s="16"/>
      <c r="D461" s="185">
        <v>45666.0</v>
      </c>
      <c r="E461" s="185">
        <v>45695.0</v>
      </c>
      <c r="F461" s="186">
        <v>137.0</v>
      </c>
      <c r="G461" s="187">
        <v>133.0</v>
      </c>
      <c r="H461" s="187">
        <v>4.0</v>
      </c>
      <c r="I461" s="187">
        <v>1021.4313</v>
      </c>
      <c r="J461" s="188">
        <v>1139500.0</v>
      </c>
      <c r="K461" s="189">
        <v>0.0</v>
      </c>
      <c r="L461" s="289">
        <v>1144403.0</v>
      </c>
      <c r="M461" s="185">
        <v>45715.0</v>
      </c>
      <c r="N461" s="18">
        <v>45658.0</v>
      </c>
      <c r="O461" s="5"/>
      <c r="P461" s="234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4.25" customHeight="1">
      <c r="A462" s="16"/>
      <c r="B462" s="16"/>
      <c r="C462" s="16"/>
      <c r="D462" s="185">
        <v>45696.0</v>
      </c>
      <c r="E462" s="185">
        <v>45723.0</v>
      </c>
      <c r="F462" s="186">
        <v>142.0</v>
      </c>
      <c r="G462" s="187">
        <v>137.0</v>
      </c>
      <c r="H462" s="187">
        <v>5.0</v>
      </c>
      <c r="I462" s="187">
        <v>1010.82</v>
      </c>
      <c r="J462" s="188">
        <v>1139500.0</v>
      </c>
      <c r="K462" s="189">
        <v>0.0</v>
      </c>
      <c r="L462" s="289">
        <v>1145565.0</v>
      </c>
      <c r="M462" s="185">
        <v>45743.0</v>
      </c>
      <c r="N462" s="18">
        <v>45689.0</v>
      </c>
      <c r="O462" s="5"/>
      <c r="P462" s="234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4.25" customHeight="1">
      <c r="A463" s="16"/>
      <c r="B463" s="16"/>
      <c r="C463" s="16"/>
      <c r="D463" s="185">
        <v>45724.0</v>
      </c>
      <c r="E463" s="185">
        <v>45751.0</v>
      </c>
      <c r="F463" s="186">
        <v>148.0</v>
      </c>
      <c r="G463" s="187">
        <v>142.0</v>
      </c>
      <c r="H463" s="187">
        <v>6.0</v>
      </c>
      <c r="I463" s="187">
        <v>956.72</v>
      </c>
      <c r="J463" s="188">
        <v>1139500.0</v>
      </c>
      <c r="K463" s="189">
        <v>0.0</v>
      </c>
      <c r="L463" s="289">
        <v>1146388.0</v>
      </c>
      <c r="M463" s="185">
        <v>45773.0</v>
      </c>
      <c r="N463" s="18">
        <v>45717.0</v>
      </c>
      <c r="O463" s="5"/>
      <c r="P463" s="234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4.25" customHeight="1">
      <c r="A464" s="16"/>
      <c r="B464" s="16"/>
      <c r="C464" s="16"/>
      <c r="D464" s="185">
        <v>45752.0</v>
      </c>
      <c r="E464" s="185">
        <v>45783.0</v>
      </c>
      <c r="F464" s="186">
        <v>153.0</v>
      </c>
      <c r="G464" s="187">
        <v>148.0</v>
      </c>
      <c r="H464" s="187">
        <v>5.0</v>
      </c>
      <c r="I464" s="187">
        <v>974.31</v>
      </c>
      <c r="J464" s="188">
        <v>1139500.0</v>
      </c>
      <c r="K464" s="189">
        <v>0.0</v>
      </c>
      <c r="L464" s="289">
        <v>1145346.0</v>
      </c>
      <c r="M464" s="185">
        <v>45801.0</v>
      </c>
      <c r="N464" s="18">
        <v>45748.0</v>
      </c>
      <c r="O464" s="5"/>
      <c r="P464" s="234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4.25" customHeight="1">
      <c r="A465" s="16"/>
      <c r="B465" s="16"/>
      <c r="C465" s="16"/>
      <c r="D465" s="185">
        <v>45784.0</v>
      </c>
      <c r="E465" s="185">
        <v>45814.0</v>
      </c>
      <c r="F465" s="186">
        <v>161.0</v>
      </c>
      <c r="G465" s="187">
        <v>153.0</v>
      </c>
      <c r="H465" s="187">
        <v>8.0</v>
      </c>
      <c r="I465" s="187">
        <v>968.29</v>
      </c>
      <c r="J465" s="188">
        <v>1139500.0</v>
      </c>
      <c r="K465" s="189">
        <v>0.0</v>
      </c>
      <c r="L465" s="289">
        <v>1148807.0</v>
      </c>
      <c r="M465" s="185">
        <v>45834.0</v>
      </c>
      <c r="N465" s="18">
        <v>45778.0</v>
      </c>
      <c r="O465" s="5"/>
      <c r="P465" s="234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4.25" customHeight="1">
      <c r="A466" s="16"/>
      <c r="B466" s="16"/>
      <c r="C466" s="16"/>
      <c r="D466" s="185">
        <v>45815.0</v>
      </c>
      <c r="E466" s="185">
        <v>45845.0</v>
      </c>
      <c r="F466" s="186">
        <v>168.0</v>
      </c>
      <c r="G466" s="187">
        <v>161.0</v>
      </c>
      <c r="H466" s="187">
        <v>7.0</v>
      </c>
      <c r="I466" s="187">
        <v>924.57</v>
      </c>
      <c r="J466" s="188">
        <v>1139500.0</v>
      </c>
      <c r="K466" s="189">
        <v>0.0</v>
      </c>
      <c r="L466" s="289">
        <v>1147266.0</v>
      </c>
      <c r="M466" s="185">
        <v>45862.0</v>
      </c>
      <c r="N466" s="18">
        <v>45809.0</v>
      </c>
      <c r="O466" s="5"/>
      <c r="P466" s="234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4.25" customHeight="1">
      <c r="A467" s="16"/>
      <c r="B467" s="16"/>
      <c r="C467" s="16"/>
      <c r="D467" s="185">
        <v>45846.0</v>
      </c>
      <c r="E467" s="185">
        <v>45875.0</v>
      </c>
      <c r="F467" s="186">
        <v>173.0</v>
      </c>
      <c r="G467" s="187">
        <v>168.0</v>
      </c>
      <c r="H467" s="187">
        <v>5.0</v>
      </c>
      <c r="I467" s="187">
        <v>976.33</v>
      </c>
      <c r="J467" s="188">
        <v>1139500.0</v>
      </c>
      <c r="K467" s="189">
        <v>0.0</v>
      </c>
      <c r="L467" s="289">
        <v>1145358.0</v>
      </c>
      <c r="M467" s="185">
        <v>45897.0</v>
      </c>
      <c r="N467" s="18">
        <v>45839.0</v>
      </c>
      <c r="O467" s="5"/>
      <c r="P467" s="234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4.25" customHeight="1">
      <c r="A468" s="16"/>
      <c r="B468" s="16"/>
      <c r="C468" s="16"/>
      <c r="D468" s="185">
        <v>45876.0</v>
      </c>
      <c r="E468" s="185">
        <v>45906.0</v>
      </c>
      <c r="F468" s="186">
        <v>179.0</v>
      </c>
      <c r="G468" s="187">
        <v>173.0</v>
      </c>
      <c r="H468" s="187">
        <v>6.0</v>
      </c>
      <c r="I468" s="187">
        <v>915.48</v>
      </c>
      <c r="J468" s="188">
        <v>1139500.0</v>
      </c>
      <c r="K468" s="189">
        <v>0.0</v>
      </c>
      <c r="L468" s="289">
        <v>1146092.0</v>
      </c>
      <c r="M468" s="185">
        <v>45925.0</v>
      </c>
      <c r="N468" s="18">
        <v>45870.0</v>
      </c>
      <c r="O468" s="5"/>
      <c r="P468" s="234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4.25" customHeight="1">
      <c r="A469" s="16"/>
      <c r="B469" s="16"/>
      <c r="C469" s="16"/>
      <c r="D469" s="185">
        <v>45907.0</v>
      </c>
      <c r="E469" s="185">
        <v>45938.0</v>
      </c>
      <c r="F469" s="186">
        <v>188.0</v>
      </c>
      <c r="G469" s="187">
        <v>179.0</v>
      </c>
      <c r="H469" s="187">
        <v>9.0</v>
      </c>
      <c r="I469" s="187">
        <v>953.56</v>
      </c>
      <c r="J469" s="188">
        <v>1139500.0</v>
      </c>
      <c r="K469" s="189">
        <v>0.0</v>
      </c>
      <c r="L469" s="289">
        <v>1149798.0</v>
      </c>
      <c r="M469" s="185">
        <v>45955.0</v>
      </c>
      <c r="N469" s="18">
        <v>45901.0</v>
      </c>
      <c r="O469" s="5"/>
      <c r="P469" s="234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4.25" customHeight="1">
      <c r="A470" s="16"/>
      <c r="B470" s="16"/>
      <c r="C470" s="16"/>
      <c r="D470" s="185">
        <v>45939.0</v>
      </c>
      <c r="E470" s="185">
        <v>45968.0</v>
      </c>
      <c r="F470" s="186">
        <v>196.0</v>
      </c>
      <c r="G470" s="187">
        <v>188.0</v>
      </c>
      <c r="H470" s="187">
        <v>8.0</v>
      </c>
      <c r="I470" s="187">
        <v>942.67</v>
      </c>
      <c r="J470" s="188">
        <v>1139500.0</v>
      </c>
      <c r="K470" s="189">
        <v>0.0</v>
      </c>
      <c r="L470" s="289">
        <v>1148552.0</v>
      </c>
      <c r="M470" s="185">
        <v>45988.0</v>
      </c>
      <c r="N470" s="18">
        <v>45931.0</v>
      </c>
      <c r="O470" s="5"/>
      <c r="P470" s="234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4.25" customHeight="1">
      <c r="A471" s="16"/>
      <c r="B471" s="16"/>
      <c r="C471" s="16"/>
      <c r="D471" s="185">
        <v>45969.0</v>
      </c>
      <c r="E471" s="185">
        <v>46000.0</v>
      </c>
      <c r="F471" s="186">
        <v>204.0</v>
      </c>
      <c r="G471" s="187">
        <v>196.0</v>
      </c>
      <c r="H471" s="187">
        <v>8.0</v>
      </c>
      <c r="I471" s="187">
        <v>921.24</v>
      </c>
      <c r="J471" s="188">
        <v>1139500.0</v>
      </c>
      <c r="K471" s="189">
        <v>0.0</v>
      </c>
      <c r="L471" s="289">
        <v>1148350.0</v>
      </c>
      <c r="M471" s="185">
        <v>46018.0</v>
      </c>
      <c r="N471" s="18">
        <v>45962.0</v>
      </c>
      <c r="O471" s="5"/>
      <c r="P471" s="234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4.25" customHeight="1">
      <c r="A472" s="12"/>
      <c r="B472" s="12"/>
      <c r="C472" s="12"/>
      <c r="D472" s="185">
        <v>46001.0</v>
      </c>
      <c r="E472" s="185">
        <v>46029.0</v>
      </c>
      <c r="F472" s="186">
        <v>209.0</v>
      </c>
      <c r="G472" s="187">
        <v>204.0</v>
      </c>
      <c r="H472" s="187">
        <v>5.0</v>
      </c>
      <c r="I472" s="187">
        <v>930.47</v>
      </c>
      <c r="J472" s="188">
        <v>1139500.0</v>
      </c>
      <c r="K472" s="189">
        <v>0.0</v>
      </c>
      <c r="L472" s="289">
        <v>1145093.0</v>
      </c>
      <c r="M472" s="185">
        <v>46046.0</v>
      </c>
      <c r="N472" s="18">
        <v>45992.0</v>
      </c>
      <c r="O472" s="5"/>
      <c r="P472" s="234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19"/>
      <c r="B473" s="29"/>
      <c r="C473" s="29"/>
      <c r="D473" s="175"/>
      <c r="E473" s="175"/>
      <c r="F473" s="176"/>
      <c r="G473" s="176"/>
      <c r="H473" s="176"/>
      <c r="I473" s="176"/>
      <c r="J473" s="177"/>
      <c r="K473" s="24"/>
      <c r="L473" s="244"/>
      <c r="M473" s="25"/>
      <c r="N473" s="5"/>
      <c r="O473" s="5"/>
      <c r="P473" s="234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56.25" customHeight="1">
      <c r="A474" s="178" t="s">
        <v>71</v>
      </c>
      <c r="B474" s="178">
        <v>133796.0</v>
      </c>
      <c r="C474" s="179" t="s">
        <v>74</v>
      </c>
      <c r="D474" s="180" t="s">
        <v>22</v>
      </c>
      <c r="E474" s="180" t="s">
        <v>23</v>
      </c>
      <c r="F474" s="181" t="s">
        <v>4</v>
      </c>
      <c r="G474" s="181" t="s">
        <v>5</v>
      </c>
      <c r="H474" s="181" t="s">
        <v>75</v>
      </c>
      <c r="I474" s="181" t="s">
        <v>7</v>
      </c>
      <c r="J474" s="184" t="s">
        <v>70</v>
      </c>
      <c r="K474" s="184" t="s">
        <v>9</v>
      </c>
      <c r="L474" s="288" t="s">
        <v>10</v>
      </c>
      <c r="M474" s="180" t="s">
        <v>11</v>
      </c>
      <c r="N474" s="5"/>
      <c r="O474" s="5"/>
      <c r="P474" s="234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36.75" customHeight="1">
      <c r="A475" s="16"/>
      <c r="B475" s="16"/>
      <c r="C475" s="16"/>
      <c r="D475" s="17" t="s">
        <v>16</v>
      </c>
      <c r="E475" s="2"/>
      <c r="F475" s="2"/>
      <c r="G475" s="2"/>
      <c r="H475" s="2"/>
      <c r="I475" s="2"/>
      <c r="J475" s="2"/>
      <c r="K475" s="2"/>
      <c r="L475" s="2"/>
      <c r="M475" s="3"/>
      <c r="N475" s="5"/>
      <c r="O475" s="5"/>
      <c r="P475" s="234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4.25" customHeight="1">
      <c r="A476" s="16"/>
      <c r="B476" s="16"/>
      <c r="C476" s="16"/>
      <c r="D476" s="185">
        <v>45666.0</v>
      </c>
      <c r="E476" s="185">
        <v>45695.0</v>
      </c>
      <c r="F476" s="192">
        <v>15050.0</v>
      </c>
      <c r="G476" s="192">
        <v>14978.0</v>
      </c>
      <c r="H476" s="192">
        <v>72.0</v>
      </c>
      <c r="I476" s="192">
        <v>990.18</v>
      </c>
      <c r="J476" s="189">
        <v>539740.0</v>
      </c>
      <c r="K476" s="189">
        <v>39052.0</v>
      </c>
      <c r="L476" s="289">
        <v>664344.0</v>
      </c>
      <c r="M476" s="185">
        <v>45715.0</v>
      </c>
      <c r="N476" s="18">
        <v>45658.0</v>
      </c>
      <c r="O476" s="5"/>
      <c r="P476" s="234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4.25" customHeight="1">
      <c r="A477" s="16"/>
      <c r="B477" s="16"/>
      <c r="C477" s="16"/>
      <c r="D477" s="185">
        <v>45696.0</v>
      </c>
      <c r="E477" s="185">
        <v>45723.0</v>
      </c>
      <c r="F477" s="192">
        <v>15113.0</v>
      </c>
      <c r="G477" s="192">
        <v>15050.0</v>
      </c>
      <c r="H477" s="192">
        <v>63.0</v>
      </c>
      <c r="I477" s="192">
        <v>977.57</v>
      </c>
      <c r="J477" s="189">
        <v>539740.0</v>
      </c>
      <c r="K477" s="189">
        <v>39125.0</v>
      </c>
      <c r="L477" s="289">
        <v>652769.0</v>
      </c>
      <c r="M477" s="185">
        <v>45743.0</v>
      </c>
      <c r="N477" s="18">
        <v>45689.0</v>
      </c>
      <c r="O477" s="5"/>
      <c r="P477" s="234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4.25" customHeight="1">
      <c r="A478" s="16"/>
      <c r="B478" s="16"/>
      <c r="C478" s="16"/>
      <c r="D478" s="185">
        <v>45724.0</v>
      </c>
      <c r="E478" s="185">
        <v>45751.0</v>
      </c>
      <c r="F478" s="192">
        <v>15178.0</v>
      </c>
      <c r="G478" s="192">
        <v>15113.0</v>
      </c>
      <c r="H478" s="192">
        <v>65.0</v>
      </c>
      <c r="I478" s="192">
        <v>919.42</v>
      </c>
      <c r="J478" s="189">
        <v>539740.0</v>
      </c>
      <c r="K478" s="189">
        <v>39092.0</v>
      </c>
      <c r="L478" s="289">
        <v>640846.0</v>
      </c>
      <c r="M478" s="185">
        <v>45773.0</v>
      </c>
      <c r="N478" s="18">
        <v>45717.0</v>
      </c>
      <c r="O478" s="5"/>
      <c r="P478" s="234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4.25" customHeight="1">
      <c r="A479" s="16"/>
      <c r="B479" s="16"/>
      <c r="C479" s="16"/>
      <c r="D479" s="185">
        <v>45752.0</v>
      </c>
      <c r="E479" s="185">
        <v>45783.0</v>
      </c>
      <c r="F479" s="192">
        <v>15242.0</v>
      </c>
      <c r="G479" s="192">
        <v>15178.0</v>
      </c>
      <c r="H479" s="192">
        <v>64.0</v>
      </c>
      <c r="I479" s="192">
        <v>928.45</v>
      </c>
      <c r="J479" s="189">
        <v>539.74</v>
      </c>
      <c r="K479" s="189">
        <v>40247.0</v>
      </c>
      <c r="L479" s="289">
        <v>642941.0</v>
      </c>
      <c r="M479" s="185">
        <v>45801.0</v>
      </c>
      <c r="N479" s="18">
        <v>45748.0</v>
      </c>
      <c r="O479" s="5"/>
      <c r="P479" s="249">
        <v>45786.0</v>
      </c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4.25" customHeight="1">
      <c r="A480" s="16"/>
      <c r="B480" s="16"/>
      <c r="C480" s="16"/>
      <c r="D480" s="185">
        <v>45784.0</v>
      </c>
      <c r="E480" s="185">
        <v>45814.0</v>
      </c>
      <c r="F480" s="192">
        <v>15305.0</v>
      </c>
      <c r="G480" s="192">
        <v>15242.0</v>
      </c>
      <c r="H480" s="192">
        <v>63.0</v>
      </c>
      <c r="I480" s="192">
        <v>917.84</v>
      </c>
      <c r="J480" s="189">
        <v>539740.0</v>
      </c>
      <c r="K480" s="189">
        <v>40040.0</v>
      </c>
      <c r="L480" s="289">
        <v>649169.0</v>
      </c>
      <c r="M480" s="185">
        <v>45834.0</v>
      </c>
      <c r="N480" s="18">
        <v>45778.0</v>
      </c>
      <c r="O480" s="5"/>
      <c r="P480" s="249">
        <v>45819.0</v>
      </c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4.25" customHeight="1">
      <c r="A481" s="16"/>
      <c r="B481" s="16"/>
      <c r="C481" s="16"/>
      <c r="D481" s="185">
        <v>45815.0</v>
      </c>
      <c r="E481" s="185">
        <v>45845.0</v>
      </c>
      <c r="F481" s="192">
        <v>15375.0</v>
      </c>
      <c r="G481" s="192">
        <v>15305.0</v>
      </c>
      <c r="H481" s="192">
        <v>70.0</v>
      </c>
      <c r="I481" s="192">
        <v>874.47</v>
      </c>
      <c r="J481" s="189">
        <v>539740.0</v>
      </c>
      <c r="K481" s="189">
        <v>40219.0</v>
      </c>
      <c r="L481" s="289">
        <v>653415.0</v>
      </c>
      <c r="M481" s="185">
        <v>45862.0</v>
      </c>
      <c r="N481" s="18">
        <v>45809.0</v>
      </c>
      <c r="O481" s="5"/>
      <c r="P481" s="234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4.25" customHeight="1">
      <c r="A482" s="16"/>
      <c r="B482" s="16"/>
      <c r="C482" s="16"/>
      <c r="D482" s="185">
        <v>45846.0</v>
      </c>
      <c r="E482" s="185">
        <v>45875.0</v>
      </c>
      <c r="F482" s="192">
        <v>15450.0</v>
      </c>
      <c r="G482" s="192">
        <v>15375.0</v>
      </c>
      <c r="H482" s="192">
        <v>75.0</v>
      </c>
      <c r="I482" s="192">
        <v>927.31</v>
      </c>
      <c r="J482" s="189">
        <v>539740.0</v>
      </c>
      <c r="K482" s="189">
        <v>40178.0</v>
      </c>
      <c r="L482" s="289">
        <v>663376.0</v>
      </c>
      <c r="M482" s="185">
        <v>45897.0</v>
      </c>
      <c r="N482" s="18">
        <v>45839.0</v>
      </c>
      <c r="O482" s="5"/>
      <c r="P482" s="234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4.25" customHeight="1">
      <c r="A483" s="16"/>
      <c r="B483" s="16"/>
      <c r="C483" s="16"/>
      <c r="D483" s="185">
        <v>45907.0</v>
      </c>
      <c r="E483" s="185">
        <v>45906.0</v>
      </c>
      <c r="F483" s="192">
        <v>15574.0</v>
      </c>
      <c r="G483" s="192">
        <v>15450.0</v>
      </c>
      <c r="H483" s="192">
        <v>124.0</v>
      </c>
      <c r="I483" s="192">
        <v>866.23</v>
      </c>
      <c r="J483" s="189">
        <v>539740.0</v>
      </c>
      <c r="K483" s="189">
        <v>43465.0</v>
      </c>
      <c r="L483" s="289">
        <v>712101.0</v>
      </c>
      <c r="M483" s="185">
        <v>45925.0</v>
      </c>
      <c r="N483" s="18">
        <v>45870.0</v>
      </c>
      <c r="O483" s="5"/>
      <c r="P483" s="234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4.25" customHeight="1">
      <c r="A484" s="16"/>
      <c r="B484" s="16"/>
      <c r="C484" s="16"/>
      <c r="D484" s="185">
        <v>45907.0</v>
      </c>
      <c r="E484" s="185">
        <v>45938.0</v>
      </c>
      <c r="F484" s="192">
        <v>15704.0</v>
      </c>
      <c r="G484" s="192">
        <v>15574.0</v>
      </c>
      <c r="H484" s="192">
        <v>130.0</v>
      </c>
      <c r="I484" s="192">
        <v>904.16</v>
      </c>
      <c r="J484" s="189">
        <v>539740.0</v>
      </c>
      <c r="K484" s="189">
        <v>43530.0</v>
      </c>
      <c r="L484" s="289">
        <v>724319.0</v>
      </c>
      <c r="M484" s="185">
        <v>45955.0</v>
      </c>
      <c r="N484" s="18">
        <v>45901.0</v>
      </c>
      <c r="O484" s="5"/>
      <c r="P484" s="234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4.25" customHeight="1">
      <c r="A485" s="16"/>
      <c r="B485" s="16"/>
      <c r="C485" s="16"/>
      <c r="D485" s="185">
        <v>45939.0</v>
      </c>
      <c r="E485" s="185">
        <v>45968.0</v>
      </c>
      <c r="F485" s="192">
        <v>15861.0</v>
      </c>
      <c r="G485" s="192">
        <v>15704.0</v>
      </c>
      <c r="H485" s="192">
        <v>157.0</v>
      </c>
      <c r="I485" s="192">
        <v>157.0</v>
      </c>
      <c r="J485" s="189">
        <v>539740.0</v>
      </c>
      <c r="K485" s="189">
        <v>43536.0</v>
      </c>
      <c r="L485" s="289">
        <v>751592.0</v>
      </c>
      <c r="M485" s="185">
        <v>45988.0</v>
      </c>
      <c r="N485" s="18">
        <v>45931.0</v>
      </c>
      <c r="O485" s="5"/>
      <c r="P485" s="234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4.25" customHeight="1">
      <c r="A486" s="16"/>
      <c r="B486" s="16"/>
      <c r="C486" s="16"/>
      <c r="D486" s="185">
        <v>45969.0</v>
      </c>
      <c r="E486" s="185">
        <v>46000.0</v>
      </c>
      <c r="F486" s="192">
        <v>16019.0</v>
      </c>
      <c r="G486" s="192">
        <v>15861.0</v>
      </c>
      <c r="H486" s="192">
        <v>158.0</v>
      </c>
      <c r="I486" s="192">
        <v>872.08</v>
      </c>
      <c r="J486" s="189">
        <v>539740.0</v>
      </c>
      <c r="K486" s="189">
        <v>43627.0</v>
      </c>
      <c r="L486" s="289">
        <v>748820.0</v>
      </c>
      <c r="M486" s="185">
        <v>46018.0</v>
      </c>
      <c r="N486" s="18">
        <v>45962.0</v>
      </c>
      <c r="O486" s="5"/>
      <c r="P486" s="234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4.25" customHeight="1">
      <c r="A487" s="12"/>
      <c r="B487" s="12"/>
      <c r="C487" s="12"/>
      <c r="D487" s="185">
        <v>46001.0</v>
      </c>
      <c r="E487" s="185">
        <v>46029.0</v>
      </c>
      <c r="F487" s="192">
        <v>16158.0</v>
      </c>
      <c r="G487" s="192">
        <v>16019.0</v>
      </c>
      <c r="H487" s="192">
        <v>139.0</v>
      </c>
      <c r="I487" s="192">
        <v>881.69</v>
      </c>
      <c r="J487" s="189">
        <v>539740.0</v>
      </c>
      <c r="K487" s="189">
        <v>43564.0</v>
      </c>
      <c r="L487" s="289">
        <v>730405.0</v>
      </c>
      <c r="M487" s="185">
        <v>46046.0</v>
      </c>
      <c r="N487" s="18">
        <v>45992.0</v>
      </c>
      <c r="O487" s="5"/>
      <c r="P487" s="234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19"/>
      <c r="B488" s="29"/>
      <c r="C488" s="29"/>
      <c r="D488" s="34"/>
      <c r="E488" s="34"/>
      <c r="F488" s="35"/>
      <c r="G488" s="35"/>
      <c r="H488" s="35"/>
      <c r="I488" s="35"/>
      <c r="J488" s="36"/>
      <c r="K488" s="24"/>
      <c r="L488" s="244"/>
      <c r="M488" s="25"/>
      <c r="N488" s="5"/>
      <c r="O488" s="5"/>
      <c r="P488" s="234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45.0" customHeight="1">
      <c r="A489" s="193" t="s">
        <v>77</v>
      </c>
      <c r="B489" s="193">
        <v>19297.0</v>
      </c>
      <c r="C489" s="194" t="s">
        <v>78</v>
      </c>
      <c r="D489" s="195" t="s">
        <v>22</v>
      </c>
      <c r="E489" s="195" t="s">
        <v>23</v>
      </c>
      <c r="F489" s="196" t="s">
        <v>29</v>
      </c>
      <c r="G489" s="196" t="s">
        <v>79</v>
      </c>
      <c r="H489" s="196" t="s">
        <v>75</v>
      </c>
      <c r="I489" s="197" t="s">
        <v>7</v>
      </c>
      <c r="J489" s="198" t="s">
        <v>70</v>
      </c>
      <c r="K489" s="199" t="s">
        <v>9</v>
      </c>
      <c r="L489" s="290" t="s">
        <v>10</v>
      </c>
      <c r="M489" s="195" t="s">
        <v>26</v>
      </c>
      <c r="N489" s="5"/>
      <c r="O489" s="5"/>
      <c r="P489" s="234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33.0" customHeight="1">
      <c r="A490" s="16"/>
      <c r="B490" s="16"/>
      <c r="C490" s="16"/>
      <c r="D490" s="17" t="s">
        <v>16</v>
      </c>
      <c r="E490" s="2"/>
      <c r="F490" s="2"/>
      <c r="G490" s="2"/>
      <c r="H490" s="2"/>
      <c r="I490" s="2"/>
      <c r="J490" s="2"/>
      <c r="K490" s="2"/>
      <c r="L490" s="2"/>
      <c r="M490" s="3"/>
      <c r="N490" s="5"/>
      <c r="O490" s="5"/>
      <c r="P490" s="234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4.25" customHeight="1">
      <c r="A491" s="16"/>
      <c r="B491" s="16"/>
      <c r="C491" s="16"/>
      <c r="D491" s="200">
        <v>45636.0</v>
      </c>
      <c r="E491" s="200">
        <v>45665.0</v>
      </c>
      <c r="F491" s="201">
        <v>39320.0</v>
      </c>
      <c r="G491" s="201">
        <v>39274.0</v>
      </c>
      <c r="H491" s="201">
        <v>46.0</v>
      </c>
      <c r="I491" s="201">
        <v>1008.75</v>
      </c>
      <c r="J491" s="202">
        <v>780000.0</v>
      </c>
      <c r="K491" s="203">
        <v>40750.0</v>
      </c>
      <c r="L491" s="291">
        <v>876434.0</v>
      </c>
      <c r="M491" s="200">
        <v>45685.0</v>
      </c>
      <c r="N491" s="18">
        <v>45658.0</v>
      </c>
      <c r="O491" s="5"/>
      <c r="P491" s="234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4.25" customHeight="1">
      <c r="A492" s="16"/>
      <c r="B492" s="16"/>
      <c r="C492" s="16"/>
      <c r="D492" s="204">
        <v>45666.0</v>
      </c>
      <c r="E492" s="204">
        <v>45695.0</v>
      </c>
      <c r="F492" s="205">
        <v>39369.0</v>
      </c>
      <c r="G492" s="205">
        <v>39320.0</v>
      </c>
      <c r="H492" s="205">
        <v>49.0</v>
      </c>
      <c r="I492" s="201">
        <v>1021.43</v>
      </c>
      <c r="J492" s="202">
        <v>854100.0</v>
      </c>
      <c r="K492" s="203">
        <v>40750.0</v>
      </c>
      <c r="L492" s="291">
        <v>954982.0</v>
      </c>
      <c r="M492" s="200">
        <v>45713.0</v>
      </c>
      <c r="N492" s="18">
        <v>45689.0</v>
      </c>
      <c r="O492" s="5"/>
      <c r="P492" s="234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4.25" customHeight="1">
      <c r="A493" s="16"/>
      <c r="B493" s="16"/>
      <c r="C493" s="16"/>
      <c r="D493" s="204">
        <v>45696.0</v>
      </c>
      <c r="E493" s="204">
        <v>45723.0</v>
      </c>
      <c r="F493" s="205">
        <v>39419.0</v>
      </c>
      <c r="G493" s="205">
        <v>39369.0</v>
      </c>
      <c r="H493" s="205">
        <v>50.0</v>
      </c>
      <c r="I493" s="201">
        <v>1010.82</v>
      </c>
      <c r="J493" s="202">
        <v>854100.0</v>
      </c>
      <c r="K493" s="203">
        <v>40851.0</v>
      </c>
      <c r="L493" s="291">
        <v>955639.0</v>
      </c>
      <c r="M493" s="200">
        <v>45741.0</v>
      </c>
      <c r="N493" s="18">
        <v>45717.0</v>
      </c>
      <c r="O493" s="5"/>
      <c r="P493" s="234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4.25" customHeight="1">
      <c r="A494" s="16"/>
      <c r="B494" s="16"/>
      <c r="C494" s="16"/>
      <c r="D494" s="204">
        <v>45724.0</v>
      </c>
      <c r="E494" s="204">
        <v>45751.0</v>
      </c>
      <c r="F494" s="205">
        <v>39459.0</v>
      </c>
      <c r="G494" s="205">
        <v>39419.0</v>
      </c>
      <c r="H494" s="205">
        <v>40.0</v>
      </c>
      <c r="I494" s="201">
        <v>956.72</v>
      </c>
      <c r="J494" s="202">
        <v>854100.0</v>
      </c>
      <c r="K494" s="203">
        <v>40851.0</v>
      </c>
      <c r="L494" s="291">
        <v>940874.0</v>
      </c>
      <c r="M494" s="200">
        <v>45773.0</v>
      </c>
      <c r="N494" s="18">
        <v>45748.0</v>
      </c>
      <c r="O494" s="5"/>
      <c r="P494" s="234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4.25" customHeight="1">
      <c r="A495" s="16"/>
      <c r="B495" s="16"/>
      <c r="C495" s="16"/>
      <c r="D495" s="204">
        <v>45752.0</v>
      </c>
      <c r="E495" s="204">
        <v>45783.0</v>
      </c>
      <c r="F495" s="205">
        <v>39501.0</v>
      </c>
      <c r="G495" s="205">
        <v>39459.0</v>
      </c>
      <c r="H495" s="205">
        <v>42.0</v>
      </c>
      <c r="I495" s="201">
        <v>974.31</v>
      </c>
      <c r="J495" s="202">
        <v>854100.0</v>
      </c>
      <c r="K495" s="203">
        <v>42105.0</v>
      </c>
      <c r="L495" s="291">
        <v>945310.0</v>
      </c>
      <c r="M495" s="200">
        <v>45804.0</v>
      </c>
      <c r="N495" s="18">
        <v>45778.0</v>
      </c>
      <c r="O495" s="5"/>
      <c r="P495" s="249">
        <v>45786.0</v>
      </c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4.25" customHeight="1">
      <c r="A496" s="16"/>
      <c r="B496" s="16"/>
      <c r="C496" s="16"/>
      <c r="D496" s="204">
        <v>45784.0</v>
      </c>
      <c r="E496" s="204">
        <v>45814.0</v>
      </c>
      <c r="F496" s="205">
        <v>39545.0</v>
      </c>
      <c r="G496" s="205">
        <v>39501.0</v>
      </c>
      <c r="H496" s="205">
        <v>44.0</v>
      </c>
      <c r="I496" s="201">
        <v>968.29</v>
      </c>
      <c r="J496" s="202">
        <v>854100.0</v>
      </c>
      <c r="K496" s="203">
        <v>42960.0</v>
      </c>
      <c r="L496" s="291">
        <v>948186.0</v>
      </c>
      <c r="M496" s="200">
        <v>45832.0</v>
      </c>
      <c r="N496" s="18">
        <v>45809.0</v>
      </c>
      <c r="O496" s="5"/>
      <c r="P496" s="249">
        <v>45819.0</v>
      </c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4.25" customHeight="1">
      <c r="A497" s="16"/>
      <c r="B497" s="16"/>
      <c r="C497" s="16"/>
      <c r="D497" s="204">
        <v>45815.0</v>
      </c>
      <c r="E497" s="204">
        <v>45845.0</v>
      </c>
      <c r="F497" s="205">
        <v>39587.0</v>
      </c>
      <c r="G497" s="205">
        <v>39545.0</v>
      </c>
      <c r="H497" s="205">
        <v>42.0</v>
      </c>
      <c r="I497" s="201">
        <v>924.57</v>
      </c>
      <c r="J497" s="202">
        <v>854100.0</v>
      </c>
      <c r="K497" s="203">
        <v>43071.0</v>
      </c>
      <c r="L497" s="291">
        <v>943769.0</v>
      </c>
      <c r="M497" s="200">
        <v>45864.0</v>
      </c>
      <c r="N497" s="18">
        <v>45839.0</v>
      </c>
      <c r="O497" s="5"/>
      <c r="P497" s="234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4.25" customHeight="1">
      <c r="A498" s="16"/>
      <c r="B498" s="16"/>
      <c r="C498" s="16"/>
      <c r="D498" s="204">
        <v>45846.0</v>
      </c>
      <c r="E498" s="204">
        <v>45875.0</v>
      </c>
      <c r="F498" s="205">
        <v>39631.0</v>
      </c>
      <c r="G498" s="205">
        <v>39587.0</v>
      </c>
      <c r="H498" s="205">
        <v>44.0</v>
      </c>
      <c r="I498" s="201">
        <v>976.33</v>
      </c>
      <c r="J498" s="202">
        <v>23170.0</v>
      </c>
      <c r="K498" s="203">
        <v>43024.0</v>
      </c>
      <c r="L498" s="291">
        <v>117745.0</v>
      </c>
      <c r="M498" s="200">
        <v>45895.0</v>
      </c>
      <c r="N498" s="18">
        <v>45870.0</v>
      </c>
      <c r="O498" s="5"/>
      <c r="P498" s="234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4.25" customHeight="1">
      <c r="A499" s="16"/>
      <c r="B499" s="16"/>
      <c r="C499" s="16"/>
      <c r="D499" s="204">
        <v>45876.0</v>
      </c>
      <c r="E499" s="204">
        <v>45906.0</v>
      </c>
      <c r="F499" s="205">
        <v>39676.0</v>
      </c>
      <c r="G499" s="205">
        <v>39631.0</v>
      </c>
      <c r="H499" s="205">
        <v>45.0</v>
      </c>
      <c r="I499" s="201">
        <v>915.48</v>
      </c>
      <c r="J499" s="202">
        <v>854100.0</v>
      </c>
      <c r="K499" s="203">
        <v>46353.0</v>
      </c>
      <c r="L499" s="291">
        <v>946733.0</v>
      </c>
      <c r="M499" s="200">
        <v>45923.0</v>
      </c>
      <c r="N499" s="18">
        <v>45901.0</v>
      </c>
      <c r="O499" s="5"/>
      <c r="P499" s="234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4.25" customHeight="1">
      <c r="A500" s="16"/>
      <c r="B500" s="16"/>
      <c r="C500" s="16"/>
      <c r="D500" s="204">
        <v>45907.0</v>
      </c>
      <c r="E500" s="204">
        <v>45938.0</v>
      </c>
      <c r="F500" s="205">
        <v>39726.0</v>
      </c>
      <c r="G500" s="205">
        <v>39676.0</v>
      </c>
      <c r="H500" s="205">
        <v>50.0</v>
      </c>
      <c r="I500" s="201">
        <v>953.56</v>
      </c>
      <c r="J500" s="202">
        <v>854100.0</v>
      </c>
      <c r="K500" s="203">
        <v>46353.0</v>
      </c>
      <c r="L500" s="291">
        <v>957667.0</v>
      </c>
      <c r="M500" s="200">
        <v>45958.0</v>
      </c>
      <c r="N500" s="18">
        <v>45931.0</v>
      </c>
      <c r="O500" s="5"/>
      <c r="P500" s="234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4.25" customHeight="1">
      <c r="A501" s="16"/>
      <c r="B501" s="16"/>
      <c r="C501" s="16"/>
      <c r="D501" s="204">
        <v>45939.0</v>
      </c>
      <c r="E501" s="204">
        <v>45968.0</v>
      </c>
      <c r="F501" s="205">
        <v>39770.0</v>
      </c>
      <c r="G501" s="205">
        <v>39728.0</v>
      </c>
      <c r="H501" s="205">
        <v>44.0</v>
      </c>
      <c r="I501" s="201">
        <v>942.87</v>
      </c>
      <c r="J501" s="202">
        <v>854100.0</v>
      </c>
      <c r="K501" s="203">
        <v>46353.0</v>
      </c>
      <c r="L501" s="291">
        <v>950236.0</v>
      </c>
      <c r="M501" s="200">
        <v>45986.0</v>
      </c>
      <c r="N501" s="18">
        <v>45962.0</v>
      </c>
      <c r="O501" s="5"/>
      <c r="P501" s="234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4.25" customHeight="1">
      <c r="A502" s="16"/>
      <c r="B502" s="16"/>
      <c r="C502" s="16"/>
      <c r="D502" s="204">
        <v>45969.0</v>
      </c>
      <c r="E502" s="204">
        <v>46000.0</v>
      </c>
      <c r="F502" s="205">
        <v>39819.0</v>
      </c>
      <c r="G502" s="205">
        <v>39770.0</v>
      </c>
      <c r="H502" s="205">
        <v>49.0</v>
      </c>
      <c r="I502" s="201">
        <v>921.24</v>
      </c>
      <c r="J502" s="202">
        <v>854100.0</v>
      </c>
      <c r="K502" s="203">
        <v>46353.0</v>
      </c>
      <c r="L502" s="291">
        <v>954622.0</v>
      </c>
      <c r="M502" s="200">
        <v>46021.0</v>
      </c>
      <c r="N502" s="18"/>
      <c r="O502" s="5"/>
      <c r="P502" s="234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4.25" customHeight="1">
      <c r="A503" s="12"/>
      <c r="B503" s="12"/>
      <c r="C503" s="12"/>
      <c r="D503" s="204">
        <v>46001.0</v>
      </c>
      <c r="E503" s="204">
        <v>46029.0</v>
      </c>
      <c r="F503" s="205">
        <v>39860.0</v>
      </c>
      <c r="G503" s="205">
        <v>39819.0</v>
      </c>
      <c r="H503" s="205">
        <v>41.0</v>
      </c>
      <c r="I503" s="201">
        <v>930.47</v>
      </c>
      <c r="J503" s="202">
        <v>854100.0</v>
      </c>
      <c r="K503" s="203">
        <v>46353.0</v>
      </c>
      <c r="L503" s="291">
        <v>946233.0</v>
      </c>
      <c r="M503" s="200">
        <v>46049.0</v>
      </c>
      <c r="N503" s="18">
        <v>45992.0</v>
      </c>
      <c r="O503" s="5"/>
      <c r="P503" s="234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173"/>
      <c r="B504" s="174"/>
      <c r="C504" s="174"/>
      <c r="D504" s="175"/>
      <c r="E504" s="175"/>
      <c r="F504" s="176"/>
      <c r="G504" s="176"/>
      <c r="H504" s="176"/>
      <c r="I504" s="176"/>
      <c r="J504" s="177"/>
      <c r="K504" s="24"/>
      <c r="L504" s="244"/>
      <c r="M504" s="25"/>
      <c r="N504" s="5"/>
      <c r="O504" s="5"/>
      <c r="P504" s="234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42.75" customHeight="1">
      <c r="A505" s="193" t="s">
        <v>77</v>
      </c>
      <c r="B505" s="193">
        <v>19699.0</v>
      </c>
      <c r="C505" s="194" t="s">
        <v>80</v>
      </c>
      <c r="D505" s="195" t="s">
        <v>22</v>
      </c>
      <c r="E505" s="195" t="s">
        <v>23</v>
      </c>
      <c r="F505" s="196" t="s">
        <v>4</v>
      </c>
      <c r="G505" s="196" t="s">
        <v>5</v>
      </c>
      <c r="H505" s="196" t="s">
        <v>75</v>
      </c>
      <c r="I505" s="196" t="s">
        <v>7</v>
      </c>
      <c r="J505" s="198" t="s">
        <v>70</v>
      </c>
      <c r="K505" s="199" t="s">
        <v>9</v>
      </c>
      <c r="L505" s="290" t="s">
        <v>10</v>
      </c>
      <c r="M505" s="195" t="s">
        <v>11</v>
      </c>
      <c r="N505" s="5"/>
      <c r="O505" s="5"/>
      <c r="P505" s="234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33.0" customHeight="1">
      <c r="A506" s="16"/>
      <c r="B506" s="16"/>
      <c r="C506" s="16"/>
      <c r="D506" s="17" t="s">
        <v>16</v>
      </c>
      <c r="E506" s="2"/>
      <c r="F506" s="2"/>
      <c r="G506" s="2"/>
      <c r="H506" s="2"/>
      <c r="I506" s="2"/>
      <c r="J506" s="2"/>
      <c r="K506" s="2"/>
      <c r="L506" s="2"/>
      <c r="M506" s="3"/>
      <c r="N506" s="5"/>
      <c r="O506" s="5"/>
      <c r="P506" s="234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4.25" customHeight="1">
      <c r="A507" s="16"/>
      <c r="B507" s="16"/>
      <c r="C507" s="16"/>
      <c r="D507" s="200">
        <v>45636.0</v>
      </c>
      <c r="E507" s="200">
        <v>45665.0</v>
      </c>
      <c r="F507" s="201">
        <v>263496.0</v>
      </c>
      <c r="G507" s="201">
        <v>262419.0</v>
      </c>
      <c r="H507" s="201">
        <v>1077.0</v>
      </c>
      <c r="I507" s="201">
        <v>977.92</v>
      </c>
      <c r="J507" s="202">
        <v>32960.0</v>
      </c>
      <c r="K507" s="203">
        <v>40750.0</v>
      </c>
      <c r="L507" s="291">
        <v>1337585.0</v>
      </c>
      <c r="M507" s="200">
        <v>45685.0</v>
      </c>
      <c r="N507" s="18">
        <v>45658.0</v>
      </c>
      <c r="O507" s="5"/>
      <c r="P507" s="234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4.25" customHeight="1">
      <c r="A508" s="16"/>
      <c r="B508" s="16"/>
      <c r="C508" s="16"/>
      <c r="D508" s="200">
        <v>45666.0</v>
      </c>
      <c r="E508" s="200">
        <v>45695.0</v>
      </c>
      <c r="F508" s="201">
        <v>264489.0</v>
      </c>
      <c r="G508" s="201">
        <v>263496.0</v>
      </c>
      <c r="H508" s="201">
        <v>993.0</v>
      </c>
      <c r="I508" s="201">
        <v>990.18</v>
      </c>
      <c r="J508" s="202">
        <v>33110.0</v>
      </c>
      <c r="K508" s="203">
        <v>40750.0</v>
      </c>
      <c r="L508" s="291">
        <v>1255392.0</v>
      </c>
      <c r="M508" s="200">
        <v>45713.0</v>
      </c>
      <c r="N508" s="18">
        <v>45689.0</v>
      </c>
      <c r="O508" s="5"/>
      <c r="P508" s="234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4.25" customHeight="1">
      <c r="A509" s="16"/>
      <c r="B509" s="16"/>
      <c r="C509" s="16"/>
      <c r="D509" s="200">
        <v>45696.0</v>
      </c>
      <c r="E509" s="200">
        <v>45723.0</v>
      </c>
      <c r="F509" s="201">
        <v>265379.0</v>
      </c>
      <c r="G509" s="201">
        <v>264489.0</v>
      </c>
      <c r="H509" s="201">
        <v>890.0</v>
      </c>
      <c r="I509" s="201">
        <v>977.57</v>
      </c>
      <c r="J509" s="202">
        <v>33420.0</v>
      </c>
      <c r="K509" s="203">
        <v>40851.0</v>
      </c>
      <c r="L509" s="291">
        <v>1119082.0</v>
      </c>
      <c r="M509" s="200">
        <v>45741.0</v>
      </c>
      <c r="N509" s="18">
        <v>45717.0</v>
      </c>
      <c r="O509" s="5"/>
      <c r="P509" s="234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4.25" customHeight="1">
      <c r="A510" s="16"/>
      <c r="B510" s="16"/>
      <c r="C510" s="16"/>
      <c r="D510" s="200">
        <v>45724.0</v>
      </c>
      <c r="E510" s="200">
        <v>45751.0</v>
      </c>
      <c r="F510" s="201">
        <v>266278.0</v>
      </c>
      <c r="G510" s="201">
        <v>265379.0</v>
      </c>
      <c r="H510" s="201">
        <v>899.0</v>
      </c>
      <c r="I510" s="201">
        <v>919.42</v>
      </c>
      <c r="J510" s="202">
        <v>33800.0</v>
      </c>
      <c r="K510" s="203">
        <v>40851.0</v>
      </c>
      <c r="L510" s="291">
        <v>1066525.0</v>
      </c>
      <c r="M510" s="200">
        <v>45773.0</v>
      </c>
      <c r="N510" s="18">
        <v>45748.0</v>
      </c>
      <c r="O510" s="5"/>
      <c r="P510" s="234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4.25" customHeight="1">
      <c r="A511" s="16"/>
      <c r="B511" s="16"/>
      <c r="C511" s="16"/>
      <c r="D511" s="200">
        <v>45752.0</v>
      </c>
      <c r="E511" s="200">
        <v>45783.0</v>
      </c>
      <c r="F511" s="201">
        <v>267245.0</v>
      </c>
      <c r="G511" s="201">
        <v>266278.0</v>
      </c>
      <c r="H511" s="201">
        <v>967.0</v>
      </c>
      <c r="I511" s="201" t="s">
        <v>133</v>
      </c>
      <c r="J511" s="202">
        <v>33980.0</v>
      </c>
      <c r="K511" s="203">
        <v>42105.0</v>
      </c>
      <c r="L511" s="291">
        <v>1153464.0</v>
      </c>
      <c r="M511" s="200">
        <v>45804.0</v>
      </c>
      <c r="N511" s="18">
        <v>45778.0</v>
      </c>
      <c r="O511" s="5"/>
      <c r="P511" s="249">
        <v>45786.0</v>
      </c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4.25" customHeight="1">
      <c r="A512" s="16"/>
      <c r="B512" s="16"/>
      <c r="C512" s="16"/>
      <c r="D512" s="200">
        <v>45784.0</v>
      </c>
      <c r="E512" s="200">
        <v>45814.0</v>
      </c>
      <c r="F512" s="201">
        <v>268230.0</v>
      </c>
      <c r="G512" s="201">
        <v>267245.0</v>
      </c>
      <c r="H512" s="201">
        <v>985.0</v>
      </c>
      <c r="I512" s="201">
        <v>917.84</v>
      </c>
      <c r="J512" s="202">
        <v>62050.0</v>
      </c>
      <c r="K512" s="203">
        <v>42960.0</v>
      </c>
      <c r="L512" s="291">
        <v>1189904.0</v>
      </c>
      <c r="M512" s="200">
        <v>45832.0</v>
      </c>
      <c r="N512" s="18">
        <v>45809.0</v>
      </c>
      <c r="O512" s="5"/>
      <c r="P512" s="249">
        <v>45819.0</v>
      </c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4.25" customHeight="1">
      <c r="A513" s="16"/>
      <c r="B513" s="16"/>
      <c r="C513" s="16"/>
      <c r="D513" s="200">
        <v>45815.0</v>
      </c>
      <c r="E513" s="200">
        <v>45845.0</v>
      </c>
      <c r="F513" s="201">
        <v>269187.0</v>
      </c>
      <c r="G513" s="201">
        <v>268230.0</v>
      </c>
      <c r="H513" s="201">
        <v>957.0</v>
      </c>
      <c r="I513" s="201" t="s">
        <v>137</v>
      </c>
      <c r="J513" s="202">
        <v>34320.0</v>
      </c>
      <c r="K513" s="203">
        <v>43071.0</v>
      </c>
      <c r="L513" s="291">
        <v>1081639.0</v>
      </c>
      <c r="M513" s="200">
        <v>45864.0</v>
      </c>
      <c r="N513" s="18">
        <v>45839.0</v>
      </c>
      <c r="O513" s="5"/>
      <c r="P513" s="234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4.25" customHeight="1">
      <c r="A514" s="16"/>
      <c r="B514" s="16"/>
      <c r="C514" s="16"/>
      <c r="D514" s="200">
        <v>45846.0</v>
      </c>
      <c r="E514" s="200">
        <v>45875.0</v>
      </c>
      <c r="F514" s="201">
        <v>270058.0</v>
      </c>
      <c r="G514" s="201">
        <v>289187.0</v>
      </c>
      <c r="H514" s="201">
        <v>871.0</v>
      </c>
      <c r="I514" s="201">
        <v>927.31</v>
      </c>
      <c r="J514" s="202">
        <v>34350.0</v>
      </c>
      <c r="K514" s="203">
        <v>43024.0</v>
      </c>
      <c r="L514" s="291">
        <v>1046602.0</v>
      </c>
      <c r="M514" s="200">
        <v>45895.0</v>
      </c>
      <c r="N514" s="18">
        <v>45870.0</v>
      </c>
      <c r="O514" s="5"/>
      <c r="P514" s="234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4.25" customHeight="1">
      <c r="A515" s="16"/>
      <c r="B515" s="16"/>
      <c r="C515" s="16"/>
      <c r="D515" s="200">
        <v>45876.0</v>
      </c>
      <c r="E515" s="200">
        <v>45906.0</v>
      </c>
      <c r="F515" s="201">
        <v>270948.0</v>
      </c>
      <c r="G515" s="201">
        <v>270058.0</v>
      </c>
      <c r="H515" s="201">
        <v>890.0</v>
      </c>
      <c r="I515" s="201">
        <v>866.23</v>
      </c>
      <c r="J515" s="202">
        <v>34450.0</v>
      </c>
      <c r="K515" s="203">
        <v>46353.0</v>
      </c>
      <c r="L515" s="291">
        <v>1006551.0</v>
      </c>
      <c r="M515" s="200">
        <v>45923.0</v>
      </c>
      <c r="N515" s="18">
        <v>45901.0</v>
      </c>
      <c r="O515" s="5"/>
      <c r="P515" s="234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4.25" customHeight="1">
      <c r="A516" s="16"/>
      <c r="B516" s="16"/>
      <c r="C516" s="16"/>
      <c r="D516" s="200">
        <v>45907.0</v>
      </c>
      <c r="E516" s="200">
        <v>45938.0</v>
      </c>
      <c r="F516" s="201">
        <v>271896.0</v>
      </c>
      <c r="G516" s="201">
        <v>270948.0</v>
      </c>
      <c r="H516" s="201">
        <v>948.0</v>
      </c>
      <c r="I516" s="201">
        <v>904.16</v>
      </c>
      <c r="J516" s="202">
        <v>34510.0</v>
      </c>
      <c r="K516" s="203">
        <v>46353.0</v>
      </c>
      <c r="L516" s="291">
        <v>1109441.0</v>
      </c>
      <c r="M516" s="200">
        <v>45958.0</v>
      </c>
      <c r="N516" s="18">
        <v>45931.0</v>
      </c>
      <c r="O516" s="5"/>
      <c r="P516" s="234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4.25" customHeight="1">
      <c r="A517" s="16"/>
      <c r="B517" s="16"/>
      <c r="C517" s="16"/>
      <c r="D517" s="200">
        <v>45939.0</v>
      </c>
      <c r="E517" s="200">
        <v>45968.0</v>
      </c>
      <c r="F517" s="201">
        <v>272806.0</v>
      </c>
      <c r="G517" s="201">
        <v>271896.0</v>
      </c>
      <c r="H517" s="201">
        <v>912.0</v>
      </c>
      <c r="I517" s="201">
        <v>893.39</v>
      </c>
      <c r="J517" s="202">
        <v>34620.0</v>
      </c>
      <c r="K517" s="203">
        <v>46353.0</v>
      </c>
      <c r="L517" s="291">
        <v>1058704.0</v>
      </c>
      <c r="M517" s="200">
        <v>45986.0</v>
      </c>
      <c r="N517" s="18">
        <v>45962.0</v>
      </c>
      <c r="O517" s="5"/>
      <c r="P517" s="234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4.25" customHeight="1">
      <c r="A518" s="16"/>
      <c r="B518" s="16"/>
      <c r="C518" s="16"/>
      <c r="D518" s="200">
        <v>45969.0</v>
      </c>
      <c r="E518" s="200">
        <v>46000.0</v>
      </c>
      <c r="F518" s="201">
        <v>273831.0</v>
      </c>
      <c r="G518" s="201">
        <v>272806.0</v>
      </c>
      <c r="H518" s="201">
        <v>1023.0</v>
      </c>
      <c r="I518" s="201">
        <v>872.08</v>
      </c>
      <c r="J518" s="202">
        <v>34690.0</v>
      </c>
      <c r="K518" s="203">
        <v>46353.0</v>
      </c>
      <c r="L518" s="291">
        <v>1151611.0</v>
      </c>
      <c r="M518" s="200">
        <v>46021.0</v>
      </c>
      <c r="N518" s="18"/>
      <c r="O518" s="5"/>
      <c r="P518" s="234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4.25" customHeight="1">
      <c r="A519" s="12"/>
      <c r="B519" s="12"/>
      <c r="C519" s="12"/>
      <c r="D519" s="200">
        <v>46001.0</v>
      </c>
      <c r="E519" s="200">
        <v>46029.0</v>
      </c>
      <c r="F519" s="200">
        <v>274675.0</v>
      </c>
      <c r="G519" s="200">
        <v>273831.0</v>
      </c>
      <c r="H519" s="292">
        <v>844.0</v>
      </c>
      <c r="I519" s="292">
        <v>881.69</v>
      </c>
      <c r="J519" s="293">
        <v>34710.0</v>
      </c>
      <c r="K519" s="292">
        <v>46353.0</v>
      </c>
      <c r="L519" s="293">
        <v>974249.0</v>
      </c>
      <c r="M519" s="200">
        <v>46049.0</v>
      </c>
      <c r="N519" s="18">
        <v>45992.0</v>
      </c>
      <c r="O519" s="5"/>
      <c r="P519" s="234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19"/>
      <c r="B520" s="29"/>
      <c r="C520" s="29"/>
      <c r="D520" s="34"/>
      <c r="E520" s="34"/>
      <c r="F520" s="35"/>
      <c r="G520" s="35"/>
      <c r="H520" s="35"/>
      <c r="I520" s="35"/>
      <c r="J520" s="36"/>
      <c r="K520" s="24"/>
      <c r="L520" s="244"/>
      <c r="M520" s="25"/>
      <c r="N520" s="5"/>
      <c r="O520" s="5"/>
      <c r="P520" s="234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30.0" customHeight="1">
      <c r="A521" s="206" t="s">
        <v>81</v>
      </c>
      <c r="B521" s="207" t="s">
        <v>82</v>
      </c>
      <c r="C521" s="207" t="s">
        <v>83</v>
      </c>
      <c r="D521" s="208" t="s">
        <v>22</v>
      </c>
      <c r="E521" s="208" t="s">
        <v>23</v>
      </c>
      <c r="F521" s="207" t="s">
        <v>4</v>
      </c>
      <c r="G521" s="207" t="s">
        <v>5</v>
      </c>
      <c r="H521" s="207" t="s">
        <v>6</v>
      </c>
      <c r="I521" s="207" t="s">
        <v>7</v>
      </c>
      <c r="J521" s="209" t="s">
        <v>8</v>
      </c>
      <c r="K521" s="209" t="s">
        <v>9</v>
      </c>
      <c r="L521" s="294" t="s">
        <v>10</v>
      </c>
      <c r="M521" s="208" t="s">
        <v>11</v>
      </c>
      <c r="N521" s="5"/>
      <c r="O521" s="5"/>
      <c r="P521" s="234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0" customHeight="1">
      <c r="A522" s="16"/>
      <c r="B522" s="16"/>
      <c r="C522" s="16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5"/>
      <c r="O522" s="5"/>
      <c r="P522" s="234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33.0" customHeight="1">
      <c r="A523" s="16"/>
      <c r="B523" s="16"/>
      <c r="C523" s="16"/>
      <c r="D523" s="17" t="s">
        <v>16</v>
      </c>
      <c r="E523" s="2"/>
      <c r="F523" s="2"/>
      <c r="G523" s="2"/>
      <c r="H523" s="2"/>
      <c r="I523" s="2"/>
      <c r="J523" s="2"/>
      <c r="K523" s="2"/>
      <c r="L523" s="2"/>
      <c r="M523" s="3"/>
      <c r="N523" s="5"/>
      <c r="O523" s="5"/>
      <c r="P523" s="234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4.25" customHeight="1">
      <c r="A524" s="16"/>
      <c r="B524" s="16"/>
      <c r="C524" s="16"/>
      <c r="D524" s="210">
        <v>45636.0</v>
      </c>
      <c r="E524" s="210">
        <v>45665.0</v>
      </c>
      <c r="F524" s="211">
        <v>304.0</v>
      </c>
      <c r="G524" s="211">
        <v>287.0</v>
      </c>
      <c r="H524" s="211">
        <v>17.0</v>
      </c>
      <c r="I524" s="211">
        <v>1008.75</v>
      </c>
      <c r="J524" s="212">
        <v>19400.0</v>
      </c>
      <c r="K524" s="213">
        <v>0.0</v>
      </c>
      <c r="L524" s="295">
        <v>39979.0</v>
      </c>
      <c r="M524" s="210"/>
      <c r="N524" s="18">
        <v>45658.0</v>
      </c>
      <c r="O524" s="5"/>
      <c r="P524" s="234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4.25" customHeight="1">
      <c r="A525" s="16"/>
      <c r="B525" s="16"/>
      <c r="C525" s="16"/>
      <c r="D525" s="210">
        <v>45666.0</v>
      </c>
      <c r="E525" s="210">
        <v>45695.0</v>
      </c>
      <c r="F525" s="211">
        <v>320.0</v>
      </c>
      <c r="G525" s="211">
        <v>304.0</v>
      </c>
      <c r="H525" s="211">
        <v>16.0</v>
      </c>
      <c r="I525" s="211">
        <v>1021.4313</v>
      </c>
      <c r="J525" s="212">
        <v>19400.0</v>
      </c>
      <c r="K525" s="213">
        <v>0.0</v>
      </c>
      <c r="L525" s="295">
        <v>39499.0</v>
      </c>
      <c r="M525" s="210">
        <v>45714.0</v>
      </c>
      <c r="N525" s="18">
        <v>45689.0</v>
      </c>
      <c r="O525" s="5"/>
      <c r="P525" s="234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4.25" customHeight="1">
      <c r="A526" s="16"/>
      <c r="B526" s="16"/>
      <c r="C526" s="16"/>
      <c r="D526" s="210">
        <v>45696.0</v>
      </c>
      <c r="E526" s="210">
        <v>45723.0</v>
      </c>
      <c r="F526" s="211">
        <v>335.0</v>
      </c>
      <c r="G526" s="211">
        <v>320.0</v>
      </c>
      <c r="H526" s="211">
        <v>15.0</v>
      </c>
      <c r="I526" s="211">
        <v>1010.8284</v>
      </c>
      <c r="J526" s="212">
        <v>19.68</v>
      </c>
      <c r="K526" s="213">
        <v>0.0</v>
      </c>
      <c r="L526" s="295">
        <v>37874.0</v>
      </c>
      <c r="M526" s="210">
        <v>45742.0</v>
      </c>
      <c r="N526" s="18">
        <v>45717.0</v>
      </c>
      <c r="O526" s="5"/>
      <c r="P526" s="234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4.25" customHeight="1">
      <c r="A527" s="16"/>
      <c r="B527" s="16"/>
      <c r="C527" s="16"/>
      <c r="D527" s="210">
        <v>45724.0</v>
      </c>
      <c r="E527" s="210">
        <v>45751.0</v>
      </c>
      <c r="F527" s="211">
        <v>350.0</v>
      </c>
      <c r="G527" s="211">
        <v>335.0</v>
      </c>
      <c r="H527" s="211">
        <v>15.0</v>
      </c>
      <c r="I527" s="211">
        <v>956.72</v>
      </c>
      <c r="J527" s="212">
        <v>19900.0</v>
      </c>
      <c r="K527" s="213">
        <v>0.0</v>
      </c>
      <c r="L527" s="295">
        <v>37121.0</v>
      </c>
      <c r="M527" s="210">
        <v>45773.0</v>
      </c>
      <c r="N527" s="18">
        <v>45748.0</v>
      </c>
      <c r="O527" s="5"/>
      <c r="P527" s="234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4.25" customHeight="1">
      <c r="A528" s="16"/>
      <c r="B528" s="16"/>
      <c r="C528" s="16"/>
      <c r="D528" s="210">
        <v>45752.0</v>
      </c>
      <c r="E528" s="210">
        <v>45783.0</v>
      </c>
      <c r="F528" s="211">
        <v>367.0</v>
      </c>
      <c r="G528" s="211">
        <v>350.0</v>
      </c>
      <c r="H528" s="211">
        <v>17.0</v>
      </c>
      <c r="I528" s="211">
        <v>974.31</v>
      </c>
      <c r="J528" s="212">
        <v>20000.0</v>
      </c>
      <c r="K528" s="213">
        <v>0.0</v>
      </c>
      <c r="L528" s="295">
        <v>39876.0</v>
      </c>
      <c r="M528" s="210">
        <v>45801.0</v>
      </c>
      <c r="N528" s="18">
        <v>45778.0</v>
      </c>
      <c r="O528" s="5"/>
      <c r="P528" s="234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4.25" customHeight="1">
      <c r="A529" s="16"/>
      <c r="B529" s="16"/>
      <c r="C529" s="16"/>
      <c r="D529" s="210">
        <v>45784.0</v>
      </c>
      <c r="E529" s="210">
        <v>45814.0</v>
      </c>
      <c r="F529" s="211">
        <v>384.0</v>
      </c>
      <c r="G529" s="211">
        <v>367.0</v>
      </c>
      <c r="H529" s="211">
        <v>17.0</v>
      </c>
      <c r="I529" s="211">
        <v>968.29</v>
      </c>
      <c r="J529" s="212">
        <v>20140.0</v>
      </c>
      <c r="K529" s="213">
        <v>0.0</v>
      </c>
      <c r="L529" s="295">
        <v>38761.0</v>
      </c>
      <c r="M529" s="210">
        <v>45836.0</v>
      </c>
      <c r="N529" s="18">
        <v>45809.0</v>
      </c>
      <c r="O529" s="5"/>
      <c r="P529" s="249">
        <v>45832.0</v>
      </c>
      <c r="Q529" s="5" t="s">
        <v>118</v>
      </c>
      <c r="R529" s="5"/>
      <c r="S529" s="5"/>
      <c r="T529" s="5"/>
      <c r="U529" s="5"/>
      <c r="V529" s="5"/>
      <c r="W529" s="5"/>
      <c r="X529" s="5"/>
      <c r="Y529" s="5"/>
      <c r="Z529" s="5"/>
    </row>
    <row r="530" ht="14.25" customHeight="1">
      <c r="A530" s="16"/>
      <c r="B530" s="16"/>
      <c r="C530" s="16"/>
      <c r="D530" s="210">
        <v>45815.0</v>
      </c>
      <c r="E530" s="210">
        <v>45845.0</v>
      </c>
      <c r="F530" s="211">
        <v>400.0</v>
      </c>
      <c r="G530" s="211">
        <v>384.0</v>
      </c>
      <c r="H530" s="211">
        <v>16.0</v>
      </c>
      <c r="I530" s="211">
        <v>924.5718</v>
      </c>
      <c r="J530" s="212">
        <v>20200.0</v>
      </c>
      <c r="K530" s="213">
        <v>0.0</v>
      </c>
      <c r="L530" s="295">
        <v>37952.0</v>
      </c>
      <c r="M530" s="210">
        <v>45861.0</v>
      </c>
      <c r="N530" s="18">
        <v>45839.0</v>
      </c>
      <c r="O530" s="5"/>
      <c r="P530" s="234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4.25" customHeight="1">
      <c r="A531" s="16"/>
      <c r="B531" s="16"/>
      <c r="C531" s="16"/>
      <c r="D531" s="210">
        <v>45846.0</v>
      </c>
      <c r="E531" s="210">
        <v>45875.0</v>
      </c>
      <c r="F531" s="211">
        <v>417.0</v>
      </c>
      <c r="G531" s="211">
        <v>400.0</v>
      </c>
      <c r="H531" s="211">
        <v>17.0</v>
      </c>
      <c r="I531" s="211">
        <v>976.33</v>
      </c>
      <c r="J531" s="212">
        <v>20220.0</v>
      </c>
      <c r="K531" s="213">
        <v>0.0</v>
      </c>
      <c r="L531" s="295">
        <v>40149.0</v>
      </c>
      <c r="M531" s="210">
        <v>45896.0</v>
      </c>
      <c r="N531" s="18">
        <v>45870.0</v>
      </c>
      <c r="O531" s="5"/>
      <c r="P531" s="234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4.25" customHeight="1">
      <c r="A532" s="16"/>
      <c r="B532" s="16"/>
      <c r="C532" s="16"/>
      <c r="D532" s="210">
        <v>45876.0</v>
      </c>
      <c r="E532" s="210">
        <v>45906.0</v>
      </c>
      <c r="F532" s="211">
        <v>433.0</v>
      </c>
      <c r="G532" s="211">
        <v>417.0</v>
      </c>
      <c r="H532" s="211">
        <v>13.0</v>
      </c>
      <c r="I532" s="211">
        <v>915.48</v>
      </c>
      <c r="J532" s="212">
        <v>20280.0</v>
      </c>
      <c r="K532" s="213">
        <v>0.0</v>
      </c>
      <c r="L532" s="295">
        <v>37858.0</v>
      </c>
      <c r="M532" s="210">
        <v>45924.0</v>
      </c>
      <c r="N532" s="18">
        <v>45901.0</v>
      </c>
      <c r="O532" s="5"/>
      <c r="P532" s="234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4.25" customHeight="1">
      <c r="A533" s="16"/>
      <c r="B533" s="16"/>
      <c r="C533" s="16"/>
      <c r="D533" s="210">
        <v>45907.0</v>
      </c>
      <c r="E533" s="210">
        <v>45938.0</v>
      </c>
      <c r="F533" s="211">
        <v>451.0</v>
      </c>
      <c r="G533" s="211">
        <v>433.0</v>
      </c>
      <c r="H533" s="211">
        <v>18.0</v>
      </c>
      <c r="I533" s="211">
        <v>953.56</v>
      </c>
      <c r="J533" s="212">
        <v>20320.0</v>
      </c>
      <c r="K533" s="213">
        <v>0.0</v>
      </c>
      <c r="L533" s="295">
        <v>40917.0</v>
      </c>
      <c r="M533" s="210">
        <v>45955.0</v>
      </c>
      <c r="N533" s="18">
        <v>45931.0</v>
      </c>
      <c r="O533" s="5"/>
      <c r="P533" s="234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4.25" customHeight="1">
      <c r="A534" s="16"/>
      <c r="B534" s="16"/>
      <c r="C534" s="16"/>
      <c r="D534" s="210">
        <v>45939.0</v>
      </c>
      <c r="E534" s="210">
        <v>45968.0</v>
      </c>
      <c r="F534" s="211">
        <v>467.0</v>
      </c>
      <c r="G534" s="211">
        <v>451.0</v>
      </c>
      <c r="H534" s="211">
        <v>16.0</v>
      </c>
      <c r="I534" s="211">
        <v>942.67</v>
      </c>
      <c r="J534" s="212">
        <v>20380.0</v>
      </c>
      <c r="K534" s="213">
        <v>0.0</v>
      </c>
      <c r="L534" s="295">
        <v>37483.0</v>
      </c>
      <c r="M534" s="210">
        <v>45987.0</v>
      </c>
      <c r="N534" s="18">
        <v>45962.0</v>
      </c>
      <c r="O534" s="5"/>
      <c r="P534" s="234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4.25" customHeight="1">
      <c r="A535" s="16"/>
      <c r="B535" s="16"/>
      <c r="C535" s="16"/>
      <c r="D535" s="210">
        <v>45969.0</v>
      </c>
      <c r="E535" s="210">
        <v>46000.0</v>
      </c>
      <c r="F535" s="211">
        <v>485.0</v>
      </c>
      <c r="G535" s="211">
        <v>467.0</v>
      </c>
      <c r="H535" s="211">
        <v>18.0</v>
      </c>
      <c r="I535" s="211">
        <v>921.2406</v>
      </c>
      <c r="J535" s="212">
        <v>20480.0</v>
      </c>
      <c r="K535" s="213">
        <v>0.0</v>
      </c>
      <c r="L535" s="295">
        <v>40401.0</v>
      </c>
      <c r="M535" s="210">
        <v>46018.0</v>
      </c>
      <c r="N535" s="18"/>
      <c r="O535" s="5"/>
      <c r="P535" s="234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4.25" customHeight="1">
      <c r="A536" s="12"/>
      <c r="B536" s="12"/>
      <c r="C536" s="12"/>
      <c r="D536" s="210">
        <v>46001.0</v>
      </c>
      <c r="E536" s="210">
        <v>46029.0</v>
      </c>
      <c r="F536" s="211">
        <v>501.0</v>
      </c>
      <c r="G536" s="211">
        <v>485.0</v>
      </c>
      <c r="H536" s="211">
        <v>16.0</v>
      </c>
      <c r="I536" s="211">
        <v>930.47</v>
      </c>
      <c r="J536" s="212">
        <v>20430.0</v>
      </c>
      <c r="K536" s="213">
        <v>0.0</v>
      </c>
      <c r="L536" s="295">
        <v>38296.0</v>
      </c>
      <c r="M536" s="210">
        <v>46046.0</v>
      </c>
      <c r="N536" s="18">
        <v>45992.0</v>
      </c>
      <c r="O536" s="5"/>
      <c r="P536" s="234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19"/>
      <c r="B537" s="29"/>
      <c r="C537" s="29"/>
      <c r="D537" s="34"/>
      <c r="E537" s="34"/>
      <c r="F537" s="35"/>
      <c r="G537" s="35"/>
      <c r="H537" s="35"/>
      <c r="I537" s="35"/>
      <c r="J537" s="36"/>
      <c r="K537" s="24"/>
      <c r="L537" s="244"/>
      <c r="M537" s="25"/>
      <c r="N537" s="5"/>
      <c r="O537" s="5"/>
      <c r="P537" s="234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4.25" customHeight="1">
      <c r="A538" s="206" t="s">
        <v>81</v>
      </c>
      <c r="B538" s="207" t="s">
        <v>85</v>
      </c>
      <c r="C538" s="207" t="s">
        <v>86</v>
      </c>
      <c r="D538" s="208" t="s">
        <v>22</v>
      </c>
      <c r="E538" s="208" t="s">
        <v>23</v>
      </c>
      <c r="F538" s="207" t="s">
        <v>4</v>
      </c>
      <c r="G538" s="207" t="s">
        <v>5</v>
      </c>
      <c r="H538" s="207" t="s">
        <v>75</v>
      </c>
      <c r="I538" s="207" t="s">
        <v>7</v>
      </c>
      <c r="J538" s="209" t="s">
        <v>8</v>
      </c>
      <c r="K538" s="209" t="s">
        <v>9</v>
      </c>
      <c r="L538" s="294" t="s">
        <v>10</v>
      </c>
      <c r="M538" s="208" t="s">
        <v>11</v>
      </c>
      <c r="N538" s="5"/>
      <c r="O538" s="5"/>
      <c r="P538" s="234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30.0" customHeight="1">
      <c r="A539" s="16"/>
      <c r="B539" s="16"/>
      <c r="C539" s="16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5"/>
      <c r="O539" s="5"/>
      <c r="P539" s="234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43.5" customHeight="1">
      <c r="A540" s="16"/>
      <c r="B540" s="16"/>
      <c r="C540" s="16"/>
      <c r="D540" s="17" t="s">
        <v>16</v>
      </c>
      <c r="E540" s="2"/>
      <c r="F540" s="2"/>
      <c r="G540" s="2"/>
      <c r="H540" s="2"/>
      <c r="I540" s="2"/>
      <c r="J540" s="2"/>
      <c r="K540" s="2"/>
      <c r="L540" s="2"/>
      <c r="M540" s="3"/>
      <c r="N540" s="5"/>
      <c r="O540" s="5"/>
      <c r="P540" s="234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4.25" customHeight="1">
      <c r="A541" s="16"/>
      <c r="B541" s="16"/>
      <c r="C541" s="16"/>
      <c r="D541" s="210">
        <v>45636.0</v>
      </c>
      <c r="E541" s="210">
        <v>45665.0</v>
      </c>
      <c r="F541" s="211">
        <v>17.0</v>
      </c>
      <c r="G541" s="211">
        <v>17.0</v>
      </c>
      <c r="H541" s="211">
        <v>0.0</v>
      </c>
      <c r="I541" s="211">
        <v>0.7521</v>
      </c>
      <c r="J541" s="212">
        <v>19400.0</v>
      </c>
      <c r="K541" s="213">
        <v>0.0</v>
      </c>
      <c r="L541" s="295">
        <v>19400.0</v>
      </c>
      <c r="M541" s="210">
        <v>45682.0</v>
      </c>
      <c r="N541" s="18">
        <v>45658.0</v>
      </c>
      <c r="O541" s="5"/>
      <c r="P541" s="234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4.25" customHeight="1">
      <c r="A542" s="16"/>
      <c r="B542" s="16"/>
      <c r="C542" s="16"/>
      <c r="D542" s="210">
        <v>45666.0</v>
      </c>
      <c r="E542" s="210">
        <v>45695.0</v>
      </c>
      <c r="F542" s="211">
        <v>17.0</v>
      </c>
      <c r="G542" s="211">
        <v>17.0</v>
      </c>
      <c r="H542" s="211">
        <v>0.0</v>
      </c>
      <c r="I542" s="211">
        <v>1021.4313</v>
      </c>
      <c r="J542" s="212">
        <v>19490.0</v>
      </c>
      <c r="K542" s="213">
        <v>0.0</v>
      </c>
      <c r="L542" s="295">
        <v>19490.0</v>
      </c>
      <c r="M542" s="210">
        <v>45714.0</v>
      </c>
      <c r="N542" s="18">
        <v>45689.0</v>
      </c>
      <c r="O542" s="5"/>
      <c r="P542" s="234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4.25" customHeight="1">
      <c r="A543" s="16"/>
      <c r="B543" s="16"/>
      <c r="C543" s="16"/>
      <c r="D543" s="210">
        <v>45696.0</v>
      </c>
      <c r="E543" s="210">
        <v>45723.0</v>
      </c>
      <c r="F543" s="211">
        <v>17.0</v>
      </c>
      <c r="G543" s="211">
        <v>17.0</v>
      </c>
      <c r="H543" s="211">
        <v>0.0</v>
      </c>
      <c r="I543" s="211">
        <v>1010.82</v>
      </c>
      <c r="J543" s="212">
        <v>19680.0</v>
      </c>
      <c r="K543" s="213">
        <v>0.0</v>
      </c>
      <c r="L543" s="295">
        <v>19680.0</v>
      </c>
      <c r="M543" s="210">
        <v>45742.0</v>
      </c>
      <c r="N543" s="18">
        <v>45717.0</v>
      </c>
      <c r="O543" s="5"/>
      <c r="P543" s="234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4.25" customHeight="1">
      <c r="A544" s="16"/>
      <c r="B544" s="16"/>
      <c r="C544" s="16"/>
      <c r="D544" s="210">
        <v>45724.0</v>
      </c>
      <c r="E544" s="210">
        <v>45751.0</v>
      </c>
      <c r="F544" s="211">
        <v>17.0</v>
      </c>
      <c r="G544" s="211">
        <v>17.0</v>
      </c>
      <c r="H544" s="211">
        <v>0.0</v>
      </c>
      <c r="I544" s="211">
        <v>956.72</v>
      </c>
      <c r="J544" s="212">
        <v>19900.0</v>
      </c>
      <c r="K544" s="213">
        <v>0.0</v>
      </c>
      <c r="L544" s="295">
        <v>19900.0</v>
      </c>
      <c r="M544" s="210">
        <v>45773.0</v>
      </c>
      <c r="N544" s="18">
        <v>45748.0</v>
      </c>
      <c r="O544" s="5"/>
      <c r="P544" s="234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4.25" customHeight="1">
      <c r="A545" s="16"/>
      <c r="B545" s="16"/>
      <c r="C545" s="16"/>
      <c r="D545" s="210">
        <v>45752.0</v>
      </c>
      <c r="E545" s="210">
        <v>45783.0</v>
      </c>
      <c r="F545" s="211">
        <v>17.0</v>
      </c>
      <c r="G545" s="211">
        <v>17.0</v>
      </c>
      <c r="H545" s="211">
        <v>0.0</v>
      </c>
      <c r="I545" s="211">
        <v>974.3143</v>
      </c>
      <c r="J545" s="212">
        <v>20000.0</v>
      </c>
      <c r="K545" s="213">
        <v>0.0</v>
      </c>
      <c r="L545" s="295">
        <v>20000.0</v>
      </c>
      <c r="M545" s="210">
        <v>45801.0</v>
      </c>
      <c r="N545" s="18">
        <v>45778.0</v>
      </c>
      <c r="O545" s="5"/>
      <c r="P545" s="234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4.25" customHeight="1">
      <c r="A546" s="16"/>
      <c r="B546" s="16"/>
      <c r="C546" s="16"/>
      <c r="D546" s="210">
        <v>45784.0</v>
      </c>
      <c r="E546" s="210">
        <v>45814.0</v>
      </c>
      <c r="F546" s="211">
        <v>17.0</v>
      </c>
      <c r="G546" s="211">
        <v>17.0</v>
      </c>
      <c r="H546" s="211">
        <v>0.0</v>
      </c>
      <c r="I546" s="211">
        <v>968.29</v>
      </c>
      <c r="J546" s="212">
        <v>20140.0</v>
      </c>
      <c r="K546" s="213">
        <v>0.0</v>
      </c>
      <c r="L546" s="295">
        <v>20140.0</v>
      </c>
      <c r="M546" s="210">
        <v>45836.0</v>
      </c>
      <c r="N546" s="18">
        <v>45809.0</v>
      </c>
      <c r="O546" s="5"/>
      <c r="P546" s="249">
        <v>45819.0</v>
      </c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4.25" customHeight="1">
      <c r="A547" s="16"/>
      <c r="B547" s="16"/>
      <c r="C547" s="16"/>
      <c r="D547" s="210">
        <v>45815.0</v>
      </c>
      <c r="E547" s="210">
        <v>45845.0</v>
      </c>
      <c r="F547" s="211">
        <v>17.0</v>
      </c>
      <c r="G547" s="211">
        <v>17.0</v>
      </c>
      <c r="H547" s="211">
        <v>0.0</v>
      </c>
      <c r="I547" s="211">
        <v>924.5718</v>
      </c>
      <c r="J547" s="212">
        <v>20200.0</v>
      </c>
      <c r="K547" s="213">
        <v>0.0</v>
      </c>
      <c r="L547" s="295">
        <v>20200.0</v>
      </c>
      <c r="M547" s="210">
        <v>45861.0</v>
      </c>
      <c r="N547" s="18">
        <v>45839.0</v>
      </c>
      <c r="O547" s="5"/>
      <c r="P547" s="234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4.25" customHeight="1">
      <c r="A548" s="16"/>
      <c r="B548" s="16"/>
      <c r="C548" s="16"/>
      <c r="D548" s="210">
        <v>45846.0</v>
      </c>
      <c r="E548" s="210">
        <v>45875.0</v>
      </c>
      <c r="F548" s="211">
        <v>17.0</v>
      </c>
      <c r="G548" s="211">
        <v>17.0</v>
      </c>
      <c r="H548" s="211">
        <v>0.0</v>
      </c>
      <c r="I548" s="211">
        <v>976.33</v>
      </c>
      <c r="J548" s="212">
        <v>20220.0</v>
      </c>
      <c r="K548" s="213">
        <v>0.0</v>
      </c>
      <c r="L548" s="295">
        <v>20220.0</v>
      </c>
      <c r="M548" s="210">
        <v>45896.0</v>
      </c>
      <c r="N548" s="18">
        <v>45870.0</v>
      </c>
      <c r="O548" s="5"/>
      <c r="P548" s="234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4.25" customHeight="1">
      <c r="A549" s="16"/>
      <c r="B549" s="16"/>
      <c r="C549" s="16"/>
      <c r="D549" s="210">
        <v>45876.0</v>
      </c>
      <c r="E549" s="210">
        <v>45906.0</v>
      </c>
      <c r="F549" s="211">
        <v>17.0</v>
      </c>
      <c r="G549" s="211">
        <v>17.0</v>
      </c>
      <c r="H549" s="211">
        <v>0.0</v>
      </c>
      <c r="I549" s="211">
        <v>915.48</v>
      </c>
      <c r="J549" s="212">
        <v>20280.0</v>
      </c>
      <c r="K549" s="213">
        <v>0.0</v>
      </c>
      <c r="L549" s="295">
        <v>20280.0</v>
      </c>
      <c r="M549" s="210">
        <v>45924.0</v>
      </c>
      <c r="N549" s="18">
        <v>45901.0</v>
      </c>
      <c r="O549" s="5"/>
      <c r="P549" s="234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4.25" customHeight="1">
      <c r="A550" s="16"/>
      <c r="B550" s="16"/>
      <c r="C550" s="16"/>
      <c r="D550" s="210">
        <v>45907.0</v>
      </c>
      <c r="E550" s="210">
        <v>45938.0</v>
      </c>
      <c r="F550" s="211">
        <v>17.0</v>
      </c>
      <c r="G550" s="211">
        <v>17.0</v>
      </c>
      <c r="H550" s="211">
        <v>0.0</v>
      </c>
      <c r="I550" s="211">
        <v>953.56</v>
      </c>
      <c r="J550" s="212">
        <v>20320.0</v>
      </c>
      <c r="K550" s="213">
        <v>0.0</v>
      </c>
      <c r="L550" s="295">
        <v>20320.0</v>
      </c>
      <c r="M550" s="210">
        <v>45955.0</v>
      </c>
      <c r="N550" s="18">
        <v>45931.0</v>
      </c>
      <c r="O550" s="5"/>
      <c r="P550" s="234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4.25" customHeight="1">
      <c r="A551" s="16"/>
      <c r="B551" s="16"/>
      <c r="C551" s="16"/>
      <c r="D551" s="210">
        <v>45939.0</v>
      </c>
      <c r="E551" s="210">
        <v>45968.0</v>
      </c>
      <c r="F551" s="211">
        <v>17.0</v>
      </c>
      <c r="G551" s="211">
        <v>17.0</v>
      </c>
      <c r="H551" s="211">
        <v>0.0</v>
      </c>
      <c r="I551" s="211">
        <v>942.873</v>
      </c>
      <c r="J551" s="212">
        <v>20380.0</v>
      </c>
      <c r="K551" s="213">
        <v>0.0</v>
      </c>
      <c r="L551" s="295">
        <v>20380.0</v>
      </c>
      <c r="M551" s="210">
        <v>45987.0</v>
      </c>
      <c r="N551" s="18">
        <v>45962.0</v>
      </c>
      <c r="O551" s="5"/>
      <c r="P551" s="234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4.25" customHeight="1">
      <c r="A552" s="16"/>
      <c r="B552" s="16"/>
      <c r="C552" s="16"/>
      <c r="D552" s="210">
        <v>45969.0</v>
      </c>
      <c r="E552" s="210">
        <v>46000.0</v>
      </c>
      <c r="F552" s="211">
        <v>17.0</v>
      </c>
      <c r="G552" s="211">
        <v>17.0</v>
      </c>
      <c r="H552" s="211">
        <v>0.0</v>
      </c>
      <c r="I552" s="211">
        <v>921.2406</v>
      </c>
      <c r="J552" s="212">
        <v>20480.0</v>
      </c>
      <c r="K552" s="213">
        <v>0.0</v>
      </c>
      <c r="L552" s="295">
        <v>20480.0</v>
      </c>
      <c r="M552" s="210">
        <v>46018.0</v>
      </c>
      <c r="N552" s="18">
        <v>45992.0</v>
      </c>
      <c r="O552" s="5"/>
      <c r="P552" s="234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4.25" customHeight="1">
      <c r="A553" s="12"/>
      <c r="B553" s="12"/>
      <c r="C553" s="12"/>
      <c r="D553" s="296">
        <v>46001.0</v>
      </c>
      <c r="E553" s="296">
        <v>46029.0</v>
      </c>
      <c r="F553" s="297">
        <v>17.0</v>
      </c>
      <c r="G553" s="297">
        <v>17.0</v>
      </c>
      <c r="H553" s="297">
        <v>0.0</v>
      </c>
      <c r="I553" s="297">
        <v>930.47</v>
      </c>
      <c r="J553" s="297">
        <v>20430.0</v>
      </c>
      <c r="K553" s="297">
        <v>0.0</v>
      </c>
      <c r="L553" s="298">
        <v>20430.0</v>
      </c>
      <c r="M553" s="296">
        <v>46046.0</v>
      </c>
      <c r="N553" s="5"/>
      <c r="O553" s="5"/>
      <c r="P553" s="234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19"/>
      <c r="B554" s="29"/>
      <c r="C554" s="29"/>
      <c r="D554" s="34"/>
      <c r="E554" s="34"/>
      <c r="F554" s="35"/>
      <c r="G554" s="35"/>
      <c r="H554" s="35"/>
      <c r="I554" s="35"/>
      <c r="J554" s="36"/>
      <c r="K554" s="24"/>
      <c r="L554" s="244"/>
      <c r="M554" s="25"/>
      <c r="N554" s="5"/>
      <c r="O554" s="5"/>
      <c r="P554" s="234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29.25" customHeight="1">
      <c r="A555" s="206" t="s">
        <v>81</v>
      </c>
      <c r="B555" s="207" t="s">
        <v>87</v>
      </c>
      <c r="C555" s="207" t="s">
        <v>88</v>
      </c>
      <c r="D555" s="208" t="s">
        <v>22</v>
      </c>
      <c r="E555" s="208" t="s">
        <v>23</v>
      </c>
      <c r="F555" s="207" t="s">
        <v>4</v>
      </c>
      <c r="G555" s="207" t="s">
        <v>5</v>
      </c>
      <c r="H555" s="207" t="s">
        <v>75</v>
      </c>
      <c r="I555" s="207" t="s">
        <v>7</v>
      </c>
      <c r="J555" s="209" t="s">
        <v>8</v>
      </c>
      <c r="K555" s="209" t="s">
        <v>9</v>
      </c>
      <c r="L555" s="294" t="s">
        <v>10</v>
      </c>
      <c r="M555" s="208" t="s">
        <v>11</v>
      </c>
      <c r="N555" s="5"/>
      <c r="O555" s="5"/>
      <c r="P555" s="234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4.25" customHeight="1">
      <c r="A556" s="16"/>
      <c r="B556" s="16"/>
      <c r="C556" s="16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5"/>
      <c r="O556" s="5"/>
      <c r="P556" s="234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33.0" customHeight="1">
      <c r="A557" s="16"/>
      <c r="B557" s="16"/>
      <c r="C557" s="16"/>
      <c r="D557" s="17" t="s">
        <v>16</v>
      </c>
      <c r="E557" s="2"/>
      <c r="F557" s="2"/>
      <c r="G557" s="2"/>
      <c r="H557" s="2"/>
      <c r="I557" s="2"/>
      <c r="J557" s="2"/>
      <c r="K557" s="2"/>
      <c r="L557" s="2"/>
      <c r="M557" s="3"/>
      <c r="N557" s="5"/>
      <c r="O557" s="5"/>
      <c r="P557" s="234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4.25" customHeight="1">
      <c r="A558" s="16"/>
      <c r="B558" s="16"/>
      <c r="C558" s="16"/>
      <c r="D558" s="210">
        <v>45636.0</v>
      </c>
      <c r="E558" s="210">
        <v>45665.0</v>
      </c>
      <c r="F558" s="211">
        <v>302.0</v>
      </c>
      <c r="G558" s="211">
        <v>285.0</v>
      </c>
      <c r="H558" s="211">
        <v>17.0</v>
      </c>
      <c r="I558" s="211" t="s">
        <v>138</v>
      </c>
      <c r="J558" s="212">
        <v>19.4</v>
      </c>
      <c r="K558" s="213">
        <v>0.0</v>
      </c>
      <c r="L558" s="295">
        <v>39979.0</v>
      </c>
      <c r="M558" s="210">
        <v>45682.0</v>
      </c>
      <c r="N558" s="18">
        <v>45658.0</v>
      </c>
      <c r="O558" s="5"/>
      <c r="P558" s="234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4.25" customHeight="1">
      <c r="A559" s="16"/>
      <c r="B559" s="16"/>
      <c r="C559" s="16"/>
      <c r="D559" s="210">
        <v>45666.0</v>
      </c>
      <c r="E559" s="210">
        <v>45695.0</v>
      </c>
      <c r="F559" s="211">
        <v>321.0</v>
      </c>
      <c r="G559" s="211">
        <v>302.0</v>
      </c>
      <c r="H559" s="211">
        <v>17.0</v>
      </c>
      <c r="I559" s="211"/>
      <c r="J559" s="212"/>
      <c r="K559" s="213"/>
      <c r="L559" s="295">
        <v>42858.0</v>
      </c>
      <c r="M559" s="210">
        <v>45714.0</v>
      </c>
      <c r="N559" s="18">
        <v>45689.0</v>
      </c>
      <c r="O559" s="5"/>
      <c r="P559" s="234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4.25" customHeight="1">
      <c r="A560" s="16"/>
      <c r="B560" s="16"/>
      <c r="C560" s="16"/>
      <c r="D560" s="210">
        <v>45696.0</v>
      </c>
      <c r="E560" s="210">
        <v>45723.0</v>
      </c>
      <c r="F560" s="211">
        <v>338.0</v>
      </c>
      <c r="G560" s="211">
        <v>321.0</v>
      </c>
      <c r="H560" s="211">
        <v>17.0</v>
      </c>
      <c r="I560" s="211">
        <v>1010.8284</v>
      </c>
      <c r="J560" s="212">
        <v>19.68</v>
      </c>
      <c r="K560" s="213">
        <v>0.0</v>
      </c>
      <c r="L560" s="295">
        <v>40.376</v>
      </c>
      <c r="M560" s="210">
        <v>45742.0</v>
      </c>
      <c r="N560" s="18">
        <v>45717.0</v>
      </c>
      <c r="O560" s="5"/>
      <c r="P560" s="234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4.25" customHeight="1">
      <c r="A561" s="16"/>
      <c r="B561" s="16"/>
      <c r="C561" s="16"/>
      <c r="D561" s="210">
        <v>45724.0</v>
      </c>
      <c r="E561" s="210">
        <v>45751.0</v>
      </c>
      <c r="F561" s="211">
        <v>355.0</v>
      </c>
      <c r="G561" s="211">
        <v>338.0</v>
      </c>
      <c r="H561" s="211">
        <v>17.0</v>
      </c>
      <c r="I561" s="211">
        <v>956.72</v>
      </c>
      <c r="J561" s="212">
        <v>19900.0</v>
      </c>
      <c r="K561" s="213">
        <v>0.0</v>
      </c>
      <c r="L561" s="295">
        <v>39417.0</v>
      </c>
      <c r="M561" s="210">
        <v>45773.0</v>
      </c>
      <c r="N561" s="18">
        <v>45748.0</v>
      </c>
      <c r="O561" s="5"/>
      <c r="P561" s="234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4.25" customHeight="1">
      <c r="A562" s="16"/>
      <c r="B562" s="16"/>
      <c r="C562" s="16"/>
      <c r="D562" s="210">
        <v>45752.0</v>
      </c>
      <c r="E562" s="210">
        <v>45783.0</v>
      </c>
      <c r="F562" s="211">
        <v>376.0</v>
      </c>
      <c r="G562" s="211">
        <v>355.0</v>
      </c>
      <c r="H562" s="211">
        <v>21.0</v>
      </c>
      <c r="I562" s="211">
        <v>974.31</v>
      </c>
      <c r="J562" s="212">
        <v>20000.0</v>
      </c>
      <c r="K562" s="213">
        <v>0.0</v>
      </c>
      <c r="L562" s="295">
        <v>44553.0</v>
      </c>
      <c r="M562" s="210">
        <v>45801.0</v>
      </c>
      <c r="N562" s="18">
        <v>45778.0</v>
      </c>
      <c r="O562" s="5"/>
      <c r="P562" s="234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4.25" customHeight="1">
      <c r="A563" s="16"/>
      <c r="B563" s="16"/>
      <c r="C563" s="16"/>
      <c r="D563" s="210">
        <v>45784.0</v>
      </c>
      <c r="E563" s="210">
        <v>45814.0</v>
      </c>
      <c r="F563" s="211">
        <v>395.0</v>
      </c>
      <c r="G563" s="211">
        <v>376.0</v>
      </c>
      <c r="H563" s="211">
        <v>19.0</v>
      </c>
      <c r="I563" s="211">
        <v>968.29</v>
      </c>
      <c r="J563" s="212">
        <v>20140.0</v>
      </c>
      <c r="K563" s="213">
        <v>0.0</v>
      </c>
      <c r="L563" s="295">
        <v>40938.0</v>
      </c>
      <c r="M563" s="210">
        <v>45836.0</v>
      </c>
      <c r="N563" s="18">
        <v>45809.0</v>
      </c>
      <c r="O563" s="5"/>
      <c r="P563" s="249">
        <v>45832.0</v>
      </c>
      <c r="Q563" s="5" t="s">
        <v>118</v>
      </c>
      <c r="R563" s="5"/>
      <c r="S563" s="5"/>
      <c r="T563" s="5"/>
      <c r="U563" s="5"/>
      <c r="V563" s="5"/>
      <c r="W563" s="5"/>
      <c r="X563" s="5"/>
      <c r="Y563" s="5"/>
      <c r="Z563" s="5"/>
    </row>
    <row r="564" ht="14.25" customHeight="1">
      <c r="A564" s="16"/>
      <c r="B564" s="16"/>
      <c r="C564" s="16"/>
      <c r="D564" s="210">
        <v>45815.0</v>
      </c>
      <c r="E564" s="210">
        <v>45845.0</v>
      </c>
      <c r="F564" s="211">
        <v>415.0</v>
      </c>
      <c r="G564" s="211">
        <v>395.0</v>
      </c>
      <c r="H564" s="211">
        <v>20.0</v>
      </c>
      <c r="I564" s="211">
        <v>924.5719</v>
      </c>
      <c r="J564" s="212">
        <v>2022.0</v>
      </c>
      <c r="K564" s="213">
        <v>0.0</v>
      </c>
      <c r="L564" s="295">
        <v>42389.0</v>
      </c>
      <c r="M564" s="210">
        <v>45861.0</v>
      </c>
      <c r="N564" s="18">
        <v>45839.0</v>
      </c>
      <c r="O564" s="5"/>
      <c r="P564" s="234"/>
      <c r="Q564" s="278">
        <v>45848.0</v>
      </c>
      <c r="R564" s="5" t="s">
        <v>139</v>
      </c>
      <c r="S564" s="5"/>
      <c r="T564" s="5"/>
      <c r="U564" s="5"/>
      <c r="V564" s="5"/>
      <c r="W564" s="5"/>
      <c r="X564" s="5"/>
      <c r="Y564" s="5"/>
      <c r="Z564" s="5"/>
    </row>
    <row r="565" ht="14.25" customHeight="1">
      <c r="A565" s="16"/>
      <c r="B565" s="16"/>
      <c r="C565" s="16"/>
      <c r="D565" s="210">
        <v>45846.0</v>
      </c>
      <c r="E565" s="210">
        <v>45875.0</v>
      </c>
      <c r="F565" s="211">
        <v>435.0</v>
      </c>
      <c r="G565" s="211">
        <v>415.0</v>
      </c>
      <c r="H565" s="211">
        <v>20.0</v>
      </c>
      <c r="I565" s="211">
        <v>976.33</v>
      </c>
      <c r="J565" s="212">
        <v>20220.0</v>
      </c>
      <c r="K565" s="213">
        <v>0.0</v>
      </c>
      <c r="L565" s="295">
        <v>43666.0</v>
      </c>
      <c r="M565" s="210">
        <v>45896.0</v>
      </c>
      <c r="N565" s="18">
        <v>45870.0</v>
      </c>
      <c r="O565" s="5"/>
      <c r="P565" s="234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4.25" customHeight="1">
      <c r="A566" s="16"/>
      <c r="B566" s="16"/>
      <c r="C566" s="16"/>
      <c r="D566" s="210">
        <v>45876.0</v>
      </c>
      <c r="E566" s="210">
        <v>45906.0</v>
      </c>
      <c r="F566" s="211">
        <v>456.0</v>
      </c>
      <c r="G566" s="211">
        <v>435.0</v>
      </c>
      <c r="H566" s="211">
        <v>21.0</v>
      </c>
      <c r="I566" s="211">
        <v>915.48</v>
      </c>
      <c r="J566" s="212">
        <v>20280.0</v>
      </c>
      <c r="K566" s="213">
        <v>0.0</v>
      </c>
      <c r="L566" s="295">
        <v>43350.0</v>
      </c>
      <c r="M566" s="210">
        <v>45924.0</v>
      </c>
      <c r="N566" s="18">
        <v>45901.0</v>
      </c>
      <c r="O566" s="5"/>
      <c r="P566" s="234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4.25" customHeight="1">
      <c r="A567" s="16"/>
      <c r="B567" s="16"/>
      <c r="C567" s="16"/>
      <c r="D567" s="210">
        <v>45907.0</v>
      </c>
      <c r="E567" s="210">
        <v>45938.0</v>
      </c>
      <c r="F567" s="211">
        <v>478.0</v>
      </c>
      <c r="G567" s="211">
        <v>456.0</v>
      </c>
      <c r="H567" s="211">
        <v>22.0</v>
      </c>
      <c r="I567" s="211">
        <v>953.56</v>
      </c>
      <c r="J567" s="212">
        <v>20320.0</v>
      </c>
      <c r="K567" s="213">
        <v>0.0</v>
      </c>
      <c r="L567" s="295">
        <v>45494.0</v>
      </c>
      <c r="M567" s="210">
        <v>45955.0</v>
      </c>
      <c r="N567" s="18">
        <v>45931.0</v>
      </c>
      <c r="O567" s="5"/>
      <c r="P567" s="234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4.25" customHeight="1">
      <c r="A568" s="16"/>
      <c r="B568" s="16"/>
      <c r="C568" s="16"/>
      <c r="D568" s="210">
        <v>45939.0</v>
      </c>
      <c r="E568" s="210">
        <v>45968.0</v>
      </c>
      <c r="F568" s="211">
        <v>498.0</v>
      </c>
      <c r="G568" s="211">
        <v>478.0</v>
      </c>
      <c r="H568" s="211">
        <v>20.0</v>
      </c>
      <c r="I568" s="211">
        <v>942.67</v>
      </c>
      <c r="J568" s="212">
        <v>20380.0</v>
      </c>
      <c r="K568" s="213">
        <v>0.0</v>
      </c>
      <c r="L568" s="295">
        <v>43008.0</v>
      </c>
      <c r="M568" s="210">
        <v>45987.0</v>
      </c>
      <c r="N568" s="18">
        <v>45962.0</v>
      </c>
      <c r="O568" s="5"/>
      <c r="P568" s="234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4.25" customHeight="1">
      <c r="A569" s="16"/>
      <c r="B569" s="16"/>
      <c r="C569" s="16"/>
      <c r="D569" s="210">
        <v>45969.0</v>
      </c>
      <c r="E569" s="210">
        <v>46000.0</v>
      </c>
      <c r="F569" s="211">
        <v>520.0</v>
      </c>
      <c r="G569" s="211">
        <v>498.0</v>
      </c>
      <c r="H569" s="211">
        <v>22.0</v>
      </c>
      <c r="I569" s="211">
        <v>921.2406</v>
      </c>
      <c r="J569" s="212">
        <v>20480.0</v>
      </c>
      <c r="K569" s="213">
        <v>0.0</v>
      </c>
      <c r="L569" s="295">
        <v>44828.0</v>
      </c>
      <c r="M569" s="210">
        <v>46018.0</v>
      </c>
      <c r="N569" s="18"/>
      <c r="O569" s="5"/>
      <c r="P569" s="234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4.25" customHeight="1">
      <c r="A570" s="12"/>
      <c r="B570" s="12"/>
      <c r="C570" s="12"/>
      <c r="D570" s="210">
        <v>46001.0</v>
      </c>
      <c r="E570" s="210">
        <v>46029.0</v>
      </c>
      <c r="F570" s="211">
        <v>540.0</v>
      </c>
      <c r="G570" s="211">
        <v>520.0</v>
      </c>
      <c r="H570" s="211">
        <v>20.0</v>
      </c>
      <c r="I570" s="211">
        <v>930.47</v>
      </c>
      <c r="J570" s="212">
        <v>20430.0</v>
      </c>
      <c r="K570" s="213">
        <v>0.0</v>
      </c>
      <c r="L570" s="295">
        <v>42762.0</v>
      </c>
      <c r="M570" s="210">
        <v>46046.0</v>
      </c>
      <c r="N570" s="18">
        <v>45992.0</v>
      </c>
      <c r="O570" s="5"/>
      <c r="P570" s="234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19"/>
      <c r="B571" s="29"/>
      <c r="C571" s="29"/>
      <c r="D571" s="34"/>
      <c r="E571" s="34"/>
      <c r="F571" s="35"/>
      <c r="G571" s="35"/>
      <c r="H571" s="35"/>
      <c r="I571" s="35"/>
      <c r="J571" s="36"/>
      <c r="K571" s="24"/>
      <c r="L571" s="244"/>
      <c r="M571" s="25"/>
      <c r="N571" s="5"/>
      <c r="O571" s="5"/>
      <c r="P571" s="234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25.5" customHeight="1">
      <c r="A572" s="206" t="s">
        <v>81</v>
      </c>
      <c r="B572" s="207" t="s">
        <v>89</v>
      </c>
      <c r="C572" s="207" t="s">
        <v>90</v>
      </c>
      <c r="D572" s="208" t="s">
        <v>22</v>
      </c>
      <c r="E572" s="208" t="s">
        <v>23</v>
      </c>
      <c r="F572" s="207" t="s">
        <v>4</v>
      </c>
      <c r="G572" s="207" t="s">
        <v>5</v>
      </c>
      <c r="H572" s="207" t="s">
        <v>75</v>
      </c>
      <c r="I572" s="207" t="s">
        <v>7</v>
      </c>
      <c r="J572" s="209" t="s">
        <v>8</v>
      </c>
      <c r="K572" s="209" t="s">
        <v>9</v>
      </c>
      <c r="L572" s="294" t="s">
        <v>10</v>
      </c>
      <c r="M572" s="208" t="s">
        <v>11</v>
      </c>
      <c r="N572" s="5"/>
      <c r="O572" s="5"/>
      <c r="P572" s="234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4.25" customHeight="1">
      <c r="A573" s="16"/>
      <c r="B573" s="16"/>
      <c r="C573" s="16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5"/>
      <c r="O573" s="5"/>
      <c r="P573" s="234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33.0" customHeight="1">
      <c r="A574" s="16"/>
      <c r="B574" s="16"/>
      <c r="C574" s="16"/>
      <c r="D574" s="17" t="s">
        <v>16</v>
      </c>
      <c r="E574" s="2"/>
      <c r="F574" s="2"/>
      <c r="G574" s="2"/>
      <c r="H574" s="2"/>
      <c r="I574" s="2"/>
      <c r="J574" s="2"/>
      <c r="K574" s="2"/>
      <c r="L574" s="2"/>
      <c r="M574" s="3"/>
      <c r="N574" s="5"/>
      <c r="O574" s="5"/>
      <c r="P574" s="234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4.25" customHeight="1">
      <c r="A575" s="16"/>
      <c r="B575" s="16"/>
      <c r="C575" s="16"/>
      <c r="D575" s="210">
        <v>45606.0</v>
      </c>
      <c r="E575" s="210">
        <v>45668.0</v>
      </c>
      <c r="F575" s="211">
        <v>27076.0</v>
      </c>
      <c r="G575" s="211">
        <v>26983.0</v>
      </c>
      <c r="H575" s="211">
        <v>93.0</v>
      </c>
      <c r="I575" s="211">
        <v>999.33</v>
      </c>
      <c r="J575" s="212">
        <v>1059900.0</v>
      </c>
      <c r="K575" s="213">
        <v>82899.0</v>
      </c>
      <c r="L575" s="295">
        <v>1254325.0</v>
      </c>
      <c r="M575" s="210">
        <v>45707.0</v>
      </c>
      <c r="N575" s="18">
        <v>45658.0</v>
      </c>
      <c r="O575" s="5"/>
      <c r="P575" s="234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4.25" customHeight="1">
      <c r="A576" s="16"/>
      <c r="B576" s="16"/>
      <c r="C576" s="16"/>
      <c r="D576" s="210">
        <v>45669.0</v>
      </c>
      <c r="E576" s="210">
        <v>45722.0</v>
      </c>
      <c r="F576" s="211">
        <v>27151.0</v>
      </c>
      <c r="G576" s="211">
        <v>27076.0</v>
      </c>
      <c r="H576" s="211">
        <v>75.0</v>
      </c>
      <c r="I576" s="211">
        <v>1021.43</v>
      </c>
      <c r="J576" s="212">
        <v>1071200.0</v>
      </c>
      <c r="K576" s="213">
        <v>83178.0</v>
      </c>
      <c r="L576" s="295">
        <v>1246306.0</v>
      </c>
      <c r="M576" s="210">
        <v>45763.0</v>
      </c>
      <c r="N576" s="18">
        <v>45689.0</v>
      </c>
      <c r="O576" s="5"/>
      <c r="P576" s="234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4.25" customHeight="1">
      <c r="A577" s="16"/>
      <c r="B577" s="16"/>
      <c r="C577" s="16"/>
      <c r="D577" s="210">
        <v>45723.0</v>
      </c>
      <c r="E577" s="210">
        <v>45785.0</v>
      </c>
      <c r="F577" s="211">
        <v>27298.0</v>
      </c>
      <c r="G577" s="211">
        <v>27151.0</v>
      </c>
      <c r="H577" s="211">
        <v>147.0</v>
      </c>
      <c r="I577" s="211">
        <v>956.72</v>
      </c>
      <c r="J577" s="212">
        <v>1091290.0</v>
      </c>
      <c r="K577" s="213">
        <v>84153.0</v>
      </c>
      <c r="L577" s="295">
        <v>1341412.0</v>
      </c>
      <c r="M577" s="210">
        <v>45826.0</v>
      </c>
      <c r="N577" s="18">
        <v>45717.0</v>
      </c>
      <c r="O577" s="5"/>
      <c r="P577" s="249">
        <v>45790.0</v>
      </c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4.25" customHeight="1">
      <c r="A578" s="16"/>
      <c r="B578" s="16"/>
      <c r="C578" s="16"/>
      <c r="D578" s="210">
        <v>45786.0</v>
      </c>
      <c r="E578" s="210">
        <v>45847.0</v>
      </c>
      <c r="F578" s="211">
        <v>27505.0</v>
      </c>
      <c r="G578" s="211">
        <v>27298.0</v>
      </c>
      <c r="H578" s="211">
        <v>207.0</v>
      </c>
      <c r="I578" s="211">
        <v>968.29</v>
      </c>
      <c r="J578" s="212">
        <v>1103180.0</v>
      </c>
      <c r="K578" s="213">
        <v>85304.0</v>
      </c>
      <c r="L578" s="295">
        <v>1429007.0</v>
      </c>
      <c r="M578" s="210">
        <v>45889.0</v>
      </c>
      <c r="N578" s="18">
        <v>45748.0</v>
      </c>
      <c r="O578" s="5"/>
      <c r="P578" s="234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4.25" customHeight="1">
      <c r="A579" s="16"/>
      <c r="B579" s="16"/>
      <c r="C579" s="16"/>
      <c r="D579" s="210">
        <v>45848.0</v>
      </c>
      <c r="E579" s="210">
        <v>45910.0</v>
      </c>
      <c r="F579" s="211">
        <v>27695.0</v>
      </c>
      <c r="G579" s="211">
        <v>27505.0</v>
      </c>
      <c r="H579" s="211">
        <v>190.0</v>
      </c>
      <c r="I579" s="211">
        <v>976.33</v>
      </c>
      <c r="J579" s="212">
        <v>1107570.0</v>
      </c>
      <c r="K579" s="213">
        <v>89003.0</v>
      </c>
      <c r="L579" s="295">
        <v>1419177.0</v>
      </c>
      <c r="M579" s="210">
        <v>45952.0</v>
      </c>
      <c r="N579" s="18">
        <v>45778.0</v>
      </c>
      <c r="O579" s="5"/>
      <c r="P579" s="234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4.25" customHeight="1">
      <c r="A580" s="16"/>
      <c r="B580" s="16"/>
      <c r="C580" s="16"/>
      <c r="D580" s="210">
        <v>45911.0</v>
      </c>
      <c r="E580" s="210">
        <v>45971.0</v>
      </c>
      <c r="F580" s="211">
        <v>27866.0</v>
      </c>
      <c r="G580" s="211">
        <v>27695.0</v>
      </c>
      <c r="H580" s="211">
        <v>171.0</v>
      </c>
      <c r="I580" s="211">
        <v>953.56</v>
      </c>
      <c r="J580" s="212">
        <v>1112960.0</v>
      </c>
      <c r="K580" s="213">
        <v>92172.0</v>
      </c>
      <c r="L580" s="295">
        <v>1400804.0</v>
      </c>
      <c r="M580" s="210">
        <v>46008.0</v>
      </c>
      <c r="N580" s="18">
        <v>45809.0</v>
      </c>
      <c r="O580" s="5"/>
      <c r="P580" s="234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4.25" customHeight="1">
      <c r="A581" s="16"/>
      <c r="B581" s="16"/>
      <c r="C581" s="16"/>
      <c r="D581" s="210"/>
      <c r="E581" s="210"/>
      <c r="F581" s="211"/>
      <c r="G581" s="211"/>
      <c r="H581" s="211"/>
      <c r="I581" s="211"/>
      <c r="J581" s="212"/>
      <c r="K581" s="213"/>
      <c r="L581" s="295"/>
      <c r="M581" s="210"/>
      <c r="N581" s="18">
        <v>45839.0</v>
      </c>
      <c r="O581" s="5"/>
      <c r="P581" s="234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4.25" customHeight="1">
      <c r="A582" s="16"/>
      <c r="B582" s="16"/>
      <c r="C582" s="16"/>
      <c r="D582" s="210"/>
      <c r="E582" s="210"/>
      <c r="F582" s="211"/>
      <c r="G582" s="211"/>
      <c r="H582" s="211"/>
      <c r="I582" s="211"/>
      <c r="J582" s="212"/>
      <c r="K582" s="213"/>
      <c r="L582" s="295"/>
      <c r="M582" s="210"/>
      <c r="N582" s="18">
        <v>45870.0</v>
      </c>
      <c r="O582" s="5"/>
      <c r="P582" s="234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4.25" customHeight="1">
      <c r="A583" s="16"/>
      <c r="B583" s="16"/>
      <c r="C583" s="16"/>
      <c r="D583" s="210"/>
      <c r="E583" s="210"/>
      <c r="F583" s="211"/>
      <c r="G583" s="211"/>
      <c r="H583" s="211"/>
      <c r="I583" s="211"/>
      <c r="J583" s="212"/>
      <c r="K583" s="213"/>
      <c r="L583" s="295"/>
      <c r="M583" s="210"/>
      <c r="N583" s="18">
        <v>45901.0</v>
      </c>
      <c r="O583" s="5"/>
      <c r="P583" s="234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4.25" customHeight="1">
      <c r="A584" s="16"/>
      <c r="B584" s="16"/>
      <c r="C584" s="16"/>
      <c r="D584" s="210"/>
      <c r="E584" s="210"/>
      <c r="F584" s="211"/>
      <c r="G584" s="211"/>
      <c r="H584" s="211"/>
      <c r="I584" s="211"/>
      <c r="J584" s="212"/>
      <c r="K584" s="213"/>
      <c r="L584" s="295"/>
      <c r="M584" s="210"/>
      <c r="N584" s="18">
        <v>45931.0</v>
      </c>
      <c r="O584" s="5"/>
      <c r="P584" s="234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4.25" customHeight="1">
      <c r="A585" s="16"/>
      <c r="B585" s="16"/>
      <c r="C585" s="16"/>
      <c r="D585" s="210"/>
      <c r="E585" s="210"/>
      <c r="F585" s="211"/>
      <c r="G585" s="211"/>
      <c r="H585" s="211"/>
      <c r="I585" s="211"/>
      <c r="J585" s="212"/>
      <c r="K585" s="213"/>
      <c r="L585" s="295"/>
      <c r="M585" s="210"/>
      <c r="N585" s="18">
        <v>45962.0</v>
      </c>
      <c r="O585" s="5"/>
      <c r="P585" s="234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12"/>
      <c r="B586" s="12"/>
      <c r="C586" s="12"/>
      <c r="D586" s="210"/>
      <c r="E586" s="210"/>
      <c r="F586" s="211"/>
      <c r="G586" s="211"/>
      <c r="H586" s="211"/>
      <c r="I586" s="211"/>
      <c r="J586" s="212"/>
      <c r="K586" s="213"/>
      <c r="L586" s="295"/>
      <c r="M586" s="214"/>
      <c r="N586" s="18">
        <v>45992.0</v>
      </c>
      <c r="O586" s="5"/>
      <c r="P586" s="234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158"/>
      <c r="B587" s="158"/>
      <c r="C587" s="215"/>
      <c r="D587" s="34"/>
      <c r="E587" s="216"/>
      <c r="F587" s="217"/>
      <c r="G587" s="217"/>
      <c r="H587" s="217"/>
      <c r="I587" s="217"/>
      <c r="J587" s="218"/>
      <c r="K587" s="24"/>
      <c r="L587" s="244"/>
      <c r="M587" s="25"/>
      <c r="N587" s="5"/>
      <c r="O587" s="5"/>
      <c r="P587" s="234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45.0" customHeight="1">
      <c r="A588" s="206" t="s">
        <v>81</v>
      </c>
      <c r="B588" s="207" t="s">
        <v>92</v>
      </c>
      <c r="C588" s="207" t="s">
        <v>93</v>
      </c>
      <c r="D588" s="208" t="s">
        <v>22</v>
      </c>
      <c r="E588" s="208" t="s">
        <v>23</v>
      </c>
      <c r="F588" s="207" t="s">
        <v>4</v>
      </c>
      <c r="G588" s="207" t="s">
        <v>5</v>
      </c>
      <c r="H588" s="207" t="s">
        <v>6</v>
      </c>
      <c r="I588" s="207" t="s">
        <v>7</v>
      </c>
      <c r="J588" s="209" t="s">
        <v>8</v>
      </c>
      <c r="K588" s="209" t="s">
        <v>9</v>
      </c>
      <c r="L588" s="294" t="s">
        <v>10</v>
      </c>
      <c r="M588" s="208" t="s">
        <v>11</v>
      </c>
      <c r="N588" s="5"/>
      <c r="O588" s="5"/>
      <c r="P588" s="234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0" customHeight="1">
      <c r="A589" s="16"/>
      <c r="B589" s="16"/>
      <c r="C589" s="16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5"/>
      <c r="O589" s="5"/>
      <c r="P589" s="234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33.0" customHeight="1">
      <c r="A590" s="16"/>
      <c r="B590" s="16"/>
      <c r="C590" s="16"/>
      <c r="D590" s="17" t="s">
        <v>16</v>
      </c>
      <c r="E590" s="2"/>
      <c r="F590" s="2"/>
      <c r="G590" s="2"/>
      <c r="H590" s="2"/>
      <c r="I590" s="2"/>
      <c r="J590" s="2"/>
      <c r="K590" s="2"/>
      <c r="L590" s="2"/>
      <c r="M590" s="3"/>
      <c r="N590" s="5"/>
      <c r="O590" s="5"/>
      <c r="P590" s="234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4.25" customHeight="1">
      <c r="A591" s="16"/>
      <c r="B591" s="16"/>
      <c r="C591" s="16"/>
      <c r="D591" s="210">
        <v>45666.0</v>
      </c>
      <c r="E591" s="210">
        <v>45695.0</v>
      </c>
      <c r="F591" s="219">
        <v>318.0</v>
      </c>
      <c r="G591" s="219">
        <v>302.0</v>
      </c>
      <c r="H591" s="219">
        <v>16.0</v>
      </c>
      <c r="I591" s="219">
        <v>1021.4313</v>
      </c>
      <c r="J591" s="213">
        <v>19490.0</v>
      </c>
      <c r="K591" s="213">
        <v>0.0</v>
      </c>
      <c r="L591" s="295">
        <v>39102.0</v>
      </c>
      <c r="M591" s="210">
        <v>45714.0</v>
      </c>
      <c r="N591" s="18">
        <v>45658.0</v>
      </c>
      <c r="O591" s="5"/>
      <c r="P591" s="234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4.25" customHeight="1">
      <c r="A592" s="16"/>
      <c r="B592" s="16"/>
      <c r="C592" s="16"/>
      <c r="D592" s="210">
        <v>45696.0</v>
      </c>
      <c r="E592" s="210">
        <v>45723.0</v>
      </c>
      <c r="F592" s="219">
        <v>334.0</v>
      </c>
      <c r="G592" s="219">
        <v>318.0</v>
      </c>
      <c r="H592" s="219">
        <v>16.0</v>
      </c>
      <c r="I592" s="219">
        <v>1010.82</v>
      </c>
      <c r="J592" s="213">
        <v>19680.0</v>
      </c>
      <c r="K592" s="213">
        <v>0.0</v>
      </c>
      <c r="L592" s="295">
        <v>39088.0</v>
      </c>
      <c r="M592" s="210" t="s">
        <v>140</v>
      </c>
      <c r="N592" s="18">
        <v>45689.0</v>
      </c>
      <c r="O592" s="5"/>
      <c r="P592" s="234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4.25" customHeight="1">
      <c r="A593" s="16"/>
      <c r="B593" s="16"/>
      <c r="C593" s="16"/>
      <c r="D593" s="210">
        <v>45724.0</v>
      </c>
      <c r="E593" s="210">
        <v>45751.0</v>
      </c>
      <c r="F593" s="219">
        <v>349.0</v>
      </c>
      <c r="G593" s="219">
        <v>334.0</v>
      </c>
      <c r="H593" s="219">
        <v>15.0</v>
      </c>
      <c r="I593" s="219">
        <v>956.72</v>
      </c>
      <c r="J593" s="213">
        <v>19900.0</v>
      </c>
      <c r="K593" s="213">
        <v>0.0</v>
      </c>
      <c r="L593" s="295">
        <v>37121.0</v>
      </c>
      <c r="M593" s="210">
        <v>45773.0</v>
      </c>
      <c r="N593" s="18">
        <v>45717.0</v>
      </c>
      <c r="O593" s="5"/>
      <c r="P593" s="234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4.25" customHeight="1">
      <c r="A594" s="16"/>
      <c r="B594" s="16"/>
      <c r="C594" s="16"/>
      <c r="D594" s="210">
        <v>45752.0</v>
      </c>
      <c r="E594" s="210">
        <v>45783.0</v>
      </c>
      <c r="F594" s="219">
        <v>366.0</v>
      </c>
      <c r="G594" s="219">
        <v>349.0</v>
      </c>
      <c r="H594" s="219">
        <v>17.0</v>
      </c>
      <c r="I594" s="219">
        <v>974.3143</v>
      </c>
      <c r="J594" s="213">
        <v>20000.0</v>
      </c>
      <c r="K594" s="213">
        <v>0.0</v>
      </c>
      <c r="L594" s="295">
        <v>39876.0</v>
      </c>
      <c r="M594" s="210">
        <v>45801.0</v>
      </c>
      <c r="N594" s="18">
        <v>45748.0</v>
      </c>
      <c r="O594" s="5"/>
      <c r="P594" s="234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4.25" customHeight="1">
      <c r="A595" s="16"/>
      <c r="B595" s="16"/>
      <c r="C595" s="16"/>
      <c r="D595" s="210">
        <v>45784.0</v>
      </c>
      <c r="E595" s="210">
        <v>45814.0</v>
      </c>
      <c r="F595" s="219">
        <v>383.0</v>
      </c>
      <c r="G595" s="219">
        <v>366.0</v>
      </c>
      <c r="H595" s="219">
        <v>17.0</v>
      </c>
      <c r="I595" s="219">
        <v>968.29</v>
      </c>
      <c r="J595" s="213">
        <v>20140.0</v>
      </c>
      <c r="K595" s="213">
        <v>0.0</v>
      </c>
      <c r="L595" s="295">
        <v>39893.0</v>
      </c>
      <c r="M595" s="210">
        <v>45836.0</v>
      </c>
      <c r="N595" s="18">
        <v>45778.0</v>
      </c>
      <c r="O595" s="5"/>
      <c r="P595" s="234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4.25" customHeight="1">
      <c r="A596" s="16"/>
      <c r="B596" s="16"/>
      <c r="C596" s="16"/>
      <c r="D596" s="210">
        <v>45815.0</v>
      </c>
      <c r="E596" s="210">
        <v>45845.0</v>
      </c>
      <c r="F596" s="219">
        <v>400.0</v>
      </c>
      <c r="G596" s="219">
        <v>383.0</v>
      </c>
      <c r="H596" s="219">
        <v>17.0</v>
      </c>
      <c r="I596" s="219">
        <v>924.5718</v>
      </c>
      <c r="J596" s="213">
        <v>20200.0</v>
      </c>
      <c r="K596" s="213">
        <v>0.0</v>
      </c>
      <c r="L596" s="295">
        <v>39062.0</v>
      </c>
      <c r="M596" s="210">
        <v>45861.0</v>
      </c>
      <c r="N596" s="18">
        <v>45809.0</v>
      </c>
      <c r="O596" s="5"/>
      <c r="P596" s="234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4.25" customHeight="1">
      <c r="A597" s="16"/>
      <c r="B597" s="16"/>
      <c r="C597" s="16"/>
      <c r="D597" s="210">
        <v>45877.0</v>
      </c>
      <c r="E597" s="210">
        <v>45875.0</v>
      </c>
      <c r="F597" s="219">
        <v>417.0</v>
      </c>
      <c r="G597" s="219">
        <v>400.0</v>
      </c>
      <c r="H597" s="219">
        <v>17.0</v>
      </c>
      <c r="I597" s="219" t="s">
        <v>136</v>
      </c>
      <c r="J597" s="213">
        <v>20220.0</v>
      </c>
      <c r="K597" s="213">
        <v>0.0</v>
      </c>
      <c r="L597" s="295">
        <v>40150.0</v>
      </c>
      <c r="M597" s="210">
        <v>45896.0</v>
      </c>
      <c r="N597" s="18">
        <v>45839.0</v>
      </c>
      <c r="O597" s="5"/>
      <c r="P597" s="234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4.25" customHeight="1">
      <c r="A598" s="16"/>
      <c r="B598" s="16"/>
      <c r="C598" s="16"/>
      <c r="D598" s="210">
        <v>45876.0</v>
      </c>
      <c r="E598" s="210">
        <v>45906.0</v>
      </c>
      <c r="F598" s="219">
        <v>434.0</v>
      </c>
      <c r="G598" s="219">
        <v>417.0</v>
      </c>
      <c r="H598" s="219">
        <v>17.0</v>
      </c>
      <c r="I598" s="219">
        <v>915.48</v>
      </c>
      <c r="J598" s="213">
        <v>20280.0</v>
      </c>
      <c r="K598" s="213">
        <v>0.0</v>
      </c>
      <c r="L598" s="295">
        <v>38956.0</v>
      </c>
      <c r="M598" s="210">
        <v>45924.0</v>
      </c>
      <c r="N598" s="18">
        <v>45870.0</v>
      </c>
      <c r="O598" s="5"/>
      <c r="P598" s="234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4.25" customHeight="1">
      <c r="A599" s="16"/>
      <c r="B599" s="16"/>
      <c r="C599" s="16"/>
      <c r="D599" s="210">
        <v>45907.0</v>
      </c>
      <c r="E599" s="210">
        <v>45938.0</v>
      </c>
      <c r="F599" s="219">
        <v>451.0</v>
      </c>
      <c r="G599" s="219">
        <v>434.0</v>
      </c>
      <c r="H599" s="219">
        <v>17.0</v>
      </c>
      <c r="I599" s="219">
        <v>953.56</v>
      </c>
      <c r="J599" s="213">
        <v>20320.0</v>
      </c>
      <c r="K599" s="213">
        <v>0.0</v>
      </c>
      <c r="L599" s="295">
        <v>39773.0</v>
      </c>
      <c r="M599" s="210">
        <v>45955.0</v>
      </c>
      <c r="N599" s="18">
        <v>45901.0</v>
      </c>
      <c r="O599" s="5"/>
      <c r="P599" s="234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4.25" customHeight="1">
      <c r="A600" s="16"/>
      <c r="B600" s="16"/>
      <c r="C600" s="16"/>
      <c r="D600" s="210">
        <v>45939.0</v>
      </c>
      <c r="E600" s="210">
        <v>45968.0</v>
      </c>
      <c r="F600" s="219">
        <v>468.0</v>
      </c>
      <c r="G600" s="219">
        <v>451.0</v>
      </c>
      <c r="H600" s="219">
        <v>17.0</v>
      </c>
      <c r="I600" s="219">
        <v>942.873</v>
      </c>
      <c r="J600" s="213">
        <v>20380.0</v>
      </c>
      <c r="K600" s="213">
        <v>0.0</v>
      </c>
      <c r="L600" s="295">
        <v>39615.0</v>
      </c>
      <c r="M600" s="210">
        <v>45987.0</v>
      </c>
      <c r="N600" s="18">
        <v>45931.0</v>
      </c>
      <c r="O600" s="5"/>
      <c r="P600" s="234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4.25" customHeight="1">
      <c r="A601" s="16"/>
      <c r="B601" s="16"/>
      <c r="C601" s="16"/>
      <c r="D601" s="210">
        <v>45969.0</v>
      </c>
      <c r="E601" s="210">
        <v>46000.0</v>
      </c>
      <c r="F601" s="219">
        <v>485.0</v>
      </c>
      <c r="G601" s="219">
        <v>468.0</v>
      </c>
      <c r="H601" s="219">
        <v>17.0</v>
      </c>
      <c r="I601" s="219">
        <v>921.2406</v>
      </c>
      <c r="J601" s="213">
        <v>20480.0</v>
      </c>
      <c r="K601" s="213">
        <v>0.0</v>
      </c>
      <c r="L601" s="295">
        <v>39273.0</v>
      </c>
      <c r="M601" s="210">
        <v>46018.0</v>
      </c>
      <c r="N601" s="18"/>
      <c r="O601" s="5"/>
      <c r="P601" s="234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4.25" customHeight="1">
      <c r="A602" s="12"/>
      <c r="B602" s="12"/>
      <c r="C602" s="12"/>
      <c r="D602" s="210">
        <v>46001.0</v>
      </c>
      <c r="E602" s="210">
        <v>46029.0</v>
      </c>
      <c r="F602" s="219">
        <v>501.0</v>
      </c>
      <c r="G602" s="219">
        <v>485.0</v>
      </c>
      <c r="H602" s="219">
        <v>16.0</v>
      </c>
      <c r="I602" s="219">
        <v>930.47</v>
      </c>
      <c r="J602" s="213">
        <v>20430.0</v>
      </c>
      <c r="K602" s="213">
        <v>0.0</v>
      </c>
      <c r="L602" s="295">
        <v>38296.0</v>
      </c>
      <c r="M602" s="210">
        <v>46046.0</v>
      </c>
      <c r="N602" s="18">
        <v>45962.0</v>
      </c>
      <c r="O602" s="5"/>
      <c r="P602" s="234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158"/>
      <c r="B603" s="158"/>
      <c r="C603" s="215"/>
      <c r="D603" s="34"/>
      <c r="E603" s="216"/>
      <c r="F603" s="217"/>
      <c r="G603" s="217"/>
      <c r="H603" s="217"/>
      <c r="I603" s="217"/>
      <c r="J603" s="218"/>
      <c r="K603" s="24"/>
      <c r="L603" s="244"/>
      <c r="M603" s="25"/>
      <c r="N603" s="5"/>
      <c r="O603" s="5"/>
      <c r="P603" s="234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4.25" customHeight="1">
      <c r="A604" s="206" t="s">
        <v>81</v>
      </c>
      <c r="B604" s="207" t="s">
        <v>94</v>
      </c>
      <c r="C604" s="207" t="s">
        <v>95</v>
      </c>
      <c r="D604" s="208" t="s">
        <v>22</v>
      </c>
      <c r="E604" s="208" t="s">
        <v>23</v>
      </c>
      <c r="F604" s="207" t="s">
        <v>4</v>
      </c>
      <c r="G604" s="207" t="s">
        <v>5</v>
      </c>
      <c r="H604" s="207" t="s">
        <v>6</v>
      </c>
      <c r="I604" s="207" t="s">
        <v>7</v>
      </c>
      <c r="J604" s="209" t="s">
        <v>8</v>
      </c>
      <c r="K604" s="209" t="s">
        <v>9</v>
      </c>
      <c r="L604" s="294" t="s">
        <v>10</v>
      </c>
      <c r="M604" s="208" t="s">
        <v>11</v>
      </c>
      <c r="N604" s="5"/>
      <c r="O604" s="5"/>
      <c r="P604" s="234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34.5" customHeight="1">
      <c r="A605" s="16"/>
      <c r="B605" s="16"/>
      <c r="C605" s="16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5"/>
      <c r="O605" s="5"/>
      <c r="P605" s="234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42.0" customHeight="1">
      <c r="A606" s="16"/>
      <c r="B606" s="16"/>
      <c r="C606" s="16"/>
      <c r="D606" s="17" t="s">
        <v>16</v>
      </c>
      <c r="E606" s="2"/>
      <c r="F606" s="2"/>
      <c r="G606" s="2"/>
      <c r="H606" s="2"/>
      <c r="I606" s="2"/>
      <c r="J606" s="2"/>
      <c r="K606" s="2"/>
      <c r="L606" s="2"/>
      <c r="M606" s="3"/>
      <c r="N606" s="5"/>
      <c r="O606" s="5"/>
      <c r="P606" s="234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4.25" customHeight="1">
      <c r="A607" s="16"/>
      <c r="B607" s="16"/>
      <c r="C607" s="16"/>
      <c r="D607" s="210">
        <v>45606.0</v>
      </c>
      <c r="E607" s="210">
        <v>45668.0</v>
      </c>
      <c r="F607" s="211">
        <v>333.0</v>
      </c>
      <c r="G607" s="211">
        <v>291.0</v>
      </c>
      <c r="H607" s="211">
        <v>42.0</v>
      </c>
      <c r="I607" s="211">
        <v>999.33</v>
      </c>
      <c r="J607" s="212">
        <v>38800.0</v>
      </c>
      <c r="K607" s="213">
        <v>0.0</v>
      </c>
      <c r="L607" s="295">
        <v>89166.0</v>
      </c>
      <c r="M607" s="210">
        <v>45707.0</v>
      </c>
      <c r="N607" s="18">
        <v>45658.0</v>
      </c>
      <c r="O607" s="5"/>
      <c r="P607" s="234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4.25" customHeight="1">
      <c r="A608" s="16"/>
      <c r="B608" s="16"/>
      <c r="C608" s="16"/>
      <c r="D608" s="210">
        <v>45669.0</v>
      </c>
      <c r="E608" s="210">
        <v>45722.0</v>
      </c>
      <c r="F608" s="211">
        <v>366.0</v>
      </c>
      <c r="G608" s="211">
        <v>333.0</v>
      </c>
      <c r="H608" s="211">
        <v>33.0</v>
      </c>
      <c r="I608" s="211">
        <v>1021.43</v>
      </c>
      <c r="J608" s="212">
        <v>39360.0</v>
      </c>
      <c r="K608" s="213">
        <v>0.0</v>
      </c>
      <c r="L608" s="295">
        <v>79808.0</v>
      </c>
      <c r="M608" s="210">
        <v>45763.0</v>
      </c>
      <c r="N608" s="18">
        <v>45689.0</v>
      </c>
      <c r="O608" s="5">
        <v>245782.0</v>
      </c>
      <c r="P608" s="234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4.25" customHeight="1">
      <c r="A609" s="16"/>
      <c r="B609" s="16"/>
      <c r="C609" s="16"/>
      <c r="D609" s="210">
        <v>45723.0</v>
      </c>
      <c r="E609" s="210">
        <v>45785.0</v>
      </c>
      <c r="F609" s="211">
        <v>401.0</v>
      </c>
      <c r="G609" s="211">
        <v>366.0</v>
      </c>
      <c r="H609" s="211">
        <v>401.0</v>
      </c>
      <c r="I609" s="211">
        <v>956.7289</v>
      </c>
      <c r="J609" s="212">
        <v>40000.0</v>
      </c>
      <c r="K609" s="213">
        <v>0.0</v>
      </c>
      <c r="L609" s="295">
        <v>78952.0</v>
      </c>
      <c r="M609" s="210">
        <v>45826.0</v>
      </c>
      <c r="N609" s="18">
        <v>45717.0</v>
      </c>
      <c r="O609" s="5"/>
      <c r="P609" s="234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4.25" customHeight="1">
      <c r="A610" s="16"/>
      <c r="B610" s="16"/>
      <c r="C610" s="16"/>
      <c r="D610" s="210">
        <v>45786.0</v>
      </c>
      <c r="E610" s="210">
        <v>45847.0</v>
      </c>
      <c r="F610" s="211">
        <v>401.0</v>
      </c>
      <c r="G610" s="211">
        <v>401.0</v>
      </c>
      <c r="H610" s="211">
        <v>0.0</v>
      </c>
      <c r="I610" s="211">
        <v>968.29</v>
      </c>
      <c r="J610" s="212">
        <v>40400.0</v>
      </c>
      <c r="K610" s="213">
        <v>0.0</v>
      </c>
      <c r="L610" s="295">
        <v>40400.0</v>
      </c>
      <c r="M610" s="210">
        <v>45889.0</v>
      </c>
      <c r="N610" s="18">
        <v>45748.0</v>
      </c>
      <c r="O610" s="5"/>
      <c r="P610" s="234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4.25" customHeight="1">
      <c r="A611" s="16"/>
      <c r="B611" s="16"/>
      <c r="C611" s="16"/>
      <c r="D611" s="210">
        <v>45848.0</v>
      </c>
      <c r="E611" s="210">
        <v>45910.0</v>
      </c>
      <c r="F611" s="211">
        <v>401.0</v>
      </c>
      <c r="G611" s="211">
        <v>401.0</v>
      </c>
      <c r="H611" s="211">
        <v>0.0</v>
      </c>
      <c r="I611" s="211">
        <v>976.33</v>
      </c>
      <c r="J611" s="212">
        <v>40560.0</v>
      </c>
      <c r="K611" s="213">
        <v>0.0</v>
      </c>
      <c r="L611" s="295">
        <v>40560.0</v>
      </c>
      <c r="M611" s="210">
        <v>45952.0</v>
      </c>
      <c r="N611" s="18">
        <v>45778.0</v>
      </c>
      <c r="O611" s="5"/>
      <c r="P611" s="234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4.25" customHeight="1">
      <c r="A612" s="16"/>
      <c r="B612" s="16"/>
      <c r="C612" s="16"/>
      <c r="D612" s="210">
        <v>45911.0</v>
      </c>
      <c r="E612" s="210">
        <v>45971.0</v>
      </c>
      <c r="F612" s="211">
        <v>401.0</v>
      </c>
      <c r="G612" s="211">
        <v>401.0</v>
      </c>
      <c r="H612" s="211">
        <v>0.0</v>
      </c>
      <c r="I612" s="211">
        <v>953.56</v>
      </c>
      <c r="J612" s="212">
        <v>40760.0</v>
      </c>
      <c r="K612" s="213">
        <v>0.0</v>
      </c>
      <c r="L612" s="295">
        <v>40760.0</v>
      </c>
      <c r="M612" s="210">
        <v>46008.0</v>
      </c>
      <c r="N612" s="18">
        <v>45809.0</v>
      </c>
      <c r="O612" s="5"/>
      <c r="P612" s="234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4.25" customHeight="1">
      <c r="A613" s="16"/>
      <c r="B613" s="16"/>
      <c r="C613" s="16"/>
      <c r="D613" s="210"/>
      <c r="E613" s="210"/>
      <c r="F613" s="211"/>
      <c r="G613" s="211"/>
      <c r="H613" s="211"/>
      <c r="I613" s="211"/>
      <c r="J613" s="212"/>
      <c r="K613" s="213"/>
      <c r="L613" s="295"/>
      <c r="M613" s="210"/>
      <c r="N613" s="18">
        <v>45839.0</v>
      </c>
      <c r="O613" s="5"/>
      <c r="P613" s="234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4.25" customHeight="1">
      <c r="A614" s="16"/>
      <c r="B614" s="16"/>
      <c r="C614" s="16"/>
      <c r="D614" s="210"/>
      <c r="E614" s="210"/>
      <c r="F614" s="211"/>
      <c r="G614" s="211"/>
      <c r="H614" s="211"/>
      <c r="I614" s="211"/>
      <c r="J614" s="212"/>
      <c r="K614" s="213"/>
      <c r="L614" s="295"/>
      <c r="M614" s="210"/>
      <c r="N614" s="18">
        <v>45870.0</v>
      </c>
      <c r="O614" s="5"/>
      <c r="P614" s="234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4.25" customHeight="1">
      <c r="A615" s="16"/>
      <c r="B615" s="16"/>
      <c r="C615" s="16"/>
      <c r="D615" s="210"/>
      <c r="E615" s="210"/>
      <c r="F615" s="211"/>
      <c r="G615" s="211"/>
      <c r="H615" s="211"/>
      <c r="I615" s="211"/>
      <c r="J615" s="212"/>
      <c r="K615" s="213"/>
      <c r="L615" s="295"/>
      <c r="M615" s="210"/>
      <c r="N615" s="18">
        <v>45901.0</v>
      </c>
      <c r="O615" s="5"/>
      <c r="P615" s="234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4.25" customHeight="1">
      <c r="A616" s="16"/>
      <c r="B616" s="16"/>
      <c r="C616" s="16"/>
      <c r="D616" s="210"/>
      <c r="E616" s="210"/>
      <c r="F616" s="211"/>
      <c r="G616" s="211"/>
      <c r="H616" s="211"/>
      <c r="I616" s="211"/>
      <c r="J616" s="212"/>
      <c r="K616" s="213"/>
      <c r="L616" s="295"/>
      <c r="M616" s="210"/>
      <c r="N616" s="18">
        <v>45931.0</v>
      </c>
      <c r="O616" s="5"/>
      <c r="P616" s="234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4.25" customHeight="1">
      <c r="A617" s="16"/>
      <c r="B617" s="16"/>
      <c r="C617" s="16"/>
      <c r="D617" s="210"/>
      <c r="E617" s="210"/>
      <c r="F617" s="211"/>
      <c r="G617" s="211"/>
      <c r="H617" s="211"/>
      <c r="I617" s="211"/>
      <c r="J617" s="212"/>
      <c r="K617" s="213"/>
      <c r="L617" s="295"/>
      <c r="M617" s="210"/>
      <c r="N617" s="18">
        <v>45962.0</v>
      </c>
      <c r="O617" s="5"/>
      <c r="P617" s="234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4.25" customHeight="1">
      <c r="A618" s="12"/>
      <c r="B618" s="12"/>
      <c r="C618" s="12"/>
      <c r="D618" s="210"/>
      <c r="E618" s="210"/>
      <c r="F618" s="211"/>
      <c r="G618" s="211"/>
      <c r="H618" s="211"/>
      <c r="I618" s="211"/>
      <c r="J618" s="212"/>
      <c r="K618" s="213"/>
      <c r="L618" s="295"/>
      <c r="M618" s="210"/>
      <c r="N618" s="18">
        <v>45992.0</v>
      </c>
      <c r="O618" s="5"/>
      <c r="P618" s="234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4.25" customHeight="1">
      <c r="A619" s="164"/>
      <c r="S619" s="164"/>
      <c r="T619" s="164"/>
      <c r="U619" s="164"/>
      <c r="V619" s="164"/>
      <c r="W619" s="164"/>
      <c r="X619" s="164"/>
      <c r="Y619" s="164"/>
      <c r="Z619" s="164"/>
    </row>
    <row r="620" ht="14.25" customHeight="1">
      <c r="A620" s="206" t="s">
        <v>81</v>
      </c>
      <c r="B620" s="207">
        <v>229534.0</v>
      </c>
      <c r="C620" s="207" t="s">
        <v>97</v>
      </c>
      <c r="D620" s="208" t="s">
        <v>22</v>
      </c>
      <c r="E620" s="208" t="s">
        <v>23</v>
      </c>
      <c r="F620" s="207" t="s">
        <v>4</v>
      </c>
      <c r="G620" s="207" t="s">
        <v>5</v>
      </c>
      <c r="H620" s="207" t="s">
        <v>6</v>
      </c>
      <c r="I620" s="207" t="s">
        <v>7</v>
      </c>
      <c r="J620" s="209" t="s">
        <v>8</v>
      </c>
      <c r="K620" s="209" t="s">
        <v>9</v>
      </c>
      <c r="L620" s="294" t="s">
        <v>10</v>
      </c>
      <c r="M620" s="208" t="s">
        <v>11</v>
      </c>
      <c r="N620" s="5"/>
      <c r="O620" s="5"/>
      <c r="P620" s="234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34.5" customHeight="1">
      <c r="A621" s="16"/>
      <c r="B621" s="16"/>
      <c r="C621" s="16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5"/>
      <c r="O621" s="5"/>
      <c r="P621" s="234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33.0" customHeight="1">
      <c r="A622" s="16"/>
      <c r="B622" s="16"/>
      <c r="C622" s="16"/>
      <c r="D622" s="17" t="s">
        <v>16</v>
      </c>
      <c r="E622" s="2"/>
      <c r="F622" s="2"/>
      <c r="G622" s="2"/>
      <c r="H622" s="2"/>
      <c r="I622" s="2"/>
      <c r="J622" s="2"/>
      <c r="K622" s="2"/>
      <c r="L622" s="2"/>
      <c r="M622" s="3"/>
      <c r="N622" s="5"/>
      <c r="O622" s="5"/>
      <c r="P622" s="234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4.25" customHeight="1">
      <c r="A623" s="16"/>
      <c r="B623" s="16"/>
      <c r="C623" s="16"/>
      <c r="D623" s="210">
        <v>45606.0</v>
      </c>
      <c r="E623" s="210">
        <v>45668.0</v>
      </c>
      <c r="F623" s="211">
        <v>2241.0</v>
      </c>
      <c r="G623" s="211">
        <v>2241.0</v>
      </c>
      <c r="H623" s="211">
        <v>0.0</v>
      </c>
      <c r="I623" s="211">
        <v>999.33</v>
      </c>
      <c r="J623" s="212">
        <v>38800.0</v>
      </c>
      <c r="K623" s="213">
        <v>20431.0</v>
      </c>
      <c r="L623" s="295">
        <v>54470.0</v>
      </c>
      <c r="M623" s="210">
        <v>45707.0</v>
      </c>
      <c r="N623" s="18">
        <v>45658.0</v>
      </c>
      <c r="O623" s="5"/>
      <c r="P623" s="234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4.25" customHeight="1">
      <c r="A624" s="16"/>
      <c r="B624" s="16"/>
      <c r="C624" s="16"/>
      <c r="D624" s="210">
        <v>45669.0</v>
      </c>
      <c r="E624" s="210">
        <v>45722.0</v>
      </c>
      <c r="F624" s="211">
        <v>2241.0</v>
      </c>
      <c r="G624" s="211">
        <v>2241.0</v>
      </c>
      <c r="H624" s="211">
        <v>0.0</v>
      </c>
      <c r="I624" s="211">
        <v>1021.43</v>
      </c>
      <c r="J624" s="212">
        <v>39360.0</v>
      </c>
      <c r="K624" s="213">
        <v>20462.0</v>
      </c>
      <c r="L624" s="295">
        <v>59822.0</v>
      </c>
      <c r="M624" s="210">
        <v>45763.0</v>
      </c>
      <c r="N624" s="18">
        <v>45689.0</v>
      </c>
      <c r="O624" s="242" t="s">
        <v>141</v>
      </c>
      <c r="P624" s="234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4.25" customHeight="1">
      <c r="A625" s="16"/>
      <c r="B625" s="16"/>
      <c r="C625" s="16"/>
      <c r="D625" s="210">
        <v>45723.0</v>
      </c>
      <c r="E625" s="210">
        <v>45785.0</v>
      </c>
      <c r="F625" s="211">
        <v>2241.0</v>
      </c>
      <c r="G625" s="211">
        <v>2241.0</v>
      </c>
      <c r="H625" s="211">
        <v>0.0</v>
      </c>
      <c r="I625" s="211">
        <v>956.72</v>
      </c>
      <c r="J625" s="212">
        <v>40000.0</v>
      </c>
      <c r="K625" s="213">
        <v>20755.0</v>
      </c>
      <c r="L625" s="295">
        <v>60755.0</v>
      </c>
      <c r="M625" s="210">
        <v>45826.0</v>
      </c>
      <c r="N625" s="18">
        <v>45717.0</v>
      </c>
      <c r="O625" s="5"/>
      <c r="P625" s="234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4.25" customHeight="1">
      <c r="A626" s="16"/>
      <c r="B626" s="16"/>
      <c r="C626" s="16"/>
      <c r="D626" s="210">
        <v>45786.0</v>
      </c>
      <c r="E626" s="210">
        <v>45847.0</v>
      </c>
      <c r="F626" s="211">
        <v>2241.0</v>
      </c>
      <c r="G626" s="211">
        <v>2241.0</v>
      </c>
      <c r="H626" s="211">
        <v>0.0</v>
      </c>
      <c r="I626" s="211">
        <v>968.29</v>
      </c>
      <c r="J626" s="212">
        <v>40400.0</v>
      </c>
      <c r="K626" s="213">
        <v>21080.0</v>
      </c>
      <c r="L626" s="295">
        <v>61480.0</v>
      </c>
      <c r="M626" s="210">
        <v>45889.0</v>
      </c>
      <c r="N626" s="18">
        <v>45748.0</v>
      </c>
      <c r="O626" s="5"/>
      <c r="P626" s="234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4.25" customHeight="1">
      <c r="A627" s="16"/>
      <c r="B627" s="16"/>
      <c r="C627" s="16"/>
      <c r="D627" s="210">
        <v>45848.0</v>
      </c>
      <c r="E627" s="210">
        <v>45910.0</v>
      </c>
      <c r="F627" s="211">
        <v>2241.0</v>
      </c>
      <c r="G627" s="211">
        <v>2241.0</v>
      </c>
      <c r="H627" s="211">
        <v>0.0</v>
      </c>
      <c r="I627" s="211">
        <v>976.33</v>
      </c>
      <c r="J627" s="212">
        <v>40560.0</v>
      </c>
      <c r="K627" s="213">
        <v>21374.0</v>
      </c>
      <c r="L627" s="295">
        <v>61934.0</v>
      </c>
      <c r="M627" s="210">
        <v>45952.0</v>
      </c>
      <c r="N627" s="18">
        <v>45778.0</v>
      </c>
      <c r="O627" s="5"/>
      <c r="P627" s="234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4.25" customHeight="1">
      <c r="A628" s="16"/>
      <c r="B628" s="16"/>
      <c r="C628" s="16"/>
      <c r="D628" s="210">
        <v>45972.0</v>
      </c>
      <c r="E628" s="210">
        <v>45940.0</v>
      </c>
      <c r="F628" s="211">
        <v>2241.0</v>
      </c>
      <c r="G628" s="211">
        <v>2241.0</v>
      </c>
      <c r="H628" s="211">
        <v>0.0</v>
      </c>
      <c r="I628" s="211">
        <v>953.56</v>
      </c>
      <c r="J628" s="212">
        <v>40760.0</v>
      </c>
      <c r="K628" s="213">
        <v>21576.0</v>
      </c>
      <c r="L628" s="295">
        <v>62.336</v>
      </c>
      <c r="M628" s="210">
        <v>46008.0</v>
      </c>
      <c r="N628" s="18">
        <v>45809.0</v>
      </c>
      <c r="O628" s="5"/>
      <c r="P628" s="234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4.25" customHeight="1">
      <c r="A629" s="16"/>
      <c r="B629" s="16"/>
      <c r="C629" s="16"/>
      <c r="D629" s="210"/>
      <c r="E629" s="210"/>
      <c r="F629" s="211"/>
      <c r="G629" s="211"/>
      <c r="H629" s="211"/>
      <c r="I629" s="211"/>
      <c r="J629" s="212"/>
      <c r="K629" s="213"/>
      <c r="L629" s="295"/>
      <c r="M629" s="210"/>
      <c r="N629" s="18">
        <v>45839.0</v>
      </c>
      <c r="O629" s="5"/>
      <c r="P629" s="234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4.25" customHeight="1">
      <c r="A630" s="16"/>
      <c r="B630" s="16"/>
      <c r="C630" s="16"/>
      <c r="D630" s="210"/>
      <c r="E630" s="210"/>
      <c r="F630" s="211"/>
      <c r="G630" s="211"/>
      <c r="H630" s="211"/>
      <c r="I630" s="211"/>
      <c r="J630" s="212"/>
      <c r="K630" s="213"/>
      <c r="L630" s="295"/>
      <c r="M630" s="210"/>
      <c r="N630" s="18">
        <v>45870.0</v>
      </c>
      <c r="O630" s="5"/>
      <c r="P630" s="234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4.25" customHeight="1">
      <c r="A631" s="16"/>
      <c r="B631" s="16"/>
      <c r="C631" s="16"/>
      <c r="D631" s="210"/>
      <c r="E631" s="210"/>
      <c r="F631" s="211"/>
      <c r="G631" s="211"/>
      <c r="H631" s="211"/>
      <c r="I631" s="211"/>
      <c r="J631" s="212"/>
      <c r="K631" s="213"/>
      <c r="L631" s="295"/>
      <c r="M631" s="210"/>
      <c r="N631" s="18">
        <v>45901.0</v>
      </c>
      <c r="O631" s="5"/>
      <c r="P631" s="234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4.25" customHeight="1">
      <c r="A632" s="16"/>
      <c r="B632" s="16"/>
      <c r="C632" s="16"/>
      <c r="D632" s="210"/>
      <c r="E632" s="210"/>
      <c r="F632" s="211"/>
      <c r="G632" s="211"/>
      <c r="H632" s="211"/>
      <c r="I632" s="211"/>
      <c r="J632" s="212"/>
      <c r="K632" s="213"/>
      <c r="L632" s="295"/>
      <c r="M632" s="210"/>
      <c r="N632" s="18">
        <v>45931.0</v>
      </c>
      <c r="O632" s="5"/>
      <c r="P632" s="234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4.25" customHeight="1">
      <c r="A633" s="16"/>
      <c r="B633" s="16"/>
      <c r="C633" s="16"/>
      <c r="D633" s="210"/>
      <c r="E633" s="210"/>
      <c r="F633" s="211"/>
      <c r="G633" s="211"/>
      <c r="H633" s="211"/>
      <c r="I633" s="211"/>
      <c r="J633" s="212"/>
      <c r="K633" s="213"/>
      <c r="L633" s="295"/>
      <c r="M633" s="210"/>
      <c r="N633" s="18">
        <v>45962.0</v>
      </c>
      <c r="O633" s="5"/>
      <c r="P633" s="234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4.25" customHeight="1">
      <c r="A634" s="12"/>
      <c r="B634" s="12"/>
      <c r="C634" s="12"/>
      <c r="D634" s="210"/>
      <c r="E634" s="210"/>
      <c r="F634" s="211"/>
      <c r="G634" s="211"/>
      <c r="H634" s="211"/>
      <c r="I634" s="211"/>
      <c r="J634" s="212"/>
      <c r="K634" s="213"/>
      <c r="L634" s="295"/>
      <c r="M634" s="210"/>
      <c r="N634" s="18">
        <v>45992.0</v>
      </c>
      <c r="O634" s="5"/>
      <c r="P634" s="234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164" t="s">
        <v>98</v>
      </c>
      <c r="S635" s="164"/>
      <c r="T635" s="164"/>
      <c r="U635" s="164"/>
      <c r="V635" s="164"/>
      <c r="W635" s="164"/>
      <c r="X635" s="164"/>
      <c r="Y635" s="164"/>
      <c r="Z635" s="164"/>
    </row>
    <row r="636" ht="14.25" customHeight="1">
      <c r="A636" s="223" t="s">
        <v>99</v>
      </c>
      <c r="B636" s="224" t="s">
        <v>100</v>
      </c>
      <c r="C636" s="224" t="s">
        <v>101</v>
      </c>
      <c r="D636" s="225" t="s">
        <v>22</v>
      </c>
      <c r="E636" s="225" t="s">
        <v>23</v>
      </c>
      <c r="F636" s="224" t="s">
        <v>4</v>
      </c>
      <c r="G636" s="224" t="s">
        <v>5</v>
      </c>
      <c r="H636" s="224" t="s">
        <v>6</v>
      </c>
      <c r="I636" s="224" t="s">
        <v>7</v>
      </c>
      <c r="J636" s="226" t="s">
        <v>8</v>
      </c>
      <c r="K636" s="226" t="s">
        <v>9</v>
      </c>
      <c r="L636" s="299" t="s">
        <v>10</v>
      </c>
      <c r="M636" s="225" t="s">
        <v>11</v>
      </c>
      <c r="N636" s="5"/>
      <c r="O636" s="5"/>
      <c r="P636" s="234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33.75" customHeight="1">
      <c r="A637" s="16"/>
      <c r="B637" s="16"/>
      <c r="C637" s="16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5"/>
      <c r="O637" s="5"/>
      <c r="P637" s="234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33.0" customHeight="1">
      <c r="A638" s="16"/>
      <c r="B638" s="16"/>
      <c r="C638" s="16"/>
      <c r="D638" s="17" t="s">
        <v>16</v>
      </c>
      <c r="E638" s="2"/>
      <c r="F638" s="2"/>
      <c r="G638" s="2"/>
      <c r="H638" s="2"/>
      <c r="I638" s="2"/>
      <c r="J638" s="2"/>
      <c r="K638" s="2"/>
      <c r="L638" s="2"/>
      <c r="M638" s="3"/>
      <c r="N638" s="5"/>
      <c r="O638" s="5"/>
      <c r="P638" s="234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4.25" customHeight="1">
      <c r="A639" s="16"/>
      <c r="B639" s="16"/>
      <c r="C639" s="16"/>
      <c r="D639" s="227">
        <v>45613.0</v>
      </c>
      <c r="E639" s="227">
        <v>45673.0</v>
      </c>
      <c r="F639" s="228">
        <v>15899.061</v>
      </c>
      <c r="G639" s="228">
        <v>15766.84</v>
      </c>
      <c r="H639" s="228">
        <v>5289.0</v>
      </c>
      <c r="I639" s="228">
        <v>977.92</v>
      </c>
      <c r="J639" s="229">
        <v>91558.0</v>
      </c>
      <c r="K639" s="230">
        <v>0.0</v>
      </c>
      <c r="L639" s="300">
        <v>6298274.0</v>
      </c>
      <c r="M639" s="227">
        <v>45713.0</v>
      </c>
      <c r="N639" s="18">
        <v>45658.0</v>
      </c>
      <c r="O639" s="5"/>
      <c r="P639" s="234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4.25" customHeight="1">
      <c r="A640" s="16"/>
      <c r="B640" s="16"/>
      <c r="C640" s="16"/>
      <c r="D640" s="227">
        <v>45674.0</v>
      </c>
      <c r="E640" s="227">
        <v>45731.0</v>
      </c>
      <c r="F640" s="228">
        <v>16025.95</v>
      </c>
      <c r="G640" s="228">
        <v>15899.061</v>
      </c>
      <c r="H640" s="228">
        <v>5076.0</v>
      </c>
      <c r="I640" s="228">
        <v>990.18</v>
      </c>
      <c r="J640" s="229">
        <v>102788.0</v>
      </c>
      <c r="K640" s="230">
        <v>0.0</v>
      </c>
      <c r="L640" s="300">
        <v>6138204.0</v>
      </c>
      <c r="M640" s="227">
        <v>45770.0</v>
      </c>
      <c r="N640" s="18">
        <v>45689.0</v>
      </c>
      <c r="O640" s="5"/>
      <c r="P640" s="234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4.25" customHeight="1">
      <c r="A641" s="16"/>
      <c r="B641" s="16"/>
      <c r="C641" s="16"/>
      <c r="D641" s="227">
        <v>45732.0</v>
      </c>
      <c r="E641" s="227">
        <v>45791.0</v>
      </c>
      <c r="F641" s="228">
        <v>16153.81</v>
      </c>
      <c r="G641" s="228">
        <v>16025.95</v>
      </c>
      <c r="H641" s="228">
        <v>5114.0</v>
      </c>
      <c r="I641" s="228">
        <v>928.45</v>
      </c>
      <c r="J641" s="229">
        <v>103183.0</v>
      </c>
      <c r="K641" s="230">
        <v>0.0</v>
      </c>
      <c r="L641" s="300">
        <v>5800927.0</v>
      </c>
      <c r="M641" s="227">
        <v>45832.0</v>
      </c>
      <c r="N641" s="18">
        <v>45717.0</v>
      </c>
      <c r="O641" s="5"/>
      <c r="P641" s="249">
        <v>45796.0</v>
      </c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4.25" customHeight="1">
      <c r="A642" s="16"/>
      <c r="B642" s="16"/>
      <c r="C642" s="16"/>
      <c r="D642" s="227">
        <v>45792.0</v>
      </c>
      <c r="E642" s="227">
        <v>45853.0</v>
      </c>
      <c r="F642" s="228">
        <v>16279.2</v>
      </c>
      <c r="G642" s="228">
        <v>16153.81</v>
      </c>
      <c r="H642" s="228">
        <v>5016.0</v>
      </c>
      <c r="I642" s="228" t="s">
        <v>142</v>
      </c>
      <c r="J642" s="229">
        <v>104317.0</v>
      </c>
      <c r="K642" s="230">
        <v>0.0</v>
      </c>
      <c r="L642" s="300">
        <v>5629011.0</v>
      </c>
      <c r="M642" s="227">
        <v>45894.0</v>
      </c>
      <c r="N642" s="18">
        <v>45748.0</v>
      </c>
      <c r="O642" s="5"/>
      <c r="P642" s="234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4.25" customHeight="1">
      <c r="A643" s="16"/>
      <c r="B643" s="16"/>
      <c r="C643" s="16"/>
      <c r="D643" s="227">
        <v>45854.0</v>
      </c>
      <c r="E643" s="227">
        <v>45915.0</v>
      </c>
      <c r="F643" s="228">
        <v>16403.01</v>
      </c>
      <c r="G643" s="228">
        <v>16279.2</v>
      </c>
      <c r="H643" s="228">
        <v>4952.0</v>
      </c>
      <c r="I643" s="228">
        <v>866.23</v>
      </c>
      <c r="J643" s="229">
        <v>105040.0</v>
      </c>
      <c r="K643" s="230">
        <v>0.0</v>
      </c>
      <c r="L643" s="300">
        <v>5259504.0</v>
      </c>
      <c r="M643" s="227">
        <v>45954.0</v>
      </c>
      <c r="N643" s="18">
        <v>45778.0</v>
      </c>
      <c r="O643" s="5"/>
      <c r="P643" s="234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4.25" customHeight="1">
      <c r="A644" s="16"/>
      <c r="B644" s="16"/>
      <c r="C644" s="16"/>
      <c r="D644" s="227">
        <v>45916.0</v>
      </c>
      <c r="E644" s="227">
        <v>45976.0</v>
      </c>
      <c r="F644" s="228">
        <v>16522.19</v>
      </c>
      <c r="G644" s="228">
        <v>16403.01</v>
      </c>
      <c r="H644" s="228">
        <v>4767.0</v>
      </c>
      <c r="I644" s="228">
        <v>904.16</v>
      </c>
      <c r="J644" s="229">
        <v>106156.0</v>
      </c>
      <c r="K644" s="230">
        <v>0.0</v>
      </c>
      <c r="L644" s="300">
        <v>5278341.0</v>
      </c>
      <c r="M644" s="227">
        <v>46014.0</v>
      </c>
      <c r="N644" s="18">
        <v>45809.0</v>
      </c>
      <c r="O644" s="5"/>
      <c r="P644" s="234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4.25" customHeight="1">
      <c r="A645" s="16"/>
      <c r="B645" s="16"/>
      <c r="C645" s="16"/>
      <c r="D645" s="227"/>
      <c r="E645" s="227"/>
      <c r="F645" s="228"/>
      <c r="G645" s="228"/>
      <c r="H645" s="228"/>
      <c r="I645" s="228"/>
      <c r="J645" s="229"/>
      <c r="K645" s="230"/>
      <c r="L645" s="300"/>
      <c r="M645" s="227"/>
      <c r="N645" s="18">
        <v>45839.0</v>
      </c>
      <c r="O645" s="5"/>
      <c r="P645" s="234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4.25" customHeight="1">
      <c r="A646" s="16"/>
      <c r="B646" s="16"/>
      <c r="C646" s="16"/>
      <c r="D646" s="227"/>
      <c r="E646" s="227"/>
      <c r="F646" s="228"/>
      <c r="G646" s="228"/>
      <c r="H646" s="228"/>
      <c r="I646" s="228"/>
      <c r="J646" s="229"/>
      <c r="K646" s="230"/>
      <c r="L646" s="300"/>
      <c r="M646" s="227"/>
      <c r="N646" s="18">
        <v>45870.0</v>
      </c>
      <c r="O646" s="5"/>
      <c r="P646" s="234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4.25" customHeight="1">
      <c r="A647" s="16"/>
      <c r="B647" s="16"/>
      <c r="C647" s="16"/>
      <c r="D647" s="227"/>
      <c r="E647" s="227"/>
      <c r="F647" s="228"/>
      <c r="G647" s="228"/>
      <c r="H647" s="228"/>
      <c r="I647" s="228"/>
      <c r="J647" s="229"/>
      <c r="K647" s="230"/>
      <c r="L647" s="300"/>
      <c r="M647" s="227"/>
      <c r="N647" s="18">
        <v>45901.0</v>
      </c>
      <c r="O647" s="5"/>
      <c r="P647" s="234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4.25" customHeight="1">
      <c r="A648" s="16"/>
      <c r="B648" s="16"/>
      <c r="C648" s="16"/>
      <c r="D648" s="227"/>
      <c r="E648" s="227"/>
      <c r="F648" s="228"/>
      <c r="G648" s="228"/>
      <c r="H648" s="228"/>
      <c r="I648" s="228"/>
      <c r="J648" s="229"/>
      <c r="K648" s="230"/>
      <c r="L648" s="300"/>
      <c r="M648" s="227"/>
      <c r="N648" s="18">
        <v>45931.0</v>
      </c>
      <c r="O648" s="5"/>
      <c r="P648" s="234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4.25" customHeight="1">
      <c r="A649" s="16"/>
      <c r="B649" s="16"/>
      <c r="C649" s="16"/>
      <c r="D649" s="227"/>
      <c r="E649" s="227"/>
      <c r="F649" s="228"/>
      <c r="G649" s="228"/>
      <c r="H649" s="228"/>
      <c r="I649" s="228"/>
      <c r="J649" s="229"/>
      <c r="K649" s="230"/>
      <c r="L649" s="300"/>
      <c r="M649" s="227"/>
      <c r="N649" s="18">
        <v>45962.0</v>
      </c>
      <c r="O649" s="5"/>
      <c r="P649" s="234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4.25" customHeight="1">
      <c r="A650" s="12"/>
      <c r="B650" s="12"/>
      <c r="C650" s="12"/>
      <c r="D650" s="227"/>
      <c r="E650" s="227"/>
      <c r="F650" s="228"/>
      <c r="G650" s="228"/>
      <c r="H650" s="228"/>
      <c r="I650" s="228"/>
      <c r="J650" s="229"/>
      <c r="K650" s="230"/>
      <c r="L650" s="300"/>
      <c r="M650" s="227"/>
      <c r="N650" s="18">
        <v>45992.0</v>
      </c>
      <c r="O650" s="5"/>
      <c r="P650" s="234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231"/>
      <c r="B651" s="232"/>
      <c r="C651" s="232"/>
      <c r="D651" s="66"/>
      <c r="E651" s="66"/>
      <c r="F651" s="217"/>
      <c r="G651" s="217"/>
      <c r="H651" s="217"/>
      <c r="I651" s="217"/>
      <c r="J651" s="218"/>
      <c r="K651" s="24"/>
      <c r="L651" s="244"/>
      <c r="M651" s="25"/>
      <c r="N651" s="5"/>
      <c r="O651" s="5"/>
      <c r="P651" s="234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231"/>
      <c r="B652" s="232"/>
      <c r="C652" s="232"/>
      <c r="D652" s="66"/>
      <c r="E652" s="66"/>
      <c r="F652" s="217"/>
      <c r="G652" s="217"/>
      <c r="H652" s="217"/>
      <c r="I652" s="217"/>
      <c r="J652" s="218"/>
      <c r="K652" s="24"/>
      <c r="L652" s="244"/>
      <c r="M652" s="25"/>
      <c r="N652" s="5"/>
      <c r="O652" s="5"/>
      <c r="P652" s="234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4.25" customHeight="1">
      <c r="A653" s="301" t="s">
        <v>14</v>
      </c>
      <c r="B653" s="302" t="s">
        <v>143</v>
      </c>
      <c r="C653" s="302" t="s">
        <v>143</v>
      </c>
      <c r="D653" s="303" t="s">
        <v>22</v>
      </c>
      <c r="E653" s="303" t="s">
        <v>23</v>
      </c>
      <c r="F653" s="302" t="s">
        <v>4</v>
      </c>
      <c r="G653" s="302" t="s">
        <v>5</v>
      </c>
      <c r="H653" s="302" t="s">
        <v>6</v>
      </c>
      <c r="I653" s="302" t="s">
        <v>7</v>
      </c>
      <c r="J653" s="304" t="s">
        <v>8</v>
      </c>
      <c r="K653" s="304" t="s">
        <v>9</v>
      </c>
      <c r="L653" s="305" t="s">
        <v>10</v>
      </c>
      <c r="M653" s="303" t="s">
        <v>11</v>
      </c>
      <c r="N653" s="306"/>
      <c r="O653" s="306"/>
      <c r="P653" s="306"/>
      <c r="Q653" s="306"/>
      <c r="R653" s="306"/>
      <c r="S653" s="306"/>
      <c r="T653" s="306"/>
      <c r="U653" s="306"/>
      <c r="V653" s="306"/>
      <c r="W653" s="306"/>
      <c r="X653" s="306"/>
      <c r="Y653" s="306"/>
      <c r="Z653" s="306"/>
    </row>
    <row r="654" ht="33.75" customHeight="1">
      <c r="A654" s="16"/>
      <c r="B654" s="16"/>
      <c r="C654" s="16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306"/>
      <c r="O654" s="306"/>
      <c r="P654" s="306"/>
      <c r="Q654" s="306"/>
      <c r="R654" s="306"/>
      <c r="S654" s="306"/>
      <c r="T654" s="306"/>
      <c r="U654" s="306"/>
      <c r="V654" s="306"/>
      <c r="W654" s="306"/>
      <c r="X654" s="306"/>
      <c r="Y654" s="306"/>
      <c r="Z654" s="306"/>
    </row>
    <row r="655" ht="33.0" customHeight="1">
      <c r="A655" s="16"/>
      <c r="B655" s="16"/>
      <c r="C655" s="16"/>
      <c r="D655" s="307" t="s">
        <v>16</v>
      </c>
      <c r="E655" s="2"/>
      <c r="F655" s="2"/>
      <c r="G655" s="2"/>
      <c r="H655" s="2"/>
      <c r="I655" s="2"/>
      <c r="J655" s="2"/>
      <c r="K655" s="2"/>
      <c r="L655" s="2"/>
      <c r="M655" s="3"/>
      <c r="N655" s="306"/>
      <c r="O655" s="306"/>
      <c r="P655" s="306"/>
      <c r="Q655" s="306"/>
      <c r="R655" s="306"/>
      <c r="S655" s="306"/>
      <c r="T655" s="306"/>
      <c r="U655" s="306"/>
      <c r="V655" s="306"/>
      <c r="W655" s="306"/>
      <c r="X655" s="306"/>
      <c r="Y655" s="306"/>
      <c r="Z655" s="306"/>
    </row>
    <row r="656" ht="14.25" customHeight="1">
      <c r="A656" s="16"/>
      <c r="B656" s="16"/>
      <c r="C656" s="16"/>
      <c r="D656" s="308"/>
      <c r="E656" s="308"/>
      <c r="F656" s="309"/>
      <c r="G656" s="309"/>
      <c r="H656" s="309"/>
      <c r="I656" s="309"/>
      <c r="J656" s="310"/>
      <c r="K656" s="311"/>
      <c r="L656" s="312"/>
      <c r="M656" s="308"/>
      <c r="N656" s="313">
        <v>45658.0</v>
      </c>
      <c r="O656" s="306"/>
      <c r="P656" s="306"/>
      <c r="Q656" s="306"/>
      <c r="R656" s="306"/>
      <c r="S656" s="306"/>
      <c r="T656" s="306"/>
      <c r="U656" s="306"/>
      <c r="V656" s="306"/>
      <c r="W656" s="306"/>
      <c r="X656" s="306"/>
      <c r="Y656" s="306"/>
      <c r="Z656" s="306"/>
    </row>
    <row r="657" ht="14.25" customHeight="1">
      <c r="A657" s="16"/>
      <c r="B657" s="16"/>
      <c r="C657" s="16"/>
      <c r="D657" s="308"/>
      <c r="E657" s="308"/>
      <c r="F657" s="309"/>
      <c r="G657" s="309"/>
      <c r="H657" s="309"/>
      <c r="I657" s="309"/>
      <c r="J657" s="310"/>
      <c r="K657" s="311"/>
      <c r="L657" s="312"/>
      <c r="M657" s="308"/>
      <c r="N657" s="313">
        <v>45689.0</v>
      </c>
      <c r="O657" s="306"/>
      <c r="P657" s="306"/>
      <c r="Q657" s="306"/>
      <c r="R657" s="306"/>
      <c r="S657" s="306"/>
      <c r="T657" s="306"/>
      <c r="U657" s="306"/>
      <c r="V657" s="306"/>
      <c r="W657" s="306"/>
      <c r="X657" s="306"/>
      <c r="Y657" s="306"/>
      <c r="Z657" s="306"/>
    </row>
    <row r="658" ht="14.25" customHeight="1">
      <c r="A658" s="16"/>
      <c r="B658" s="16"/>
      <c r="C658" s="16"/>
      <c r="D658" s="308">
        <v>45728.0</v>
      </c>
      <c r="E658" s="308">
        <v>45756.0</v>
      </c>
      <c r="F658" s="309">
        <v>4595.0</v>
      </c>
      <c r="G658" s="309">
        <v>4017.0</v>
      </c>
      <c r="H658" s="309">
        <v>578.0</v>
      </c>
      <c r="I658" s="309">
        <v>956.72</v>
      </c>
      <c r="J658" s="310">
        <v>6000.0</v>
      </c>
      <c r="K658" s="311"/>
      <c r="L658" s="312">
        <v>800647.0</v>
      </c>
      <c r="M658" s="308" t="s">
        <v>18</v>
      </c>
      <c r="N658" s="313">
        <v>45717.0</v>
      </c>
      <c r="O658" s="306"/>
      <c r="P658" s="306"/>
      <c r="Q658" s="306"/>
      <c r="R658" s="306"/>
      <c r="S658" s="306"/>
      <c r="T658" s="306"/>
      <c r="U658" s="306"/>
      <c r="V658" s="306"/>
      <c r="W658" s="306"/>
      <c r="X658" s="306"/>
      <c r="Y658" s="306"/>
      <c r="Z658" s="306"/>
    </row>
    <row r="659" ht="14.25" customHeight="1">
      <c r="A659" s="16"/>
      <c r="B659" s="16"/>
      <c r="C659" s="16"/>
      <c r="D659" s="308">
        <v>45757.0</v>
      </c>
      <c r="E659" s="308">
        <v>45786.0</v>
      </c>
      <c r="F659" s="309">
        <v>5037.0</v>
      </c>
      <c r="G659" s="309">
        <v>4595.0</v>
      </c>
      <c r="H659" s="309">
        <v>442.0</v>
      </c>
      <c r="I659" s="309">
        <v>974.31</v>
      </c>
      <c r="J659" s="310">
        <v>43000.0</v>
      </c>
      <c r="K659" s="311">
        <v>0.0</v>
      </c>
      <c r="L659" s="312">
        <v>559776.0</v>
      </c>
      <c r="M659" s="308">
        <v>45813.0</v>
      </c>
      <c r="N659" s="313" t="s">
        <v>144</v>
      </c>
      <c r="O659" s="306"/>
      <c r="P659" s="306"/>
      <c r="Q659" s="306"/>
      <c r="R659" s="306"/>
      <c r="S659" s="306"/>
      <c r="T659" s="306"/>
      <c r="U659" s="306"/>
      <c r="V659" s="306"/>
      <c r="W659" s="306"/>
      <c r="X659" s="306"/>
      <c r="Y659" s="306"/>
      <c r="Z659" s="306"/>
    </row>
    <row r="660" ht="14.25" customHeight="1">
      <c r="A660" s="16"/>
      <c r="B660" s="16"/>
      <c r="C660" s="16"/>
      <c r="D660" s="308">
        <v>45787.0</v>
      </c>
      <c r="E660" s="308">
        <v>45818.0</v>
      </c>
      <c r="F660" s="309">
        <v>5324.0</v>
      </c>
      <c r="G660" s="309">
        <v>5037.0</v>
      </c>
      <c r="H660" s="309">
        <v>287.0</v>
      </c>
      <c r="I660" s="309">
        <v>968.29</v>
      </c>
      <c r="J660" s="310">
        <v>36000.0</v>
      </c>
      <c r="K660" s="311">
        <v>0.0</v>
      </c>
      <c r="L660" s="312">
        <v>369480.0</v>
      </c>
      <c r="M660" s="308">
        <v>45845.0</v>
      </c>
      <c r="N660" s="313">
        <v>45778.0</v>
      </c>
      <c r="O660" s="306"/>
      <c r="P660" s="306"/>
      <c r="Q660" s="306"/>
      <c r="R660" s="314"/>
      <c r="S660" s="306"/>
      <c r="T660" s="306"/>
      <c r="U660" s="306"/>
      <c r="V660" s="306"/>
      <c r="W660" s="306"/>
      <c r="X660" s="306"/>
      <c r="Y660" s="306"/>
      <c r="Z660" s="306"/>
    </row>
    <row r="661" ht="14.25" customHeight="1">
      <c r="A661" s="16"/>
      <c r="B661" s="16"/>
      <c r="C661" s="16"/>
      <c r="D661" s="308">
        <v>45819.0</v>
      </c>
      <c r="E661" s="308">
        <v>45849.0</v>
      </c>
      <c r="F661" s="309">
        <v>5576.0</v>
      </c>
      <c r="G661" s="309">
        <v>5324.0</v>
      </c>
      <c r="H661" s="309">
        <v>252.0</v>
      </c>
      <c r="I661" s="309">
        <v>924.57</v>
      </c>
      <c r="J661" s="310">
        <v>26000.0</v>
      </c>
      <c r="K661" s="311">
        <v>0.0</v>
      </c>
      <c r="L661" s="312">
        <v>305590.0</v>
      </c>
      <c r="M661" s="308">
        <v>45875.0</v>
      </c>
      <c r="N661" s="313">
        <v>45809.0</v>
      </c>
      <c r="O661" s="306"/>
      <c r="P661" s="306"/>
      <c r="Q661" s="306"/>
      <c r="R661" s="314"/>
      <c r="S661" s="306"/>
      <c r="T661" s="306"/>
      <c r="U661" s="306"/>
      <c r="V661" s="306"/>
      <c r="W661" s="306"/>
      <c r="X661" s="306"/>
      <c r="Y661" s="306"/>
      <c r="Z661" s="306"/>
    </row>
    <row r="662" ht="14.25" customHeight="1">
      <c r="A662" s="16"/>
      <c r="B662" s="16"/>
      <c r="C662" s="16"/>
      <c r="D662" s="308">
        <v>45850.0</v>
      </c>
      <c r="E662" s="308">
        <v>45880.0</v>
      </c>
      <c r="F662" s="309">
        <v>5822.0</v>
      </c>
      <c r="G662" s="309">
        <v>5576.0</v>
      </c>
      <c r="H662" s="309">
        <v>246.0</v>
      </c>
      <c r="I662" s="309">
        <v>976.33</v>
      </c>
      <c r="J662" s="310">
        <v>14000.0</v>
      </c>
      <c r="K662" s="311">
        <v>0.0</v>
      </c>
      <c r="L662" s="312">
        <v>302566.0</v>
      </c>
      <c r="M662" s="308">
        <v>45905.0</v>
      </c>
      <c r="N662" s="313">
        <v>45839.0</v>
      </c>
      <c r="O662" s="306"/>
      <c r="P662" s="306"/>
      <c r="Q662" s="306"/>
      <c r="R662" s="314"/>
      <c r="S662" s="306"/>
      <c r="T662" s="306"/>
      <c r="U662" s="306"/>
      <c r="V662" s="306"/>
      <c r="W662" s="306"/>
      <c r="X662" s="306"/>
      <c r="Y662" s="306"/>
      <c r="Z662" s="306"/>
    </row>
    <row r="663" ht="14.25" customHeight="1">
      <c r="A663" s="16"/>
      <c r="B663" s="16"/>
      <c r="C663" s="16"/>
      <c r="D663" s="308">
        <v>45881.0</v>
      </c>
      <c r="E663" s="308">
        <v>45912.0</v>
      </c>
      <c r="F663" s="309">
        <v>6096.0</v>
      </c>
      <c r="G663" s="309">
        <v>5822.0</v>
      </c>
      <c r="H663" s="309">
        <v>274.0</v>
      </c>
      <c r="I663" s="309">
        <v>915.48</v>
      </c>
      <c r="J663" s="310">
        <v>14000.0</v>
      </c>
      <c r="K663" s="311">
        <v>0.0</v>
      </c>
      <c r="L663" s="312">
        <v>4703084.0</v>
      </c>
      <c r="M663" s="308">
        <v>45937.0</v>
      </c>
      <c r="N663" s="313">
        <v>45870.0</v>
      </c>
      <c r="O663" s="306"/>
      <c r="P663" s="306"/>
      <c r="Q663" s="306"/>
      <c r="R663" s="314"/>
      <c r="S663" s="306"/>
      <c r="T663" s="306"/>
      <c r="U663" s="306"/>
      <c r="V663" s="306"/>
      <c r="W663" s="306"/>
      <c r="X663" s="306"/>
      <c r="Y663" s="306"/>
      <c r="Z663" s="306"/>
    </row>
    <row r="664" ht="14.25" customHeight="1">
      <c r="A664" s="16"/>
      <c r="B664" s="16"/>
      <c r="C664" s="16"/>
      <c r="D664" s="308">
        <v>45913.0</v>
      </c>
      <c r="E664" s="308">
        <v>45944.0</v>
      </c>
      <c r="F664" s="309">
        <v>6343.0</v>
      </c>
      <c r="G664" s="309">
        <v>6096.0</v>
      </c>
      <c r="H664" s="309">
        <v>247.0</v>
      </c>
      <c r="I664" s="309">
        <v>953.56</v>
      </c>
      <c r="J664" s="310">
        <v>14000.0</v>
      </c>
      <c r="K664" s="311">
        <v>0.0</v>
      </c>
      <c r="L664" s="312">
        <v>281084.0</v>
      </c>
      <c r="M664" s="308">
        <v>45968.0</v>
      </c>
      <c r="N664" s="313">
        <v>45901.0</v>
      </c>
      <c r="O664" s="306"/>
      <c r="P664" s="306"/>
      <c r="Q664" s="306"/>
      <c r="R664" s="314"/>
      <c r="S664" s="306"/>
      <c r="T664" s="306"/>
      <c r="U664" s="306"/>
      <c r="V664" s="306"/>
      <c r="W664" s="306"/>
      <c r="X664" s="306"/>
      <c r="Y664" s="306"/>
      <c r="Z664" s="306"/>
    </row>
    <row r="665" ht="14.25" customHeight="1">
      <c r="A665" s="16"/>
      <c r="B665" s="16"/>
      <c r="C665" s="16"/>
      <c r="D665" s="308">
        <v>45945.0</v>
      </c>
      <c r="E665" s="308">
        <v>45973.0</v>
      </c>
      <c r="F665" s="309">
        <v>6587.0</v>
      </c>
      <c r="G665" s="309">
        <v>6343.0</v>
      </c>
      <c r="H665" s="309">
        <v>244.0</v>
      </c>
      <c r="I665" s="309">
        <v>942.87</v>
      </c>
      <c r="J665" s="310">
        <v>15000.0</v>
      </c>
      <c r="K665" s="311">
        <v>0.0</v>
      </c>
      <c r="L665" s="312">
        <v>291073.0</v>
      </c>
      <c r="M665" s="308">
        <v>45996.0</v>
      </c>
      <c r="N665" s="313">
        <v>45931.0</v>
      </c>
      <c r="O665" s="306"/>
      <c r="P665" s="306"/>
      <c r="Q665" s="306"/>
      <c r="R665" s="314"/>
      <c r="S665" s="306"/>
      <c r="T665" s="306"/>
      <c r="U665" s="306"/>
      <c r="V665" s="306"/>
      <c r="W665" s="306"/>
      <c r="X665" s="306"/>
      <c r="Y665" s="306"/>
      <c r="Z665" s="306"/>
    </row>
    <row r="666" ht="14.25" customHeight="1">
      <c r="A666" s="16"/>
      <c r="B666" s="16"/>
      <c r="C666" s="16"/>
      <c r="D666" s="308">
        <v>45974.0</v>
      </c>
      <c r="E666" s="308">
        <v>46003.0</v>
      </c>
      <c r="F666" s="309">
        <v>6816.0</v>
      </c>
      <c r="G666" s="309">
        <v>6587.0</v>
      </c>
      <c r="H666" s="309">
        <v>229.0</v>
      </c>
      <c r="I666" s="309">
        <v>921.24</v>
      </c>
      <c r="J666" s="310">
        <v>14000.0</v>
      </c>
      <c r="K666" s="311">
        <v>0.0</v>
      </c>
      <c r="L666" s="312">
        <v>267157.0</v>
      </c>
      <c r="M666" s="308">
        <v>46028.0</v>
      </c>
      <c r="N666" s="313">
        <v>45962.0</v>
      </c>
      <c r="O666" s="306"/>
      <c r="P666" s="306"/>
      <c r="Q666" s="306"/>
      <c r="R666" s="314"/>
      <c r="S666" s="306"/>
      <c r="T666" s="306"/>
      <c r="U666" s="306"/>
      <c r="V666" s="306"/>
      <c r="W666" s="306"/>
      <c r="X666" s="306"/>
      <c r="Y666" s="306"/>
      <c r="Z666" s="306"/>
    </row>
    <row r="667" ht="14.25" customHeight="1">
      <c r="A667" s="12"/>
      <c r="B667" s="12"/>
      <c r="C667" s="12"/>
      <c r="D667" s="308"/>
      <c r="E667" s="308"/>
      <c r="F667" s="309"/>
      <c r="G667" s="309"/>
      <c r="H667" s="309"/>
      <c r="I667" s="309"/>
      <c r="J667" s="310"/>
      <c r="K667" s="311"/>
      <c r="L667" s="312"/>
      <c r="M667" s="308"/>
      <c r="N667" s="313">
        <v>45992.0</v>
      </c>
      <c r="O667" s="306"/>
      <c r="P667" s="306"/>
      <c r="Q667" s="306"/>
      <c r="R667" s="314"/>
      <c r="S667" s="306"/>
      <c r="T667" s="306"/>
      <c r="U667" s="306"/>
      <c r="V667" s="306"/>
      <c r="W667" s="306"/>
      <c r="X667" s="306"/>
      <c r="Y667" s="306"/>
      <c r="Z667" s="306"/>
    </row>
    <row r="668" ht="15.75" customHeight="1">
      <c r="A668" s="231"/>
      <c r="B668" s="232"/>
      <c r="C668" s="232"/>
      <c r="D668" s="66"/>
      <c r="E668" s="66"/>
      <c r="F668" s="217"/>
      <c r="G668" s="217"/>
      <c r="H668" s="217"/>
      <c r="I668" s="217"/>
      <c r="J668" s="218"/>
      <c r="K668" s="24"/>
      <c r="L668" s="244"/>
      <c r="M668" s="25"/>
      <c r="N668" s="5"/>
      <c r="O668" s="5"/>
      <c r="P668" s="234"/>
      <c r="Q668" s="5"/>
      <c r="R668" s="31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231"/>
      <c r="B669" s="232"/>
      <c r="C669" s="232"/>
      <c r="D669" s="66"/>
      <c r="E669" s="66"/>
      <c r="F669" s="217"/>
      <c r="G669" s="217"/>
      <c r="H669" s="217"/>
      <c r="I669" s="217"/>
      <c r="J669" s="218"/>
      <c r="K669" s="24"/>
      <c r="L669" s="244"/>
      <c r="M669" s="25"/>
      <c r="N669" s="5"/>
      <c r="O669" s="5"/>
      <c r="P669" s="234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231"/>
      <c r="B670" s="232"/>
      <c r="C670" s="232"/>
      <c r="D670" s="66"/>
      <c r="E670" s="66"/>
      <c r="F670" s="217"/>
      <c r="G670" s="217"/>
      <c r="H670" s="217"/>
      <c r="I670" s="217"/>
      <c r="J670" s="218"/>
      <c r="K670" s="24"/>
      <c r="L670" s="244"/>
      <c r="M670" s="25"/>
      <c r="N670" s="5"/>
      <c r="O670" s="5"/>
      <c r="P670" s="234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231"/>
      <c r="B671" s="232"/>
      <c r="C671" s="232"/>
      <c r="D671" s="66"/>
      <c r="E671" s="66"/>
      <c r="F671" s="217"/>
      <c r="G671" s="217"/>
      <c r="H671" s="217"/>
      <c r="I671" s="217"/>
      <c r="J671" s="218"/>
      <c r="K671" s="24"/>
      <c r="L671" s="244"/>
      <c r="M671" s="25"/>
      <c r="N671" s="5"/>
      <c r="O671" s="5"/>
      <c r="P671" s="234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231"/>
      <c r="B672" s="232"/>
      <c r="C672" s="232"/>
      <c r="D672" s="66"/>
      <c r="E672" s="66"/>
      <c r="F672" s="217"/>
      <c r="G672" s="217"/>
      <c r="H672" s="217"/>
      <c r="I672" s="217"/>
      <c r="J672" s="218"/>
      <c r="K672" s="24"/>
      <c r="L672" s="244"/>
      <c r="M672" s="25"/>
      <c r="N672" s="5"/>
      <c r="O672" s="5"/>
      <c r="P672" s="234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231"/>
      <c r="B673" s="232"/>
      <c r="C673" s="232"/>
      <c r="D673" s="66"/>
      <c r="E673" s="66"/>
      <c r="F673" s="217"/>
      <c r="G673" s="217"/>
      <c r="H673" s="217"/>
      <c r="I673" s="217"/>
      <c r="J673" s="218"/>
      <c r="K673" s="24"/>
      <c r="L673" s="244"/>
      <c r="M673" s="25"/>
      <c r="N673" s="5"/>
      <c r="O673" s="5"/>
      <c r="P673" s="234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231"/>
      <c r="B674" s="232"/>
      <c r="C674" s="232"/>
      <c r="D674" s="66"/>
      <c r="E674" s="66"/>
      <c r="F674" s="217"/>
      <c r="G674" s="217"/>
      <c r="H674" s="217"/>
      <c r="I674" s="217"/>
      <c r="J674" s="218"/>
      <c r="K674" s="24"/>
      <c r="L674" s="244"/>
      <c r="M674" s="25"/>
      <c r="N674" s="5"/>
      <c r="O674" s="5"/>
      <c r="P674" s="234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231"/>
      <c r="B675" s="232"/>
      <c r="C675" s="232"/>
      <c r="D675" s="66"/>
      <c r="E675" s="66"/>
      <c r="F675" s="217"/>
      <c r="G675" s="217"/>
      <c r="H675" s="217"/>
      <c r="I675" s="217"/>
      <c r="J675" s="218"/>
      <c r="K675" s="24"/>
      <c r="L675" s="244"/>
      <c r="M675" s="25"/>
      <c r="N675" s="5"/>
      <c r="O675" s="5"/>
      <c r="P675" s="234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231"/>
      <c r="B676" s="232"/>
      <c r="C676" s="232"/>
      <c r="D676" s="66"/>
      <c r="E676" s="66"/>
      <c r="F676" s="217"/>
      <c r="G676" s="217"/>
      <c r="H676" s="217"/>
      <c r="I676" s="217"/>
      <c r="J676" s="218"/>
      <c r="K676" s="24"/>
      <c r="L676" s="244"/>
      <c r="M676" s="25"/>
      <c r="N676" s="5"/>
      <c r="O676" s="5"/>
      <c r="P676" s="234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231"/>
      <c r="B677" s="232"/>
      <c r="C677" s="232"/>
      <c r="D677" s="66"/>
      <c r="E677" s="66"/>
      <c r="F677" s="217"/>
      <c r="G677" s="217"/>
      <c r="H677" s="217"/>
      <c r="I677" s="217"/>
      <c r="J677" s="218"/>
      <c r="K677" s="24"/>
      <c r="L677" s="244"/>
      <c r="M677" s="25"/>
      <c r="N677" s="5"/>
      <c r="O677" s="5"/>
      <c r="P677" s="234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231"/>
      <c r="B678" s="232"/>
      <c r="C678" s="232"/>
      <c r="D678" s="66"/>
      <c r="E678" s="66"/>
      <c r="F678" s="217"/>
      <c r="G678" s="217"/>
      <c r="H678" s="217"/>
      <c r="I678" s="217"/>
      <c r="J678" s="218"/>
      <c r="K678" s="24"/>
      <c r="L678" s="244"/>
      <c r="M678" s="25"/>
      <c r="N678" s="5"/>
      <c r="O678" s="5"/>
      <c r="P678" s="234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231"/>
      <c r="B679" s="232"/>
      <c r="C679" s="232"/>
      <c r="D679" s="66"/>
      <c r="E679" s="66"/>
      <c r="F679" s="217"/>
      <c r="G679" s="217"/>
      <c r="H679" s="217"/>
      <c r="I679" s="217"/>
      <c r="J679" s="218"/>
      <c r="K679" s="24"/>
      <c r="L679" s="244"/>
      <c r="M679" s="25"/>
      <c r="N679" s="5"/>
      <c r="O679" s="5"/>
      <c r="P679" s="234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231"/>
      <c r="B680" s="232"/>
      <c r="C680" s="232"/>
      <c r="D680" s="66"/>
      <c r="E680" s="66"/>
      <c r="F680" s="217"/>
      <c r="G680" s="217"/>
      <c r="H680" s="217"/>
      <c r="I680" s="217"/>
      <c r="J680" s="218"/>
      <c r="K680" s="24"/>
      <c r="L680" s="244"/>
      <c r="M680" s="25"/>
      <c r="N680" s="5"/>
      <c r="O680" s="5"/>
      <c r="P680" s="234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231"/>
      <c r="B681" s="232"/>
      <c r="C681" s="232"/>
      <c r="D681" s="66"/>
      <c r="E681" s="66"/>
      <c r="F681" s="217"/>
      <c r="G681" s="217"/>
      <c r="H681" s="217"/>
      <c r="I681" s="217"/>
      <c r="J681" s="218"/>
      <c r="K681" s="24"/>
      <c r="L681" s="244"/>
      <c r="M681" s="25"/>
      <c r="N681" s="5"/>
      <c r="O681" s="5"/>
      <c r="P681" s="234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231"/>
      <c r="B682" s="232"/>
      <c r="C682" s="232"/>
      <c r="D682" s="66"/>
      <c r="E682" s="66"/>
      <c r="F682" s="217"/>
      <c r="G682" s="217"/>
      <c r="H682" s="217"/>
      <c r="I682" s="217"/>
      <c r="J682" s="218"/>
      <c r="K682" s="24"/>
      <c r="L682" s="244"/>
      <c r="M682" s="25"/>
      <c r="N682" s="5"/>
      <c r="O682" s="5"/>
      <c r="P682" s="234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231"/>
      <c r="B683" s="232"/>
      <c r="C683" s="232"/>
      <c r="D683" s="66"/>
      <c r="E683" s="66"/>
      <c r="F683" s="217"/>
      <c r="G683" s="217"/>
      <c r="H683" s="217"/>
      <c r="I683" s="217"/>
      <c r="J683" s="218"/>
      <c r="K683" s="24"/>
      <c r="L683" s="244"/>
      <c r="M683" s="25"/>
      <c r="N683" s="5"/>
      <c r="O683" s="5"/>
      <c r="P683" s="234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231"/>
      <c r="B684" s="232"/>
      <c r="C684" s="232"/>
      <c r="D684" s="66"/>
      <c r="E684" s="66"/>
      <c r="F684" s="217"/>
      <c r="G684" s="217"/>
      <c r="H684" s="217"/>
      <c r="I684" s="217"/>
      <c r="J684" s="218"/>
      <c r="K684" s="24"/>
      <c r="L684" s="244"/>
      <c r="M684" s="25"/>
      <c r="N684" s="5"/>
      <c r="O684" s="5"/>
      <c r="P684" s="234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231"/>
      <c r="B685" s="232"/>
      <c r="C685" s="232"/>
      <c r="D685" s="66"/>
      <c r="E685" s="66"/>
      <c r="F685" s="217"/>
      <c r="G685" s="217"/>
      <c r="H685" s="217"/>
      <c r="I685" s="217"/>
      <c r="J685" s="218"/>
      <c r="K685" s="24"/>
      <c r="L685" s="244"/>
      <c r="M685" s="25"/>
      <c r="N685" s="5"/>
      <c r="O685" s="5"/>
      <c r="P685" s="234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231"/>
      <c r="B686" s="232"/>
      <c r="C686" s="232"/>
      <c r="D686" s="66"/>
      <c r="E686" s="66"/>
      <c r="F686" s="217"/>
      <c r="G686" s="217"/>
      <c r="H686" s="217"/>
      <c r="I686" s="217"/>
      <c r="J686" s="218"/>
      <c r="K686" s="24"/>
      <c r="L686" s="244"/>
      <c r="M686" s="25"/>
      <c r="N686" s="5"/>
      <c r="O686" s="5"/>
      <c r="P686" s="234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231"/>
      <c r="B687" s="232"/>
      <c r="C687" s="232"/>
      <c r="D687" s="66"/>
      <c r="E687" s="66"/>
      <c r="F687" s="217"/>
      <c r="G687" s="217"/>
      <c r="H687" s="217"/>
      <c r="I687" s="217"/>
      <c r="J687" s="218"/>
      <c r="K687" s="24"/>
      <c r="L687" s="244"/>
      <c r="M687" s="25"/>
      <c r="N687" s="5"/>
      <c r="O687" s="5"/>
      <c r="P687" s="234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231"/>
      <c r="B688" s="232"/>
      <c r="C688" s="232"/>
      <c r="D688" s="66"/>
      <c r="E688" s="66"/>
      <c r="F688" s="217"/>
      <c r="G688" s="217"/>
      <c r="H688" s="217"/>
      <c r="I688" s="217"/>
      <c r="J688" s="218"/>
      <c r="K688" s="24"/>
      <c r="L688" s="244"/>
      <c r="M688" s="25"/>
      <c r="N688" s="5"/>
      <c r="O688" s="5"/>
      <c r="P688" s="234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231"/>
      <c r="B689" s="232"/>
      <c r="C689" s="232"/>
      <c r="D689" s="66"/>
      <c r="E689" s="66"/>
      <c r="F689" s="217"/>
      <c r="G689" s="217"/>
      <c r="H689" s="217"/>
      <c r="I689" s="217"/>
      <c r="J689" s="218"/>
      <c r="K689" s="24"/>
      <c r="L689" s="244"/>
      <c r="M689" s="25"/>
      <c r="N689" s="5"/>
      <c r="O689" s="5"/>
      <c r="P689" s="234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231"/>
      <c r="B690" s="232"/>
      <c r="C690" s="232"/>
      <c r="D690" s="66"/>
      <c r="E690" s="66"/>
      <c r="F690" s="217"/>
      <c r="G690" s="217"/>
      <c r="H690" s="217"/>
      <c r="I690" s="217"/>
      <c r="J690" s="218"/>
      <c r="K690" s="24"/>
      <c r="L690" s="244"/>
      <c r="M690" s="25"/>
      <c r="N690" s="5"/>
      <c r="O690" s="5"/>
      <c r="P690" s="234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231"/>
      <c r="B691" s="232"/>
      <c r="C691" s="232"/>
      <c r="D691" s="66"/>
      <c r="E691" s="66"/>
      <c r="F691" s="217"/>
      <c r="G691" s="217"/>
      <c r="H691" s="217"/>
      <c r="I691" s="217"/>
      <c r="J691" s="218"/>
      <c r="K691" s="24"/>
      <c r="L691" s="244"/>
      <c r="M691" s="25"/>
      <c r="N691" s="5"/>
      <c r="O691" s="5"/>
      <c r="P691" s="234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231"/>
      <c r="B692" s="232"/>
      <c r="C692" s="232"/>
      <c r="D692" s="66"/>
      <c r="E692" s="66"/>
      <c r="F692" s="217"/>
      <c r="G692" s="217"/>
      <c r="H692" s="217"/>
      <c r="I692" s="217"/>
      <c r="J692" s="218"/>
      <c r="K692" s="24"/>
      <c r="L692" s="244"/>
      <c r="M692" s="25"/>
      <c r="N692" s="5"/>
      <c r="O692" s="5"/>
      <c r="P692" s="234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231"/>
      <c r="B693" s="232"/>
      <c r="C693" s="232"/>
      <c r="D693" s="66"/>
      <c r="E693" s="66"/>
      <c r="F693" s="217"/>
      <c r="G693" s="217"/>
      <c r="H693" s="217"/>
      <c r="I693" s="217"/>
      <c r="J693" s="218"/>
      <c r="K693" s="24"/>
      <c r="L693" s="244"/>
      <c r="M693" s="25"/>
      <c r="N693" s="5"/>
      <c r="O693" s="5"/>
      <c r="P693" s="234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231"/>
      <c r="B694" s="232"/>
      <c r="C694" s="232"/>
      <c r="D694" s="66"/>
      <c r="E694" s="66"/>
      <c r="F694" s="217"/>
      <c r="G694" s="217"/>
      <c r="H694" s="217"/>
      <c r="I694" s="217"/>
      <c r="J694" s="218"/>
      <c r="K694" s="24"/>
      <c r="L694" s="244"/>
      <c r="M694" s="25"/>
      <c r="N694" s="5"/>
      <c r="O694" s="5"/>
      <c r="P694" s="234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231"/>
      <c r="B695" s="232"/>
      <c r="C695" s="232"/>
      <c r="D695" s="66"/>
      <c r="E695" s="66"/>
      <c r="F695" s="217"/>
      <c r="G695" s="217"/>
      <c r="H695" s="217"/>
      <c r="I695" s="217"/>
      <c r="J695" s="218"/>
      <c r="K695" s="24"/>
      <c r="L695" s="244"/>
      <c r="M695" s="25"/>
      <c r="N695" s="5"/>
      <c r="O695" s="5"/>
      <c r="P695" s="234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231"/>
      <c r="B696" s="232"/>
      <c r="C696" s="232"/>
      <c r="D696" s="66"/>
      <c r="E696" s="66"/>
      <c r="F696" s="217"/>
      <c r="G696" s="217"/>
      <c r="H696" s="217"/>
      <c r="I696" s="217"/>
      <c r="J696" s="218"/>
      <c r="K696" s="24"/>
      <c r="L696" s="244"/>
      <c r="M696" s="25"/>
      <c r="N696" s="5"/>
      <c r="O696" s="5"/>
      <c r="P696" s="234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231"/>
      <c r="B697" s="232"/>
      <c r="C697" s="232"/>
      <c r="D697" s="66"/>
      <c r="E697" s="66"/>
      <c r="F697" s="217"/>
      <c r="G697" s="217"/>
      <c r="H697" s="217"/>
      <c r="I697" s="217"/>
      <c r="J697" s="218"/>
      <c r="K697" s="24"/>
      <c r="L697" s="244"/>
      <c r="M697" s="25"/>
      <c r="N697" s="5"/>
      <c r="O697" s="5"/>
      <c r="P697" s="234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231"/>
      <c r="B698" s="232"/>
      <c r="C698" s="232"/>
      <c r="D698" s="66"/>
      <c r="E698" s="66"/>
      <c r="F698" s="217"/>
      <c r="G698" s="217"/>
      <c r="H698" s="217"/>
      <c r="I698" s="217"/>
      <c r="J698" s="218"/>
      <c r="K698" s="24"/>
      <c r="L698" s="244"/>
      <c r="M698" s="25"/>
      <c r="N698" s="5"/>
      <c r="O698" s="5"/>
      <c r="P698" s="234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231"/>
      <c r="B699" s="232"/>
      <c r="C699" s="232"/>
      <c r="D699" s="66"/>
      <c r="E699" s="66"/>
      <c r="F699" s="217"/>
      <c r="G699" s="217"/>
      <c r="H699" s="217"/>
      <c r="I699" s="217"/>
      <c r="J699" s="218"/>
      <c r="K699" s="24"/>
      <c r="L699" s="244"/>
      <c r="M699" s="25"/>
      <c r="N699" s="5"/>
      <c r="O699" s="5"/>
      <c r="P699" s="234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231"/>
      <c r="B700" s="232"/>
      <c r="C700" s="232"/>
      <c r="D700" s="66"/>
      <c r="E700" s="66"/>
      <c r="F700" s="217"/>
      <c r="G700" s="217"/>
      <c r="H700" s="217"/>
      <c r="I700" s="217"/>
      <c r="J700" s="218"/>
      <c r="K700" s="24"/>
      <c r="L700" s="244"/>
      <c r="M700" s="25"/>
      <c r="N700" s="5"/>
      <c r="O700" s="5"/>
      <c r="P700" s="234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231"/>
      <c r="B701" s="232"/>
      <c r="C701" s="232"/>
      <c r="D701" s="66"/>
      <c r="E701" s="66"/>
      <c r="F701" s="217"/>
      <c r="G701" s="217"/>
      <c r="H701" s="217"/>
      <c r="I701" s="217"/>
      <c r="J701" s="218"/>
      <c r="K701" s="24"/>
      <c r="L701" s="244"/>
      <c r="M701" s="25"/>
      <c r="N701" s="5"/>
      <c r="O701" s="5"/>
      <c r="P701" s="234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231"/>
      <c r="B702" s="232"/>
      <c r="C702" s="232"/>
      <c r="D702" s="66"/>
      <c r="E702" s="66"/>
      <c r="F702" s="217"/>
      <c r="G702" s="217"/>
      <c r="H702" s="217"/>
      <c r="I702" s="217"/>
      <c r="J702" s="218"/>
      <c r="K702" s="24"/>
      <c r="L702" s="244"/>
      <c r="M702" s="25"/>
      <c r="N702" s="5"/>
      <c r="O702" s="5"/>
      <c r="P702" s="234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231"/>
      <c r="B703" s="232"/>
      <c r="C703" s="232"/>
      <c r="D703" s="66"/>
      <c r="E703" s="66"/>
      <c r="F703" s="217"/>
      <c r="G703" s="217"/>
      <c r="H703" s="217"/>
      <c r="I703" s="217"/>
      <c r="J703" s="218"/>
      <c r="K703" s="24"/>
      <c r="L703" s="244"/>
      <c r="M703" s="25"/>
      <c r="N703" s="5"/>
      <c r="O703" s="5"/>
      <c r="P703" s="234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231"/>
      <c r="B704" s="232"/>
      <c r="C704" s="232"/>
      <c r="D704" s="66"/>
      <c r="E704" s="66"/>
      <c r="F704" s="217"/>
      <c r="G704" s="217"/>
      <c r="H704" s="217"/>
      <c r="I704" s="217"/>
      <c r="J704" s="218"/>
      <c r="K704" s="24"/>
      <c r="L704" s="244"/>
      <c r="M704" s="25"/>
      <c r="N704" s="5"/>
      <c r="O704" s="5"/>
      <c r="P704" s="234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231"/>
      <c r="B705" s="232"/>
      <c r="C705" s="232"/>
      <c r="D705" s="66"/>
      <c r="E705" s="66"/>
      <c r="F705" s="217"/>
      <c r="G705" s="217"/>
      <c r="H705" s="217"/>
      <c r="I705" s="217"/>
      <c r="J705" s="218"/>
      <c r="K705" s="24"/>
      <c r="L705" s="244"/>
      <c r="M705" s="25"/>
      <c r="N705" s="5"/>
      <c r="O705" s="5"/>
      <c r="P705" s="234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231"/>
      <c r="B706" s="232"/>
      <c r="C706" s="232"/>
      <c r="D706" s="66"/>
      <c r="E706" s="66"/>
      <c r="F706" s="217"/>
      <c r="G706" s="217"/>
      <c r="H706" s="217"/>
      <c r="I706" s="217"/>
      <c r="J706" s="218"/>
      <c r="K706" s="24"/>
      <c r="L706" s="244"/>
      <c r="M706" s="25"/>
      <c r="N706" s="5"/>
      <c r="O706" s="5"/>
      <c r="P706" s="234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231"/>
      <c r="B707" s="232"/>
      <c r="C707" s="232"/>
      <c r="D707" s="66"/>
      <c r="E707" s="66"/>
      <c r="F707" s="217"/>
      <c r="G707" s="217"/>
      <c r="H707" s="217"/>
      <c r="I707" s="217"/>
      <c r="J707" s="218"/>
      <c r="K707" s="24"/>
      <c r="L707" s="244"/>
      <c r="M707" s="25"/>
      <c r="N707" s="5"/>
      <c r="O707" s="5"/>
      <c r="P707" s="234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231"/>
      <c r="B708" s="232"/>
      <c r="C708" s="232"/>
      <c r="D708" s="66"/>
      <c r="E708" s="66"/>
      <c r="F708" s="217"/>
      <c r="G708" s="217"/>
      <c r="H708" s="217"/>
      <c r="I708" s="217"/>
      <c r="J708" s="218"/>
      <c r="K708" s="24"/>
      <c r="L708" s="244"/>
      <c r="M708" s="25"/>
      <c r="N708" s="5"/>
      <c r="O708" s="5"/>
      <c r="P708" s="234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231"/>
      <c r="B709" s="232"/>
      <c r="C709" s="232"/>
      <c r="D709" s="66"/>
      <c r="E709" s="66"/>
      <c r="F709" s="217"/>
      <c r="G709" s="217"/>
      <c r="H709" s="217"/>
      <c r="I709" s="217"/>
      <c r="J709" s="218"/>
      <c r="K709" s="24"/>
      <c r="L709" s="244"/>
      <c r="M709" s="25"/>
      <c r="N709" s="5"/>
      <c r="O709" s="5"/>
      <c r="P709" s="234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231"/>
      <c r="B710" s="232"/>
      <c r="C710" s="232"/>
      <c r="D710" s="66"/>
      <c r="E710" s="66"/>
      <c r="F710" s="217"/>
      <c r="G710" s="217"/>
      <c r="H710" s="217"/>
      <c r="I710" s="217"/>
      <c r="J710" s="218"/>
      <c r="K710" s="24"/>
      <c r="L710" s="244"/>
      <c r="M710" s="25"/>
      <c r="N710" s="5"/>
      <c r="O710" s="5"/>
      <c r="P710" s="234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231"/>
      <c r="B711" s="232"/>
      <c r="C711" s="232"/>
      <c r="D711" s="66"/>
      <c r="E711" s="66"/>
      <c r="F711" s="217"/>
      <c r="G711" s="217"/>
      <c r="H711" s="217"/>
      <c r="I711" s="217"/>
      <c r="J711" s="218"/>
      <c r="K711" s="24"/>
      <c r="L711" s="244"/>
      <c r="M711" s="25"/>
      <c r="N711" s="5"/>
      <c r="O711" s="5"/>
      <c r="P711" s="234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231"/>
      <c r="B712" s="232"/>
      <c r="C712" s="232"/>
      <c r="D712" s="66"/>
      <c r="E712" s="66"/>
      <c r="F712" s="217"/>
      <c r="G712" s="217"/>
      <c r="H712" s="217"/>
      <c r="I712" s="217"/>
      <c r="J712" s="218"/>
      <c r="K712" s="24"/>
      <c r="L712" s="244"/>
      <c r="M712" s="25"/>
      <c r="N712" s="5"/>
      <c r="O712" s="5"/>
      <c r="P712" s="234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231"/>
      <c r="B713" s="232"/>
      <c r="C713" s="232"/>
      <c r="D713" s="66"/>
      <c r="E713" s="66"/>
      <c r="F713" s="217"/>
      <c r="G713" s="217"/>
      <c r="H713" s="217"/>
      <c r="I713" s="217"/>
      <c r="J713" s="218"/>
      <c r="K713" s="24"/>
      <c r="L713" s="244"/>
      <c r="M713" s="25"/>
      <c r="N713" s="5"/>
      <c r="O713" s="5"/>
      <c r="P713" s="234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231"/>
      <c r="B714" s="232"/>
      <c r="C714" s="232"/>
      <c r="D714" s="66"/>
      <c r="E714" s="66"/>
      <c r="F714" s="217"/>
      <c r="G714" s="217"/>
      <c r="H714" s="217"/>
      <c r="I714" s="217"/>
      <c r="J714" s="218"/>
      <c r="K714" s="24"/>
      <c r="L714" s="244"/>
      <c r="M714" s="25"/>
      <c r="N714" s="5"/>
      <c r="O714" s="5"/>
      <c r="P714" s="234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231"/>
      <c r="B715" s="232"/>
      <c r="C715" s="232"/>
      <c r="D715" s="66"/>
      <c r="E715" s="66"/>
      <c r="F715" s="217"/>
      <c r="G715" s="217"/>
      <c r="H715" s="217"/>
      <c r="I715" s="217"/>
      <c r="J715" s="218"/>
      <c r="K715" s="24"/>
      <c r="L715" s="244"/>
      <c r="M715" s="25"/>
      <c r="N715" s="5"/>
      <c r="O715" s="5"/>
      <c r="P715" s="234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231"/>
      <c r="B716" s="232"/>
      <c r="C716" s="232"/>
      <c r="D716" s="66"/>
      <c r="E716" s="66"/>
      <c r="F716" s="217"/>
      <c r="G716" s="217"/>
      <c r="H716" s="217"/>
      <c r="I716" s="217"/>
      <c r="J716" s="218"/>
      <c r="K716" s="24"/>
      <c r="L716" s="244"/>
      <c r="M716" s="25"/>
      <c r="N716" s="5"/>
      <c r="O716" s="5"/>
      <c r="P716" s="234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231"/>
      <c r="B717" s="232"/>
      <c r="C717" s="232"/>
      <c r="D717" s="66"/>
      <c r="E717" s="66"/>
      <c r="F717" s="217"/>
      <c r="G717" s="217"/>
      <c r="H717" s="217"/>
      <c r="I717" s="217"/>
      <c r="J717" s="218"/>
      <c r="K717" s="24"/>
      <c r="L717" s="244"/>
      <c r="M717" s="25"/>
      <c r="N717" s="5"/>
      <c r="O717" s="5"/>
      <c r="P717" s="234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231"/>
      <c r="B718" s="232"/>
      <c r="C718" s="232"/>
      <c r="D718" s="66"/>
      <c r="E718" s="66"/>
      <c r="F718" s="217"/>
      <c r="G718" s="217"/>
      <c r="H718" s="217"/>
      <c r="I718" s="217"/>
      <c r="J718" s="218"/>
      <c r="K718" s="24"/>
      <c r="L718" s="244"/>
      <c r="M718" s="25"/>
      <c r="N718" s="5"/>
      <c r="O718" s="5"/>
      <c r="P718" s="234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231"/>
      <c r="B719" s="232"/>
      <c r="C719" s="232"/>
      <c r="D719" s="66"/>
      <c r="E719" s="66"/>
      <c r="F719" s="217"/>
      <c r="G719" s="217"/>
      <c r="H719" s="217"/>
      <c r="I719" s="217"/>
      <c r="J719" s="218"/>
      <c r="K719" s="24"/>
      <c r="L719" s="244"/>
      <c r="M719" s="25"/>
      <c r="N719" s="5"/>
      <c r="O719" s="5"/>
      <c r="P719" s="234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231"/>
      <c r="B720" s="232"/>
      <c r="C720" s="232"/>
      <c r="D720" s="66"/>
      <c r="E720" s="66"/>
      <c r="F720" s="217"/>
      <c r="G720" s="217"/>
      <c r="H720" s="217"/>
      <c r="I720" s="217"/>
      <c r="J720" s="218"/>
      <c r="K720" s="24"/>
      <c r="L720" s="244"/>
      <c r="M720" s="25"/>
      <c r="N720" s="5"/>
      <c r="O720" s="5"/>
      <c r="P720" s="234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231"/>
      <c r="B721" s="232"/>
      <c r="C721" s="232"/>
      <c r="D721" s="66"/>
      <c r="E721" s="66"/>
      <c r="F721" s="217"/>
      <c r="G721" s="217"/>
      <c r="H721" s="217"/>
      <c r="I721" s="217"/>
      <c r="J721" s="218"/>
      <c r="K721" s="24"/>
      <c r="L721" s="244"/>
      <c r="M721" s="25"/>
      <c r="N721" s="5"/>
      <c r="O721" s="5"/>
      <c r="P721" s="234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231"/>
      <c r="B722" s="232"/>
      <c r="C722" s="232"/>
      <c r="D722" s="66"/>
      <c r="E722" s="66"/>
      <c r="F722" s="217"/>
      <c r="G722" s="217"/>
      <c r="H722" s="217"/>
      <c r="I722" s="217"/>
      <c r="J722" s="218"/>
      <c r="K722" s="24"/>
      <c r="L722" s="244"/>
      <c r="M722" s="25"/>
      <c r="N722" s="5"/>
      <c r="O722" s="5"/>
      <c r="P722" s="234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231"/>
      <c r="B723" s="232"/>
      <c r="C723" s="232"/>
      <c r="D723" s="66"/>
      <c r="E723" s="66"/>
      <c r="F723" s="217"/>
      <c r="G723" s="217"/>
      <c r="H723" s="217"/>
      <c r="I723" s="217"/>
      <c r="J723" s="218"/>
      <c r="K723" s="24"/>
      <c r="L723" s="244"/>
      <c r="M723" s="25"/>
      <c r="N723" s="5"/>
      <c r="O723" s="5"/>
      <c r="P723" s="234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231"/>
      <c r="B724" s="232"/>
      <c r="C724" s="232"/>
      <c r="D724" s="66"/>
      <c r="E724" s="66"/>
      <c r="F724" s="217"/>
      <c r="G724" s="217"/>
      <c r="H724" s="217"/>
      <c r="I724" s="217"/>
      <c r="J724" s="218"/>
      <c r="K724" s="24"/>
      <c r="L724" s="244"/>
      <c r="M724" s="25"/>
      <c r="N724" s="5"/>
      <c r="O724" s="5"/>
      <c r="P724" s="234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231"/>
      <c r="B725" s="232"/>
      <c r="C725" s="232"/>
      <c r="D725" s="66"/>
      <c r="E725" s="66"/>
      <c r="F725" s="217"/>
      <c r="G725" s="217"/>
      <c r="H725" s="217"/>
      <c r="I725" s="217"/>
      <c r="J725" s="218"/>
      <c r="K725" s="24"/>
      <c r="L725" s="244"/>
      <c r="M725" s="25"/>
      <c r="N725" s="5"/>
      <c r="O725" s="5"/>
      <c r="P725" s="234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231"/>
      <c r="B726" s="232"/>
      <c r="C726" s="232"/>
      <c r="D726" s="66"/>
      <c r="E726" s="66"/>
      <c r="F726" s="217"/>
      <c r="G726" s="217"/>
      <c r="H726" s="217"/>
      <c r="I726" s="217"/>
      <c r="J726" s="218"/>
      <c r="K726" s="24"/>
      <c r="L726" s="244"/>
      <c r="M726" s="25"/>
      <c r="N726" s="5"/>
      <c r="O726" s="5"/>
      <c r="P726" s="234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231"/>
      <c r="B727" s="232"/>
      <c r="C727" s="232"/>
      <c r="D727" s="66"/>
      <c r="E727" s="66"/>
      <c r="F727" s="217"/>
      <c r="G727" s="217"/>
      <c r="H727" s="217"/>
      <c r="I727" s="217"/>
      <c r="J727" s="218"/>
      <c r="K727" s="24"/>
      <c r="L727" s="244"/>
      <c r="M727" s="25"/>
      <c r="N727" s="5"/>
      <c r="O727" s="5"/>
      <c r="P727" s="234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231"/>
      <c r="B728" s="232"/>
      <c r="C728" s="232"/>
      <c r="D728" s="66"/>
      <c r="E728" s="66"/>
      <c r="F728" s="217"/>
      <c r="G728" s="217"/>
      <c r="H728" s="217"/>
      <c r="I728" s="217"/>
      <c r="J728" s="218"/>
      <c r="K728" s="24"/>
      <c r="L728" s="244"/>
      <c r="M728" s="25"/>
      <c r="N728" s="5"/>
      <c r="O728" s="5"/>
      <c r="P728" s="234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231"/>
      <c r="B729" s="232"/>
      <c r="C729" s="232"/>
      <c r="D729" s="66"/>
      <c r="E729" s="66"/>
      <c r="F729" s="217"/>
      <c r="G729" s="217"/>
      <c r="H729" s="217"/>
      <c r="I729" s="217"/>
      <c r="J729" s="218"/>
      <c r="K729" s="24"/>
      <c r="L729" s="244"/>
      <c r="M729" s="25"/>
      <c r="N729" s="5"/>
      <c r="O729" s="5"/>
      <c r="P729" s="234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231"/>
      <c r="B730" s="232"/>
      <c r="C730" s="232"/>
      <c r="D730" s="66"/>
      <c r="E730" s="66"/>
      <c r="F730" s="217"/>
      <c r="G730" s="217"/>
      <c r="H730" s="217"/>
      <c r="I730" s="217"/>
      <c r="J730" s="218"/>
      <c r="K730" s="24"/>
      <c r="L730" s="244"/>
      <c r="M730" s="25"/>
      <c r="N730" s="5"/>
      <c r="O730" s="5"/>
      <c r="P730" s="234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231"/>
      <c r="B731" s="232"/>
      <c r="C731" s="232"/>
      <c r="D731" s="66"/>
      <c r="E731" s="66"/>
      <c r="F731" s="217"/>
      <c r="G731" s="217"/>
      <c r="H731" s="217"/>
      <c r="I731" s="217"/>
      <c r="J731" s="218"/>
      <c r="K731" s="24"/>
      <c r="L731" s="244"/>
      <c r="M731" s="25"/>
      <c r="N731" s="5"/>
      <c r="O731" s="5"/>
      <c r="P731" s="234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231"/>
      <c r="B732" s="232"/>
      <c r="C732" s="232"/>
      <c r="D732" s="66"/>
      <c r="E732" s="66"/>
      <c r="F732" s="217"/>
      <c r="G732" s="217"/>
      <c r="H732" s="217"/>
      <c r="I732" s="217"/>
      <c r="J732" s="218"/>
      <c r="K732" s="24"/>
      <c r="L732" s="244"/>
      <c r="M732" s="25"/>
      <c r="N732" s="5"/>
      <c r="O732" s="5"/>
      <c r="P732" s="234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231"/>
      <c r="B733" s="232"/>
      <c r="C733" s="232"/>
      <c r="D733" s="66"/>
      <c r="E733" s="66"/>
      <c r="F733" s="217"/>
      <c r="G733" s="217"/>
      <c r="H733" s="217"/>
      <c r="I733" s="217"/>
      <c r="J733" s="218"/>
      <c r="K733" s="24"/>
      <c r="L733" s="244"/>
      <c r="M733" s="25"/>
      <c r="N733" s="5"/>
      <c r="O733" s="5"/>
      <c r="P733" s="234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231"/>
      <c r="B734" s="232"/>
      <c r="C734" s="232"/>
      <c r="D734" s="66"/>
      <c r="E734" s="66"/>
      <c r="F734" s="217"/>
      <c r="G734" s="217"/>
      <c r="H734" s="217"/>
      <c r="I734" s="217"/>
      <c r="J734" s="218"/>
      <c r="K734" s="24"/>
      <c r="L734" s="244"/>
      <c r="M734" s="25"/>
      <c r="N734" s="5"/>
      <c r="O734" s="5"/>
      <c r="P734" s="234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231"/>
      <c r="B735" s="232"/>
      <c r="C735" s="232"/>
      <c r="D735" s="66"/>
      <c r="E735" s="66"/>
      <c r="F735" s="217"/>
      <c r="G735" s="217"/>
      <c r="H735" s="217"/>
      <c r="I735" s="217"/>
      <c r="J735" s="218"/>
      <c r="K735" s="24"/>
      <c r="L735" s="244"/>
      <c r="M735" s="25"/>
      <c r="N735" s="5"/>
      <c r="O735" s="5"/>
      <c r="P735" s="234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231"/>
      <c r="B736" s="232"/>
      <c r="C736" s="232"/>
      <c r="D736" s="66"/>
      <c r="E736" s="66"/>
      <c r="F736" s="217"/>
      <c r="G736" s="217"/>
      <c r="H736" s="217"/>
      <c r="I736" s="217"/>
      <c r="J736" s="218"/>
      <c r="K736" s="24"/>
      <c r="L736" s="244"/>
      <c r="M736" s="25"/>
      <c r="N736" s="5"/>
      <c r="O736" s="5"/>
      <c r="P736" s="234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231"/>
      <c r="B737" s="232"/>
      <c r="C737" s="232"/>
      <c r="D737" s="66"/>
      <c r="E737" s="66"/>
      <c r="F737" s="217"/>
      <c r="G737" s="217"/>
      <c r="H737" s="217"/>
      <c r="I737" s="217"/>
      <c r="J737" s="218"/>
      <c r="K737" s="24"/>
      <c r="L737" s="244"/>
      <c r="M737" s="25"/>
      <c r="N737" s="5"/>
      <c r="O737" s="5"/>
      <c r="P737" s="234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231"/>
      <c r="B738" s="232"/>
      <c r="C738" s="232"/>
      <c r="D738" s="66"/>
      <c r="E738" s="66"/>
      <c r="F738" s="217"/>
      <c r="G738" s="217"/>
      <c r="H738" s="217"/>
      <c r="I738" s="217"/>
      <c r="J738" s="218"/>
      <c r="K738" s="24"/>
      <c r="L738" s="244"/>
      <c r="M738" s="25"/>
      <c r="N738" s="5"/>
      <c r="O738" s="5"/>
      <c r="P738" s="234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231"/>
      <c r="B739" s="232"/>
      <c r="C739" s="232"/>
      <c r="D739" s="66"/>
      <c r="E739" s="66"/>
      <c r="F739" s="217"/>
      <c r="G739" s="217"/>
      <c r="H739" s="217"/>
      <c r="I739" s="217"/>
      <c r="J739" s="218"/>
      <c r="K739" s="24"/>
      <c r="L739" s="244"/>
      <c r="M739" s="25"/>
      <c r="N739" s="5"/>
      <c r="O739" s="5"/>
      <c r="P739" s="234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231"/>
      <c r="B740" s="232"/>
      <c r="C740" s="232"/>
      <c r="D740" s="66"/>
      <c r="E740" s="66"/>
      <c r="F740" s="217"/>
      <c r="G740" s="217"/>
      <c r="H740" s="217"/>
      <c r="I740" s="217"/>
      <c r="J740" s="218"/>
      <c r="K740" s="24"/>
      <c r="L740" s="244"/>
      <c r="M740" s="25"/>
      <c r="N740" s="5"/>
      <c r="O740" s="5"/>
      <c r="P740" s="234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231"/>
      <c r="B741" s="232"/>
      <c r="C741" s="232"/>
      <c r="D741" s="66"/>
      <c r="E741" s="66"/>
      <c r="F741" s="217"/>
      <c r="G741" s="217"/>
      <c r="H741" s="217"/>
      <c r="I741" s="217"/>
      <c r="J741" s="218"/>
      <c r="K741" s="24"/>
      <c r="L741" s="244"/>
      <c r="M741" s="25"/>
      <c r="N741" s="5"/>
      <c r="O741" s="5"/>
      <c r="P741" s="234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231"/>
      <c r="B742" s="232"/>
      <c r="C742" s="232"/>
      <c r="D742" s="66"/>
      <c r="E742" s="66"/>
      <c r="F742" s="217"/>
      <c r="G742" s="217"/>
      <c r="H742" s="217"/>
      <c r="I742" s="217"/>
      <c r="J742" s="218"/>
      <c r="K742" s="24"/>
      <c r="L742" s="244"/>
      <c r="M742" s="25"/>
      <c r="N742" s="5"/>
      <c r="O742" s="5"/>
      <c r="P742" s="234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231"/>
      <c r="B743" s="232"/>
      <c r="C743" s="232"/>
      <c r="D743" s="66"/>
      <c r="E743" s="66"/>
      <c r="F743" s="217"/>
      <c r="G743" s="217"/>
      <c r="H743" s="217"/>
      <c r="I743" s="217"/>
      <c r="J743" s="218"/>
      <c r="K743" s="24"/>
      <c r="L743" s="244"/>
      <c r="M743" s="25"/>
      <c r="N743" s="5"/>
      <c r="O743" s="5"/>
      <c r="P743" s="234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231"/>
      <c r="B744" s="232"/>
      <c r="C744" s="232"/>
      <c r="D744" s="66"/>
      <c r="E744" s="66"/>
      <c r="F744" s="217"/>
      <c r="G744" s="217"/>
      <c r="H744" s="217"/>
      <c r="I744" s="217"/>
      <c r="J744" s="218"/>
      <c r="K744" s="24"/>
      <c r="L744" s="244"/>
      <c r="M744" s="25"/>
      <c r="N744" s="5"/>
      <c r="O744" s="5"/>
      <c r="P744" s="234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231"/>
      <c r="B745" s="232"/>
      <c r="C745" s="232"/>
      <c r="D745" s="66"/>
      <c r="E745" s="66"/>
      <c r="F745" s="217"/>
      <c r="G745" s="217"/>
      <c r="H745" s="217"/>
      <c r="I745" s="217"/>
      <c r="J745" s="218"/>
      <c r="K745" s="24"/>
      <c r="L745" s="244"/>
      <c r="M745" s="25"/>
      <c r="N745" s="5"/>
      <c r="O745" s="5"/>
      <c r="P745" s="234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231"/>
      <c r="B746" s="232"/>
      <c r="C746" s="232"/>
      <c r="D746" s="66"/>
      <c r="E746" s="66"/>
      <c r="F746" s="217"/>
      <c r="G746" s="217"/>
      <c r="H746" s="217"/>
      <c r="I746" s="217"/>
      <c r="J746" s="218"/>
      <c r="K746" s="24"/>
      <c r="L746" s="244"/>
      <c r="M746" s="25"/>
      <c r="N746" s="5"/>
      <c r="O746" s="5"/>
      <c r="P746" s="234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231"/>
      <c r="B747" s="232"/>
      <c r="C747" s="232"/>
      <c r="D747" s="66"/>
      <c r="E747" s="66"/>
      <c r="F747" s="217"/>
      <c r="G747" s="217"/>
      <c r="H747" s="217"/>
      <c r="I747" s="217"/>
      <c r="J747" s="218"/>
      <c r="K747" s="24"/>
      <c r="L747" s="244"/>
      <c r="M747" s="25"/>
      <c r="N747" s="5"/>
      <c r="O747" s="5"/>
      <c r="P747" s="234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231"/>
      <c r="B748" s="232"/>
      <c r="C748" s="232"/>
      <c r="D748" s="66"/>
      <c r="E748" s="66"/>
      <c r="F748" s="217"/>
      <c r="G748" s="217"/>
      <c r="H748" s="217"/>
      <c r="I748" s="217"/>
      <c r="J748" s="218"/>
      <c r="K748" s="24"/>
      <c r="L748" s="244"/>
      <c r="M748" s="25"/>
      <c r="N748" s="5"/>
      <c r="O748" s="5"/>
      <c r="P748" s="234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231"/>
      <c r="B749" s="232"/>
      <c r="C749" s="232"/>
      <c r="D749" s="66"/>
      <c r="E749" s="66"/>
      <c r="F749" s="217"/>
      <c r="G749" s="217"/>
      <c r="H749" s="217"/>
      <c r="I749" s="217"/>
      <c r="J749" s="218"/>
      <c r="K749" s="24"/>
      <c r="L749" s="244"/>
      <c r="M749" s="25"/>
      <c r="N749" s="5"/>
      <c r="O749" s="5"/>
      <c r="P749" s="234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231"/>
      <c r="B750" s="232"/>
      <c r="C750" s="232"/>
      <c r="D750" s="66"/>
      <c r="E750" s="66"/>
      <c r="F750" s="217"/>
      <c r="G750" s="217"/>
      <c r="H750" s="217"/>
      <c r="I750" s="217"/>
      <c r="J750" s="218"/>
      <c r="K750" s="24"/>
      <c r="L750" s="244"/>
      <c r="M750" s="25"/>
      <c r="N750" s="5"/>
      <c r="O750" s="5"/>
      <c r="P750" s="234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231"/>
      <c r="B751" s="232"/>
      <c r="C751" s="232"/>
      <c r="D751" s="66"/>
      <c r="E751" s="66"/>
      <c r="F751" s="217"/>
      <c r="G751" s="217"/>
      <c r="H751" s="217"/>
      <c r="I751" s="217"/>
      <c r="J751" s="218"/>
      <c r="K751" s="24"/>
      <c r="L751" s="244"/>
      <c r="M751" s="25"/>
      <c r="N751" s="5"/>
      <c r="O751" s="5"/>
      <c r="P751" s="234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231"/>
      <c r="B752" s="232"/>
      <c r="C752" s="232"/>
      <c r="D752" s="66"/>
      <c r="E752" s="66"/>
      <c r="F752" s="217"/>
      <c r="G752" s="217"/>
      <c r="H752" s="217"/>
      <c r="I752" s="217"/>
      <c r="J752" s="218"/>
      <c r="K752" s="24"/>
      <c r="L752" s="244"/>
      <c r="M752" s="25"/>
      <c r="N752" s="5"/>
      <c r="O752" s="5"/>
      <c r="P752" s="234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231"/>
      <c r="B753" s="232"/>
      <c r="C753" s="232"/>
      <c r="D753" s="66"/>
      <c r="E753" s="66"/>
      <c r="F753" s="217"/>
      <c r="G753" s="217"/>
      <c r="H753" s="217"/>
      <c r="I753" s="217"/>
      <c r="J753" s="218"/>
      <c r="K753" s="24"/>
      <c r="L753" s="244"/>
      <c r="M753" s="25"/>
      <c r="N753" s="5"/>
      <c r="O753" s="5"/>
      <c r="P753" s="234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231"/>
      <c r="B754" s="232"/>
      <c r="C754" s="232"/>
      <c r="D754" s="66"/>
      <c r="E754" s="66"/>
      <c r="F754" s="217"/>
      <c r="G754" s="217"/>
      <c r="H754" s="217"/>
      <c r="I754" s="217"/>
      <c r="J754" s="218"/>
      <c r="K754" s="24"/>
      <c r="L754" s="244"/>
      <c r="M754" s="25"/>
      <c r="N754" s="5"/>
      <c r="O754" s="5"/>
      <c r="P754" s="234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231"/>
      <c r="B755" s="232"/>
      <c r="C755" s="232"/>
      <c r="D755" s="66"/>
      <c r="E755" s="66"/>
      <c r="F755" s="217"/>
      <c r="G755" s="217"/>
      <c r="H755" s="217"/>
      <c r="I755" s="217"/>
      <c r="J755" s="218"/>
      <c r="K755" s="24"/>
      <c r="L755" s="244"/>
      <c r="M755" s="25"/>
      <c r="N755" s="5"/>
      <c r="O755" s="5"/>
      <c r="P755" s="234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231"/>
      <c r="B756" s="232"/>
      <c r="C756" s="232"/>
      <c r="D756" s="66"/>
      <c r="E756" s="66"/>
      <c r="F756" s="217"/>
      <c r="G756" s="217"/>
      <c r="H756" s="217"/>
      <c r="I756" s="217"/>
      <c r="J756" s="218"/>
      <c r="K756" s="24"/>
      <c r="L756" s="244"/>
      <c r="M756" s="25"/>
      <c r="N756" s="5"/>
      <c r="O756" s="5"/>
      <c r="P756" s="234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231"/>
      <c r="B757" s="232"/>
      <c r="C757" s="232"/>
      <c r="D757" s="66"/>
      <c r="E757" s="66"/>
      <c r="F757" s="217"/>
      <c r="G757" s="217"/>
      <c r="H757" s="217"/>
      <c r="I757" s="217"/>
      <c r="J757" s="218"/>
      <c r="K757" s="24"/>
      <c r="L757" s="244"/>
      <c r="M757" s="25"/>
      <c r="N757" s="5"/>
      <c r="O757" s="5"/>
      <c r="P757" s="234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231"/>
      <c r="B758" s="232"/>
      <c r="C758" s="232"/>
      <c r="D758" s="66"/>
      <c r="E758" s="66"/>
      <c r="F758" s="217"/>
      <c r="G758" s="217"/>
      <c r="H758" s="217"/>
      <c r="I758" s="217"/>
      <c r="J758" s="218"/>
      <c r="K758" s="24"/>
      <c r="L758" s="244"/>
      <c r="M758" s="25"/>
      <c r="N758" s="5"/>
      <c r="O758" s="5"/>
      <c r="P758" s="234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231"/>
      <c r="B759" s="232"/>
      <c r="C759" s="232"/>
      <c r="D759" s="66"/>
      <c r="E759" s="66"/>
      <c r="F759" s="217"/>
      <c r="G759" s="217"/>
      <c r="H759" s="217"/>
      <c r="I759" s="217"/>
      <c r="J759" s="218"/>
      <c r="K759" s="24"/>
      <c r="L759" s="244"/>
      <c r="M759" s="25"/>
      <c r="N759" s="5"/>
      <c r="O759" s="5"/>
      <c r="P759" s="234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231"/>
      <c r="B760" s="232"/>
      <c r="C760" s="232"/>
      <c r="D760" s="66"/>
      <c r="E760" s="66"/>
      <c r="F760" s="217"/>
      <c r="G760" s="217"/>
      <c r="H760" s="217"/>
      <c r="I760" s="217"/>
      <c r="J760" s="218"/>
      <c r="K760" s="24"/>
      <c r="L760" s="244"/>
      <c r="M760" s="25"/>
      <c r="N760" s="5"/>
      <c r="O760" s="5"/>
      <c r="P760" s="234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231"/>
      <c r="B761" s="232"/>
      <c r="C761" s="232"/>
      <c r="D761" s="66"/>
      <c r="E761" s="66"/>
      <c r="F761" s="217"/>
      <c r="G761" s="217"/>
      <c r="H761" s="217"/>
      <c r="I761" s="217"/>
      <c r="J761" s="218"/>
      <c r="K761" s="24"/>
      <c r="L761" s="244"/>
      <c r="M761" s="25"/>
      <c r="N761" s="5"/>
      <c r="O761" s="5"/>
      <c r="P761" s="234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231"/>
      <c r="B762" s="232"/>
      <c r="C762" s="232"/>
      <c r="D762" s="66"/>
      <c r="E762" s="66"/>
      <c r="F762" s="217"/>
      <c r="G762" s="217"/>
      <c r="H762" s="217"/>
      <c r="I762" s="217"/>
      <c r="J762" s="218"/>
      <c r="K762" s="24"/>
      <c r="L762" s="244"/>
      <c r="M762" s="25"/>
      <c r="N762" s="5"/>
      <c r="O762" s="5"/>
      <c r="P762" s="234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231"/>
      <c r="B763" s="232"/>
      <c r="C763" s="232"/>
      <c r="D763" s="66"/>
      <c r="E763" s="66"/>
      <c r="F763" s="217"/>
      <c r="G763" s="217"/>
      <c r="H763" s="217"/>
      <c r="I763" s="217"/>
      <c r="J763" s="218"/>
      <c r="K763" s="24"/>
      <c r="L763" s="244"/>
      <c r="M763" s="25"/>
      <c r="N763" s="5"/>
      <c r="O763" s="5"/>
      <c r="P763" s="234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231"/>
      <c r="B764" s="232"/>
      <c r="C764" s="232"/>
      <c r="D764" s="66"/>
      <c r="E764" s="66"/>
      <c r="F764" s="217"/>
      <c r="G764" s="217"/>
      <c r="H764" s="217"/>
      <c r="I764" s="217"/>
      <c r="J764" s="218"/>
      <c r="K764" s="24"/>
      <c r="L764" s="244"/>
      <c r="M764" s="25"/>
      <c r="N764" s="5"/>
      <c r="O764" s="5"/>
      <c r="P764" s="234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231"/>
      <c r="B765" s="232"/>
      <c r="C765" s="232"/>
      <c r="D765" s="66"/>
      <c r="E765" s="66"/>
      <c r="F765" s="217"/>
      <c r="G765" s="217"/>
      <c r="H765" s="217"/>
      <c r="I765" s="217"/>
      <c r="J765" s="218"/>
      <c r="K765" s="24"/>
      <c r="L765" s="244"/>
      <c r="M765" s="25"/>
      <c r="N765" s="5"/>
      <c r="O765" s="5"/>
      <c r="P765" s="234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231"/>
      <c r="B766" s="232"/>
      <c r="C766" s="232"/>
      <c r="D766" s="66"/>
      <c r="E766" s="66"/>
      <c r="F766" s="217"/>
      <c r="G766" s="217"/>
      <c r="H766" s="217"/>
      <c r="I766" s="217"/>
      <c r="J766" s="218"/>
      <c r="K766" s="24"/>
      <c r="L766" s="244"/>
      <c r="M766" s="25"/>
      <c r="N766" s="5"/>
      <c r="O766" s="5"/>
      <c r="P766" s="234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231"/>
      <c r="B767" s="232"/>
      <c r="C767" s="232"/>
      <c r="D767" s="66"/>
      <c r="E767" s="66"/>
      <c r="F767" s="217"/>
      <c r="G767" s="217"/>
      <c r="H767" s="217"/>
      <c r="I767" s="217"/>
      <c r="J767" s="218"/>
      <c r="K767" s="24"/>
      <c r="L767" s="244"/>
      <c r="M767" s="25"/>
      <c r="N767" s="5"/>
      <c r="O767" s="5"/>
      <c r="P767" s="234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231"/>
      <c r="B768" s="232"/>
      <c r="C768" s="232"/>
      <c r="D768" s="66"/>
      <c r="E768" s="66"/>
      <c r="F768" s="217"/>
      <c r="G768" s="217"/>
      <c r="H768" s="217"/>
      <c r="I768" s="217"/>
      <c r="J768" s="218"/>
      <c r="K768" s="24"/>
      <c r="L768" s="244"/>
      <c r="M768" s="25"/>
      <c r="N768" s="5"/>
      <c r="O768" s="5"/>
      <c r="P768" s="234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231"/>
      <c r="B769" s="232"/>
      <c r="C769" s="232"/>
      <c r="D769" s="66"/>
      <c r="E769" s="66"/>
      <c r="F769" s="217"/>
      <c r="G769" s="217"/>
      <c r="H769" s="217"/>
      <c r="I769" s="217"/>
      <c r="J769" s="218"/>
      <c r="K769" s="24"/>
      <c r="L769" s="244"/>
      <c r="M769" s="25"/>
      <c r="N769" s="5"/>
      <c r="O769" s="5"/>
      <c r="P769" s="234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231"/>
      <c r="B770" s="232"/>
      <c r="C770" s="232"/>
      <c r="D770" s="66"/>
      <c r="E770" s="66"/>
      <c r="F770" s="217"/>
      <c r="G770" s="217"/>
      <c r="H770" s="217"/>
      <c r="I770" s="217"/>
      <c r="J770" s="218"/>
      <c r="K770" s="24"/>
      <c r="L770" s="244"/>
      <c r="M770" s="25"/>
      <c r="N770" s="5"/>
      <c r="O770" s="5"/>
      <c r="P770" s="234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231"/>
      <c r="B771" s="232"/>
      <c r="C771" s="232"/>
      <c r="D771" s="66"/>
      <c r="E771" s="66"/>
      <c r="F771" s="217"/>
      <c r="G771" s="217"/>
      <c r="H771" s="217"/>
      <c r="I771" s="217"/>
      <c r="J771" s="218"/>
      <c r="K771" s="24"/>
      <c r="L771" s="244"/>
      <c r="M771" s="25"/>
      <c r="N771" s="5"/>
      <c r="O771" s="5"/>
      <c r="P771" s="234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231"/>
      <c r="B772" s="232"/>
      <c r="C772" s="232"/>
      <c r="D772" s="66"/>
      <c r="E772" s="66"/>
      <c r="F772" s="217"/>
      <c r="G772" s="217"/>
      <c r="H772" s="217"/>
      <c r="I772" s="217"/>
      <c r="J772" s="218"/>
      <c r="K772" s="24"/>
      <c r="L772" s="244"/>
      <c r="M772" s="25"/>
      <c r="N772" s="5"/>
      <c r="O772" s="5"/>
      <c r="P772" s="234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231"/>
      <c r="B773" s="232"/>
      <c r="C773" s="232"/>
      <c r="D773" s="66"/>
      <c r="E773" s="66"/>
      <c r="F773" s="217"/>
      <c r="G773" s="217"/>
      <c r="H773" s="217"/>
      <c r="I773" s="217"/>
      <c r="J773" s="218"/>
      <c r="K773" s="24"/>
      <c r="L773" s="244"/>
      <c r="M773" s="25"/>
      <c r="N773" s="5"/>
      <c r="O773" s="5"/>
      <c r="P773" s="234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231"/>
      <c r="B774" s="232"/>
      <c r="C774" s="232"/>
      <c r="D774" s="66"/>
      <c r="E774" s="66"/>
      <c r="F774" s="217"/>
      <c r="G774" s="217"/>
      <c r="H774" s="217"/>
      <c r="I774" s="217"/>
      <c r="J774" s="218"/>
      <c r="K774" s="24"/>
      <c r="L774" s="244"/>
      <c r="M774" s="25"/>
      <c r="N774" s="5"/>
      <c r="O774" s="5"/>
      <c r="P774" s="234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231"/>
      <c r="B775" s="232"/>
      <c r="C775" s="232"/>
      <c r="D775" s="66"/>
      <c r="E775" s="66"/>
      <c r="F775" s="217"/>
      <c r="G775" s="217"/>
      <c r="H775" s="217"/>
      <c r="I775" s="217"/>
      <c r="J775" s="218"/>
      <c r="K775" s="24"/>
      <c r="L775" s="244"/>
      <c r="M775" s="25"/>
      <c r="N775" s="5"/>
      <c r="O775" s="5"/>
      <c r="P775" s="234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231"/>
      <c r="B776" s="232"/>
      <c r="C776" s="232"/>
      <c r="D776" s="66"/>
      <c r="E776" s="66"/>
      <c r="F776" s="217"/>
      <c r="G776" s="217"/>
      <c r="H776" s="217"/>
      <c r="I776" s="217"/>
      <c r="J776" s="218"/>
      <c r="K776" s="24"/>
      <c r="L776" s="244"/>
      <c r="M776" s="25"/>
      <c r="N776" s="5"/>
      <c r="O776" s="5"/>
      <c r="P776" s="234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231"/>
      <c r="B777" s="232"/>
      <c r="C777" s="232"/>
      <c r="D777" s="66"/>
      <c r="E777" s="66"/>
      <c r="F777" s="217"/>
      <c r="G777" s="217"/>
      <c r="H777" s="217"/>
      <c r="I777" s="217"/>
      <c r="J777" s="218"/>
      <c r="K777" s="24"/>
      <c r="L777" s="244"/>
      <c r="M777" s="25"/>
      <c r="N777" s="5"/>
      <c r="O777" s="5"/>
      <c r="P777" s="234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231"/>
      <c r="B778" s="232"/>
      <c r="C778" s="232"/>
      <c r="D778" s="66"/>
      <c r="E778" s="66"/>
      <c r="F778" s="217"/>
      <c r="G778" s="217"/>
      <c r="H778" s="217"/>
      <c r="I778" s="217"/>
      <c r="J778" s="218"/>
      <c r="K778" s="24"/>
      <c r="L778" s="244"/>
      <c r="M778" s="25"/>
      <c r="N778" s="5"/>
      <c r="O778" s="5"/>
      <c r="P778" s="234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231"/>
      <c r="B779" s="232"/>
      <c r="C779" s="232"/>
      <c r="D779" s="66"/>
      <c r="E779" s="66"/>
      <c r="F779" s="217"/>
      <c r="G779" s="217"/>
      <c r="H779" s="217"/>
      <c r="I779" s="217"/>
      <c r="J779" s="218"/>
      <c r="K779" s="24"/>
      <c r="L779" s="244"/>
      <c r="M779" s="25"/>
      <c r="N779" s="5"/>
      <c r="O779" s="5"/>
      <c r="P779" s="234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231"/>
      <c r="B780" s="232"/>
      <c r="C780" s="232"/>
      <c r="D780" s="66"/>
      <c r="E780" s="66"/>
      <c r="F780" s="217"/>
      <c r="G780" s="217"/>
      <c r="H780" s="217"/>
      <c r="I780" s="217"/>
      <c r="J780" s="218"/>
      <c r="K780" s="24"/>
      <c r="L780" s="244"/>
      <c r="M780" s="25"/>
      <c r="N780" s="5"/>
      <c r="O780" s="5"/>
      <c r="P780" s="234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231"/>
      <c r="B781" s="232"/>
      <c r="C781" s="232"/>
      <c r="D781" s="66"/>
      <c r="E781" s="66"/>
      <c r="F781" s="217"/>
      <c r="G781" s="217"/>
      <c r="H781" s="217"/>
      <c r="I781" s="217"/>
      <c r="J781" s="218"/>
      <c r="K781" s="24"/>
      <c r="L781" s="244"/>
      <c r="M781" s="25"/>
      <c r="N781" s="5"/>
      <c r="O781" s="5"/>
      <c r="P781" s="234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231"/>
      <c r="B782" s="232"/>
      <c r="C782" s="232"/>
      <c r="D782" s="66"/>
      <c r="E782" s="66"/>
      <c r="F782" s="217"/>
      <c r="G782" s="217"/>
      <c r="H782" s="217"/>
      <c r="I782" s="217"/>
      <c r="J782" s="218"/>
      <c r="K782" s="24"/>
      <c r="L782" s="244"/>
      <c r="M782" s="25"/>
      <c r="N782" s="5"/>
      <c r="O782" s="5"/>
      <c r="P782" s="234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231"/>
      <c r="B783" s="232"/>
      <c r="C783" s="232"/>
      <c r="D783" s="66"/>
      <c r="E783" s="66"/>
      <c r="F783" s="217"/>
      <c r="G783" s="217"/>
      <c r="H783" s="217"/>
      <c r="I783" s="217"/>
      <c r="J783" s="218"/>
      <c r="K783" s="24"/>
      <c r="L783" s="244"/>
      <c r="M783" s="25"/>
      <c r="N783" s="5"/>
      <c r="O783" s="5"/>
      <c r="P783" s="234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231"/>
      <c r="B784" s="232"/>
      <c r="C784" s="232"/>
      <c r="D784" s="66"/>
      <c r="E784" s="66"/>
      <c r="F784" s="217"/>
      <c r="G784" s="217"/>
      <c r="H784" s="217"/>
      <c r="I784" s="217"/>
      <c r="J784" s="218"/>
      <c r="K784" s="24"/>
      <c r="L784" s="244"/>
      <c r="M784" s="25"/>
      <c r="N784" s="5"/>
      <c r="O784" s="5"/>
      <c r="P784" s="234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231"/>
      <c r="B785" s="232"/>
      <c r="C785" s="232"/>
      <c r="D785" s="66"/>
      <c r="E785" s="66"/>
      <c r="F785" s="217"/>
      <c r="G785" s="217"/>
      <c r="H785" s="217"/>
      <c r="I785" s="217"/>
      <c r="J785" s="218"/>
      <c r="K785" s="24"/>
      <c r="L785" s="244"/>
      <c r="M785" s="25"/>
      <c r="N785" s="5"/>
      <c r="O785" s="5"/>
      <c r="P785" s="234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231"/>
      <c r="B786" s="232"/>
      <c r="C786" s="232"/>
      <c r="D786" s="66"/>
      <c r="E786" s="66"/>
      <c r="F786" s="217"/>
      <c r="G786" s="217"/>
      <c r="H786" s="217"/>
      <c r="I786" s="217"/>
      <c r="J786" s="218"/>
      <c r="K786" s="24"/>
      <c r="L786" s="244"/>
      <c r="M786" s="25"/>
      <c r="N786" s="5"/>
      <c r="O786" s="5"/>
      <c r="P786" s="234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231"/>
      <c r="B787" s="232"/>
      <c r="C787" s="232"/>
      <c r="D787" s="66"/>
      <c r="E787" s="66"/>
      <c r="F787" s="217"/>
      <c r="G787" s="217"/>
      <c r="H787" s="217"/>
      <c r="I787" s="217"/>
      <c r="J787" s="218"/>
      <c r="K787" s="24"/>
      <c r="L787" s="244"/>
      <c r="M787" s="25"/>
      <c r="N787" s="5"/>
      <c r="O787" s="5"/>
      <c r="P787" s="234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231"/>
      <c r="B788" s="232"/>
      <c r="C788" s="232"/>
      <c r="D788" s="66"/>
      <c r="E788" s="66"/>
      <c r="F788" s="217"/>
      <c r="G788" s="217"/>
      <c r="H788" s="217"/>
      <c r="I788" s="217"/>
      <c r="J788" s="218"/>
      <c r="K788" s="24"/>
      <c r="L788" s="244"/>
      <c r="M788" s="25"/>
      <c r="N788" s="5"/>
      <c r="O788" s="5"/>
      <c r="P788" s="234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231"/>
      <c r="B789" s="232"/>
      <c r="C789" s="232"/>
      <c r="D789" s="66"/>
      <c r="E789" s="66"/>
      <c r="F789" s="217"/>
      <c r="G789" s="217"/>
      <c r="H789" s="217"/>
      <c r="I789" s="217"/>
      <c r="J789" s="218"/>
      <c r="K789" s="24"/>
      <c r="L789" s="244"/>
      <c r="M789" s="25"/>
      <c r="N789" s="5"/>
      <c r="O789" s="5"/>
      <c r="P789" s="234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231"/>
      <c r="B790" s="232"/>
      <c r="C790" s="232"/>
      <c r="D790" s="66"/>
      <c r="E790" s="66"/>
      <c r="F790" s="217"/>
      <c r="G790" s="217"/>
      <c r="H790" s="217"/>
      <c r="I790" s="217"/>
      <c r="J790" s="218"/>
      <c r="K790" s="24"/>
      <c r="L790" s="244"/>
      <c r="M790" s="25"/>
      <c r="N790" s="5"/>
      <c r="O790" s="5"/>
      <c r="P790" s="234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231"/>
      <c r="B791" s="232"/>
      <c r="C791" s="232"/>
      <c r="D791" s="66"/>
      <c r="E791" s="66"/>
      <c r="F791" s="217"/>
      <c r="G791" s="217"/>
      <c r="H791" s="217"/>
      <c r="I791" s="217"/>
      <c r="J791" s="218"/>
      <c r="K791" s="24"/>
      <c r="L791" s="244"/>
      <c r="M791" s="25"/>
      <c r="N791" s="5"/>
      <c r="O791" s="5"/>
      <c r="P791" s="234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231"/>
      <c r="B792" s="232"/>
      <c r="C792" s="232"/>
      <c r="D792" s="66"/>
      <c r="E792" s="66"/>
      <c r="F792" s="217"/>
      <c r="G792" s="217"/>
      <c r="H792" s="217"/>
      <c r="I792" s="217"/>
      <c r="J792" s="218"/>
      <c r="K792" s="24"/>
      <c r="L792" s="244"/>
      <c r="M792" s="25"/>
      <c r="N792" s="5"/>
      <c r="O792" s="5"/>
      <c r="P792" s="234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231"/>
      <c r="B793" s="232"/>
      <c r="C793" s="232"/>
      <c r="D793" s="66"/>
      <c r="E793" s="66"/>
      <c r="F793" s="217"/>
      <c r="G793" s="217"/>
      <c r="H793" s="217"/>
      <c r="I793" s="217"/>
      <c r="J793" s="218"/>
      <c r="K793" s="24"/>
      <c r="L793" s="244"/>
      <c r="M793" s="25"/>
      <c r="N793" s="5"/>
      <c r="O793" s="5"/>
      <c r="P793" s="234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231"/>
      <c r="B794" s="232"/>
      <c r="C794" s="232"/>
      <c r="D794" s="66"/>
      <c r="E794" s="66"/>
      <c r="F794" s="217"/>
      <c r="G794" s="217"/>
      <c r="H794" s="217"/>
      <c r="I794" s="217"/>
      <c r="J794" s="218"/>
      <c r="K794" s="24"/>
      <c r="L794" s="244"/>
      <c r="M794" s="25"/>
      <c r="N794" s="5"/>
      <c r="O794" s="5"/>
      <c r="P794" s="234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231"/>
      <c r="B795" s="232"/>
      <c r="C795" s="232"/>
      <c r="D795" s="66"/>
      <c r="E795" s="66"/>
      <c r="F795" s="217"/>
      <c r="G795" s="217"/>
      <c r="H795" s="217"/>
      <c r="I795" s="217"/>
      <c r="J795" s="218"/>
      <c r="K795" s="24"/>
      <c r="L795" s="244"/>
      <c r="M795" s="25"/>
      <c r="N795" s="5"/>
      <c r="O795" s="5"/>
      <c r="P795" s="234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231"/>
      <c r="B796" s="232"/>
      <c r="C796" s="232"/>
      <c r="D796" s="66"/>
      <c r="E796" s="66"/>
      <c r="F796" s="217"/>
      <c r="G796" s="217"/>
      <c r="H796" s="217"/>
      <c r="I796" s="217"/>
      <c r="J796" s="218"/>
      <c r="K796" s="24"/>
      <c r="L796" s="244"/>
      <c r="M796" s="25"/>
      <c r="N796" s="5"/>
      <c r="O796" s="5"/>
      <c r="P796" s="234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231"/>
      <c r="B797" s="232"/>
      <c r="C797" s="232"/>
      <c r="D797" s="66"/>
      <c r="E797" s="66"/>
      <c r="F797" s="217"/>
      <c r="G797" s="217"/>
      <c r="H797" s="217"/>
      <c r="I797" s="217"/>
      <c r="J797" s="218"/>
      <c r="K797" s="24"/>
      <c r="L797" s="244"/>
      <c r="M797" s="25"/>
      <c r="N797" s="5"/>
      <c r="O797" s="5"/>
      <c r="P797" s="234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231"/>
      <c r="B798" s="232"/>
      <c r="C798" s="232"/>
      <c r="D798" s="66"/>
      <c r="E798" s="66"/>
      <c r="F798" s="217"/>
      <c r="G798" s="217"/>
      <c r="H798" s="217"/>
      <c r="I798" s="217"/>
      <c r="J798" s="218"/>
      <c r="K798" s="24"/>
      <c r="L798" s="244"/>
      <c r="M798" s="25"/>
      <c r="N798" s="5"/>
      <c r="O798" s="5"/>
      <c r="P798" s="234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231"/>
      <c r="B799" s="232"/>
      <c r="C799" s="232"/>
      <c r="D799" s="66"/>
      <c r="E799" s="66"/>
      <c r="F799" s="217"/>
      <c r="G799" s="217"/>
      <c r="H799" s="217"/>
      <c r="I799" s="217"/>
      <c r="J799" s="218"/>
      <c r="K799" s="24"/>
      <c r="L799" s="244"/>
      <c r="M799" s="25"/>
      <c r="N799" s="5"/>
      <c r="O799" s="5"/>
      <c r="P799" s="234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231"/>
      <c r="B800" s="232"/>
      <c r="C800" s="232"/>
      <c r="D800" s="66"/>
      <c r="E800" s="66"/>
      <c r="F800" s="217"/>
      <c r="G800" s="217"/>
      <c r="H800" s="217"/>
      <c r="I800" s="217"/>
      <c r="J800" s="218"/>
      <c r="K800" s="24"/>
      <c r="L800" s="244"/>
      <c r="M800" s="25"/>
      <c r="N800" s="5"/>
      <c r="O800" s="5"/>
      <c r="P800" s="234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231"/>
      <c r="B801" s="232"/>
      <c r="C801" s="232"/>
      <c r="D801" s="66"/>
      <c r="E801" s="66"/>
      <c r="F801" s="217"/>
      <c r="G801" s="217"/>
      <c r="H801" s="217"/>
      <c r="I801" s="217"/>
      <c r="J801" s="218"/>
      <c r="K801" s="24"/>
      <c r="L801" s="244"/>
      <c r="M801" s="25"/>
      <c r="N801" s="5"/>
      <c r="O801" s="5"/>
      <c r="P801" s="234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231"/>
      <c r="B802" s="232"/>
      <c r="C802" s="232"/>
      <c r="D802" s="66"/>
      <c r="E802" s="66"/>
      <c r="F802" s="217"/>
      <c r="G802" s="217"/>
      <c r="H802" s="217"/>
      <c r="I802" s="217"/>
      <c r="J802" s="218"/>
      <c r="K802" s="24"/>
      <c r="L802" s="244"/>
      <c r="M802" s="25"/>
      <c r="N802" s="5"/>
      <c r="O802" s="5"/>
      <c r="P802" s="234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231"/>
      <c r="B803" s="232"/>
      <c r="C803" s="232"/>
      <c r="D803" s="66"/>
      <c r="E803" s="66"/>
      <c r="F803" s="217"/>
      <c r="G803" s="217"/>
      <c r="H803" s="217"/>
      <c r="I803" s="217"/>
      <c r="J803" s="218"/>
      <c r="K803" s="24"/>
      <c r="L803" s="244"/>
      <c r="M803" s="25"/>
      <c r="N803" s="5"/>
      <c r="O803" s="5"/>
      <c r="P803" s="234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231"/>
      <c r="B804" s="232"/>
      <c r="C804" s="232"/>
      <c r="D804" s="66"/>
      <c r="E804" s="66"/>
      <c r="F804" s="217"/>
      <c r="G804" s="217"/>
      <c r="H804" s="217"/>
      <c r="I804" s="217"/>
      <c r="J804" s="218"/>
      <c r="K804" s="24"/>
      <c r="L804" s="244"/>
      <c r="M804" s="25"/>
      <c r="N804" s="5"/>
      <c r="O804" s="5"/>
      <c r="P804" s="234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231"/>
      <c r="B805" s="232"/>
      <c r="C805" s="232"/>
      <c r="D805" s="66"/>
      <c r="E805" s="66"/>
      <c r="F805" s="217"/>
      <c r="G805" s="217"/>
      <c r="H805" s="217"/>
      <c r="I805" s="217"/>
      <c r="J805" s="218"/>
      <c r="K805" s="24"/>
      <c r="L805" s="244"/>
      <c r="M805" s="25"/>
      <c r="N805" s="5"/>
      <c r="O805" s="5"/>
      <c r="P805" s="234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231"/>
      <c r="B806" s="232"/>
      <c r="C806" s="232"/>
      <c r="D806" s="66"/>
      <c r="E806" s="66"/>
      <c r="F806" s="217"/>
      <c r="G806" s="217"/>
      <c r="H806" s="217"/>
      <c r="I806" s="217"/>
      <c r="J806" s="218"/>
      <c r="K806" s="24"/>
      <c r="L806" s="244"/>
      <c r="M806" s="25"/>
      <c r="N806" s="5"/>
      <c r="O806" s="5"/>
      <c r="P806" s="234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231"/>
      <c r="B807" s="232"/>
      <c r="C807" s="232"/>
      <c r="D807" s="66"/>
      <c r="E807" s="66"/>
      <c r="F807" s="217"/>
      <c r="G807" s="217"/>
      <c r="H807" s="217"/>
      <c r="I807" s="217"/>
      <c r="J807" s="218"/>
      <c r="K807" s="24"/>
      <c r="L807" s="244"/>
      <c r="M807" s="25"/>
      <c r="N807" s="5"/>
      <c r="O807" s="5"/>
      <c r="P807" s="234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231"/>
      <c r="B808" s="232"/>
      <c r="C808" s="232"/>
      <c r="D808" s="66"/>
      <c r="E808" s="66"/>
      <c r="F808" s="217"/>
      <c r="G808" s="217"/>
      <c r="H808" s="217"/>
      <c r="I808" s="217"/>
      <c r="J808" s="218"/>
      <c r="K808" s="24"/>
      <c r="L808" s="244"/>
      <c r="M808" s="25"/>
      <c r="N808" s="5"/>
      <c r="O808" s="5"/>
      <c r="P808" s="234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231"/>
      <c r="B809" s="232"/>
      <c r="C809" s="232"/>
      <c r="D809" s="66"/>
      <c r="E809" s="66"/>
      <c r="F809" s="217"/>
      <c r="G809" s="217"/>
      <c r="H809" s="217"/>
      <c r="I809" s="217"/>
      <c r="J809" s="218"/>
      <c r="K809" s="24"/>
      <c r="L809" s="244"/>
      <c r="M809" s="25"/>
      <c r="N809" s="5"/>
      <c r="O809" s="5"/>
      <c r="P809" s="234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231"/>
      <c r="B810" s="232"/>
      <c r="C810" s="232"/>
      <c r="D810" s="66"/>
      <c r="E810" s="66"/>
      <c r="F810" s="217"/>
      <c r="G810" s="217"/>
      <c r="H810" s="217"/>
      <c r="I810" s="217"/>
      <c r="J810" s="218"/>
      <c r="K810" s="24"/>
      <c r="L810" s="244"/>
      <c r="M810" s="25"/>
      <c r="N810" s="5"/>
      <c r="O810" s="5"/>
      <c r="P810" s="234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231"/>
      <c r="B811" s="232"/>
      <c r="C811" s="232"/>
      <c r="D811" s="66"/>
      <c r="E811" s="66"/>
      <c r="F811" s="217"/>
      <c r="G811" s="217"/>
      <c r="H811" s="217"/>
      <c r="I811" s="217"/>
      <c r="J811" s="218"/>
      <c r="K811" s="24"/>
      <c r="L811" s="244"/>
      <c r="M811" s="25"/>
      <c r="N811" s="5"/>
      <c r="O811" s="5"/>
      <c r="P811" s="234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231"/>
      <c r="B812" s="232"/>
      <c r="C812" s="232"/>
      <c r="D812" s="66"/>
      <c r="E812" s="66"/>
      <c r="F812" s="217"/>
      <c r="G812" s="217"/>
      <c r="H812" s="217"/>
      <c r="I812" s="217"/>
      <c r="J812" s="218"/>
      <c r="K812" s="24"/>
      <c r="L812" s="244"/>
      <c r="M812" s="25"/>
      <c r="N812" s="5"/>
      <c r="O812" s="5"/>
      <c r="P812" s="234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231"/>
      <c r="B813" s="232"/>
      <c r="C813" s="232"/>
      <c r="D813" s="66"/>
      <c r="E813" s="66"/>
      <c r="F813" s="217"/>
      <c r="G813" s="217"/>
      <c r="H813" s="217"/>
      <c r="I813" s="217"/>
      <c r="J813" s="218"/>
      <c r="K813" s="24"/>
      <c r="L813" s="244"/>
      <c r="M813" s="25"/>
      <c r="N813" s="5"/>
      <c r="O813" s="5"/>
      <c r="P813" s="234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231"/>
      <c r="B814" s="232"/>
      <c r="C814" s="232"/>
      <c r="D814" s="66"/>
      <c r="E814" s="66"/>
      <c r="F814" s="217"/>
      <c r="G814" s="217"/>
      <c r="H814" s="217"/>
      <c r="I814" s="217"/>
      <c r="J814" s="218"/>
      <c r="K814" s="24"/>
      <c r="L814" s="244"/>
      <c r="M814" s="25"/>
      <c r="N814" s="5"/>
      <c r="O814" s="5"/>
      <c r="P814" s="234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231"/>
      <c r="B815" s="232"/>
      <c r="C815" s="232"/>
      <c r="D815" s="66"/>
      <c r="E815" s="66"/>
      <c r="F815" s="217"/>
      <c r="G815" s="217"/>
      <c r="H815" s="217"/>
      <c r="I815" s="217"/>
      <c r="J815" s="218"/>
      <c r="K815" s="24"/>
      <c r="L815" s="244"/>
      <c r="M815" s="25"/>
      <c r="N815" s="5"/>
      <c r="O815" s="5"/>
      <c r="P815" s="234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231"/>
      <c r="B816" s="232"/>
      <c r="C816" s="232"/>
      <c r="D816" s="66"/>
      <c r="E816" s="66"/>
      <c r="F816" s="217"/>
      <c r="G816" s="217"/>
      <c r="H816" s="217"/>
      <c r="I816" s="217"/>
      <c r="J816" s="218"/>
      <c r="K816" s="24"/>
      <c r="L816" s="244"/>
      <c r="M816" s="25"/>
      <c r="N816" s="5"/>
      <c r="O816" s="5"/>
      <c r="P816" s="234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231"/>
      <c r="B817" s="232"/>
      <c r="C817" s="232"/>
      <c r="D817" s="66"/>
      <c r="E817" s="66"/>
      <c r="F817" s="217"/>
      <c r="G817" s="217"/>
      <c r="H817" s="217"/>
      <c r="I817" s="217"/>
      <c r="J817" s="218"/>
      <c r="K817" s="24"/>
      <c r="L817" s="244"/>
      <c r="M817" s="25"/>
      <c r="N817" s="5"/>
      <c r="O817" s="5"/>
      <c r="P817" s="234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231"/>
      <c r="B818" s="232"/>
      <c r="C818" s="232"/>
      <c r="D818" s="66"/>
      <c r="E818" s="66"/>
      <c r="F818" s="217"/>
      <c r="G818" s="217"/>
      <c r="H818" s="217"/>
      <c r="I818" s="217"/>
      <c r="J818" s="218"/>
      <c r="K818" s="24"/>
      <c r="L818" s="244"/>
      <c r="M818" s="25"/>
      <c r="N818" s="5"/>
      <c r="O818" s="5"/>
      <c r="P818" s="234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231"/>
      <c r="B819" s="232"/>
      <c r="C819" s="232"/>
      <c r="D819" s="66"/>
      <c r="E819" s="66"/>
      <c r="F819" s="217"/>
      <c r="G819" s="217"/>
      <c r="H819" s="217"/>
      <c r="I819" s="217"/>
      <c r="J819" s="218"/>
      <c r="K819" s="24"/>
      <c r="L819" s="244"/>
      <c r="M819" s="25"/>
      <c r="N819" s="5"/>
      <c r="O819" s="5"/>
      <c r="P819" s="234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231"/>
      <c r="B820" s="232"/>
      <c r="C820" s="232"/>
      <c r="D820" s="66"/>
      <c r="E820" s="66"/>
      <c r="F820" s="217"/>
      <c r="G820" s="217"/>
      <c r="H820" s="217"/>
      <c r="I820" s="217"/>
      <c r="J820" s="218"/>
      <c r="K820" s="24"/>
      <c r="L820" s="244"/>
      <c r="M820" s="25"/>
      <c r="N820" s="5"/>
      <c r="O820" s="5"/>
      <c r="P820" s="234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231"/>
      <c r="B821" s="232"/>
      <c r="C821" s="232"/>
      <c r="D821" s="66"/>
      <c r="E821" s="66"/>
      <c r="F821" s="217"/>
      <c r="G821" s="217"/>
      <c r="H821" s="217"/>
      <c r="I821" s="217"/>
      <c r="J821" s="218"/>
      <c r="K821" s="24"/>
      <c r="L821" s="244"/>
      <c r="M821" s="25"/>
      <c r="N821" s="5"/>
      <c r="O821" s="5"/>
      <c r="P821" s="234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231"/>
      <c r="B822" s="232"/>
      <c r="C822" s="232"/>
      <c r="D822" s="66"/>
      <c r="E822" s="66"/>
      <c r="F822" s="217"/>
      <c r="G822" s="217"/>
      <c r="H822" s="217"/>
      <c r="I822" s="217"/>
      <c r="J822" s="218"/>
      <c r="K822" s="24"/>
      <c r="L822" s="244"/>
      <c r="M822" s="25"/>
      <c r="N822" s="5"/>
      <c r="O822" s="5"/>
      <c r="P822" s="234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231"/>
      <c r="B823" s="232"/>
      <c r="C823" s="232"/>
      <c r="D823" s="66"/>
      <c r="E823" s="66"/>
      <c r="F823" s="217"/>
      <c r="G823" s="217"/>
      <c r="H823" s="217"/>
      <c r="I823" s="217"/>
      <c r="J823" s="218"/>
      <c r="K823" s="24"/>
      <c r="L823" s="244"/>
      <c r="M823" s="25"/>
      <c r="N823" s="5"/>
      <c r="O823" s="5"/>
      <c r="P823" s="234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231"/>
      <c r="B824" s="232"/>
      <c r="C824" s="232"/>
      <c r="D824" s="66"/>
      <c r="E824" s="66"/>
      <c r="F824" s="217"/>
      <c r="G824" s="217"/>
      <c r="H824" s="217"/>
      <c r="I824" s="217"/>
      <c r="J824" s="218"/>
      <c r="K824" s="24"/>
      <c r="L824" s="244"/>
      <c r="M824" s="25"/>
      <c r="N824" s="5"/>
      <c r="O824" s="5"/>
      <c r="P824" s="234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231"/>
      <c r="B825" s="232"/>
      <c r="C825" s="232"/>
      <c r="D825" s="66"/>
      <c r="E825" s="66"/>
      <c r="F825" s="217"/>
      <c r="G825" s="217"/>
      <c r="H825" s="217"/>
      <c r="I825" s="217"/>
      <c r="J825" s="218"/>
      <c r="K825" s="24"/>
      <c r="L825" s="244"/>
      <c r="M825" s="25"/>
      <c r="N825" s="5"/>
      <c r="O825" s="5"/>
      <c r="P825" s="234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231"/>
      <c r="B826" s="232"/>
      <c r="C826" s="232"/>
      <c r="D826" s="66"/>
      <c r="E826" s="66"/>
      <c r="F826" s="217"/>
      <c r="G826" s="217"/>
      <c r="H826" s="217"/>
      <c r="I826" s="217"/>
      <c r="J826" s="218"/>
      <c r="K826" s="24"/>
      <c r="L826" s="244"/>
      <c r="M826" s="25"/>
      <c r="N826" s="5"/>
      <c r="O826" s="5"/>
      <c r="P826" s="234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231"/>
      <c r="B827" s="232"/>
      <c r="C827" s="232"/>
      <c r="D827" s="66"/>
      <c r="E827" s="66"/>
      <c r="F827" s="217"/>
      <c r="G827" s="217"/>
      <c r="H827" s="217"/>
      <c r="I827" s="217"/>
      <c r="J827" s="218"/>
      <c r="K827" s="24"/>
      <c r="L827" s="244"/>
      <c r="M827" s="25"/>
      <c r="N827" s="5"/>
      <c r="O827" s="5"/>
      <c r="P827" s="234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231"/>
      <c r="B828" s="232"/>
      <c r="C828" s="232"/>
      <c r="D828" s="66"/>
      <c r="E828" s="66"/>
      <c r="F828" s="217"/>
      <c r="G828" s="217"/>
      <c r="H828" s="217"/>
      <c r="I828" s="217"/>
      <c r="J828" s="218"/>
      <c r="K828" s="24"/>
      <c r="L828" s="244"/>
      <c r="M828" s="25"/>
      <c r="N828" s="5"/>
      <c r="O828" s="5"/>
      <c r="P828" s="234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231"/>
      <c r="B829" s="232"/>
      <c r="C829" s="232"/>
      <c r="D829" s="66"/>
      <c r="E829" s="66"/>
      <c r="F829" s="217"/>
      <c r="G829" s="217"/>
      <c r="H829" s="217"/>
      <c r="I829" s="217"/>
      <c r="J829" s="218"/>
      <c r="K829" s="24"/>
      <c r="L829" s="244"/>
      <c r="M829" s="25"/>
      <c r="N829" s="5"/>
      <c r="O829" s="5"/>
      <c r="P829" s="234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231"/>
      <c r="B830" s="232"/>
      <c r="C830" s="232"/>
      <c r="D830" s="66"/>
      <c r="E830" s="66"/>
      <c r="F830" s="217"/>
      <c r="G830" s="217"/>
      <c r="H830" s="217"/>
      <c r="I830" s="217"/>
      <c r="J830" s="218"/>
      <c r="K830" s="24"/>
      <c r="L830" s="244"/>
      <c r="M830" s="25"/>
      <c r="N830" s="5"/>
      <c r="O830" s="5"/>
      <c r="P830" s="234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231"/>
      <c r="B831" s="232"/>
      <c r="C831" s="232"/>
      <c r="D831" s="66"/>
      <c r="E831" s="66"/>
      <c r="F831" s="217"/>
      <c r="G831" s="217"/>
      <c r="H831" s="217"/>
      <c r="I831" s="217"/>
      <c r="J831" s="218"/>
      <c r="K831" s="24"/>
      <c r="L831" s="244"/>
      <c r="M831" s="25"/>
      <c r="N831" s="5"/>
      <c r="O831" s="5"/>
      <c r="P831" s="234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231"/>
      <c r="B832" s="232"/>
      <c r="C832" s="232"/>
      <c r="D832" s="66"/>
      <c r="E832" s="66"/>
      <c r="F832" s="217"/>
      <c r="G832" s="217"/>
      <c r="H832" s="217"/>
      <c r="I832" s="217"/>
      <c r="J832" s="218"/>
      <c r="K832" s="24"/>
      <c r="L832" s="244"/>
      <c r="M832" s="25"/>
      <c r="N832" s="5"/>
      <c r="O832" s="5"/>
      <c r="P832" s="234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231"/>
      <c r="B833" s="232"/>
      <c r="C833" s="232"/>
      <c r="D833" s="66"/>
      <c r="E833" s="66"/>
      <c r="F833" s="217"/>
      <c r="G833" s="217"/>
      <c r="H833" s="217"/>
      <c r="I833" s="217"/>
      <c r="J833" s="218"/>
      <c r="K833" s="24"/>
      <c r="L833" s="244"/>
      <c r="M833" s="25"/>
      <c r="N833" s="5"/>
      <c r="O833" s="5"/>
      <c r="P833" s="234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231"/>
      <c r="B834" s="232"/>
      <c r="C834" s="232"/>
      <c r="D834" s="66"/>
      <c r="E834" s="66"/>
      <c r="F834" s="217"/>
      <c r="G834" s="217"/>
      <c r="H834" s="217"/>
      <c r="I834" s="217"/>
      <c r="J834" s="218"/>
      <c r="K834" s="24"/>
      <c r="L834" s="244"/>
      <c r="M834" s="25"/>
      <c r="N834" s="5"/>
      <c r="O834" s="5"/>
      <c r="P834" s="234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231"/>
      <c r="B835" s="232"/>
      <c r="C835" s="232"/>
      <c r="D835" s="66"/>
      <c r="E835" s="66"/>
      <c r="F835" s="217"/>
      <c r="G835" s="217"/>
      <c r="H835" s="217"/>
      <c r="I835" s="217"/>
      <c r="J835" s="218"/>
      <c r="K835" s="24"/>
      <c r="L835" s="244"/>
      <c r="M835" s="25"/>
      <c r="N835" s="5"/>
      <c r="O835" s="5"/>
      <c r="P835" s="234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231"/>
      <c r="B836" s="232"/>
      <c r="C836" s="232"/>
      <c r="D836" s="66"/>
      <c r="E836" s="66"/>
      <c r="F836" s="217"/>
      <c r="G836" s="217"/>
      <c r="H836" s="217"/>
      <c r="I836" s="217"/>
      <c r="J836" s="218"/>
      <c r="K836" s="24"/>
      <c r="L836" s="244"/>
      <c r="M836" s="25"/>
      <c r="N836" s="5"/>
      <c r="O836" s="5"/>
      <c r="P836" s="234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231"/>
      <c r="B837" s="232"/>
      <c r="C837" s="232"/>
      <c r="D837" s="66"/>
      <c r="E837" s="66"/>
      <c r="F837" s="217"/>
      <c r="G837" s="217"/>
      <c r="H837" s="217"/>
      <c r="I837" s="217"/>
      <c r="J837" s="218"/>
      <c r="K837" s="24"/>
      <c r="L837" s="244"/>
      <c r="M837" s="25"/>
      <c r="N837" s="5"/>
      <c r="O837" s="5"/>
      <c r="P837" s="234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231"/>
      <c r="B838" s="232"/>
      <c r="C838" s="232"/>
      <c r="D838" s="66"/>
      <c r="E838" s="66"/>
      <c r="F838" s="217"/>
      <c r="G838" s="217"/>
      <c r="H838" s="217"/>
      <c r="I838" s="217"/>
      <c r="J838" s="218"/>
      <c r="K838" s="24"/>
      <c r="L838" s="244"/>
      <c r="M838" s="25"/>
      <c r="N838" s="5"/>
      <c r="O838" s="5"/>
      <c r="P838" s="234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231"/>
      <c r="B839" s="232"/>
      <c r="C839" s="232"/>
      <c r="D839" s="66"/>
      <c r="E839" s="66"/>
      <c r="F839" s="217"/>
      <c r="G839" s="217"/>
      <c r="H839" s="217"/>
      <c r="I839" s="217"/>
      <c r="J839" s="218"/>
      <c r="K839" s="24"/>
      <c r="L839" s="244"/>
      <c r="M839" s="25"/>
      <c r="N839" s="5"/>
      <c r="O839" s="5"/>
      <c r="P839" s="234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231"/>
      <c r="B840" s="232"/>
      <c r="C840" s="232"/>
      <c r="D840" s="66"/>
      <c r="E840" s="66"/>
      <c r="F840" s="217"/>
      <c r="G840" s="217"/>
      <c r="H840" s="217"/>
      <c r="I840" s="217"/>
      <c r="J840" s="218"/>
      <c r="K840" s="24"/>
      <c r="L840" s="244"/>
      <c r="M840" s="25"/>
      <c r="N840" s="5"/>
      <c r="O840" s="5"/>
      <c r="P840" s="234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231"/>
      <c r="B841" s="232"/>
      <c r="C841" s="232"/>
      <c r="D841" s="66"/>
      <c r="E841" s="66"/>
      <c r="F841" s="217"/>
      <c r="G841" s="217"/>
      <c r="H841" s="217"/>
      <c r="I841" s="217"/>
      <c r="J841" s="218"/>
      <c r="K841" s="24"/>
      <c r="L841" s="244"/>
      <c r="M841" s="25"/>
      <c r="N841" s="5"/>
      <c r="O841" s="5"/>
      <c r="P841" s="234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231"/>
      <c r="B842" s="232"/>
      <c r="C842" s="232"/>
      <c r="D842" s="66"/>
      <c r="E842" s="66"/>
      <c r="F842" s="217"/>
      <c r="G842" s="217"/>
      <c r="H842" s="217"/>
      <c r="I842" s="217"/>
      <c r="J842" s="218"/>
      <c r="K842" s="24"/>
      <c r="L842" s="244"/>
      <c r="M842" s="25"/>
      <c r="N842" s="5"/>
      <c r="O842" s="5"/>
      <c r="P842" s="234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231"/>
      <c r="B843" s="232"/>
      <c r="C843" s="232"/>
      <c r="D843" s="66"/>
      <c r="E843" s="66"/>
      <c r="F843" s="217"/>
      <c r="G843" s="217"/>
      <c r="H843" s="217"/>
      <c r="I843" s="217"/>
      <c r="J843" s="218"/>
      <c r="K843" s="24"/>
      <c r="L843" s="244"/>
      <c r="M843" s="25"/>
      <c r="N843" s="5"/>
      <c r="O843" s="5"/>
      <c r="P843" s="234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231"/>
      <c r="B844" s="232"/>
      <c r="C844" s="232"/>
      <c r="D844" s="66"/>
      <c r="E844" s="66"/>
      <c r="F844" s="217"/>
      <c r="G844" s="217"/>
      <c r="H844" s="217"/>
      <c r="I844" s="217"/>
      <c r="J844" s="218"/>
      <c r="K844" s="24"/>
      <c r="L844" s="244"/>
      <c r="M844" s="25"/>
      <c r="N844" s="5"/>
      <c r="O844" s="5"/>
      <c r="P844" s="234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231"/>
      <c r="B845" s="232"/>
      <c r="C845" s="232"/>
      <c r="D845" s="66"/>
      <c r="E845" s="66"/>
      <c r="F845" s="217"/>
      <c r="G845" s="217"/>
      <c r="H845" s="217"/>
      <c r="I845" s="217"/>
      <c r="J845" s="218"/>
      <c r="K845" s="24"/>
      <c r="L845" s="244"/>
      <c r="M845" s="25"/>
      <c r="N845" s="5"/>
      <c r="O845" s="5"/>
      <c r="P845" s="234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231"/>
      <c r="B846" s="232"/>
      <c r="C846" s="232"/>
      <c r="D846" s="66"/>
      <c r="E846" s="66"/>
      <c r="F846" s="217"/>
      <c r="G846" s="217"/>
      <c r="H846" s="217"/>
      <c r="I846" s="217"/>
      <c r="J846" s="218"/>
      <c r="K846" s="24"/>
      <c r="L846" s="244"/>
      <c r="M846" s="25"/>
      <c r="N846" s="5"/>
      <c r="O846" s="5"/>
      <c r="P846" s="234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231"/>
      <c r="B847" s="232"/>
      <c r="C847" s="232"/>
      <c r="D847" s="66"/>
      <c r="E847" s="66"/>
      <c r="F847" s="217"/>
      <c r="G847" s="217"/>
      <c r="H847" s="217"/>
      <c r="I847" s="217"/>
      <c r="J847" s="218"/>
      <c r="K847" s="24"/>
      <c r="L847" s="244"/>
      <c r="M847" s="25"/>
      <c r="N847" s="5"/>
      <c r="O847" s="5"/>
      <c r="P847" s="234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231"/>
      <c r="B848" s="232"/>
      <c r="C848" s="232"/>
      <c r="D848" s="66"/>
      <c r="E848" s="66"/>
      <c r="F848" s="217"/>
      <c r="G848" s="217"/>
      <c r="H848" s="217"/>
      <c r="I848" s="217"/>
      <c r="J848" s="218"/>
      <c r="K848" s="24"/>
      <c r="L848" s="244"/>
      <c r="M848" s="25"/>
      <c r="N848" s="5"/>
      <c r="O848" s="5"/>
      <c r="P848" s="234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231"/>
      <c r="B849" s="232"/>
      <c r="C849" s="232"/>
      <c r="D849" s="66"/>
      <c r="E849" s="66"/>
      <c r="F849" s="217"/>
      <c r="G849" s="217"/>
      <c r="H849" s="217"/>
      <c r="I849" s="217"/>
      <c r="J849" s="218"/>
      <c r="K849" s="24"/>
      <c r="L849" s="244"/>
      <c r="M849" s="25"/>
      <c r="N849" s="5"/>
      <c r="O849" s="5"/>
      <c r="P849" s="234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231"/>
      <c r="B850" s="232"/>
      <c r="C850" s="232"/>
      <c r="D850" s="66"/>
      <c r="E850" s="66"/>
      <c r="F850" s="217"/>
      <c r="G850" s="217"/>
      <c r="H850" s="217"/>
      <c r="I850" s="217"/>
      <c r="J850" s="218"/>
      <c r="K850" s="24"/>
      <c r="L850" s="244"/>
      <c r="M850" s="25"/>
      <c r="N850" s="5"/>
      <c r="O850" s="5"/>
      <c r="P850" s="234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231"/>
      <c r="B851" s="232"/>
      <c r="C851" s="232"/>
      <c r="D851" s="66"/>
      <c r="E851" s="66"/>
      <c r="F851" s="217"/>
      <c r="G851" s="217"/>
      <c r="H851" s="217"/>
      <c r="I851" s="217"/>
      <c r="J851" s="218"/>
      <c r="K851" s="24"/>
      <c r="L851" s="244"/>
      <c r="M851" s="25"/>
      <c r="N851" s="5"/>
      <c r="O851" s="5"/>
      <c r="P851" s="234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231"/>
      <c r="B852" s="232"/>
      <c r="C852" s="232"/>
      <c r="D852" s="66"/>
      <c r="E852" s="66"/>
      <c r="F852" s="217"/>
      <c r="G852" s="217"/>
      <c r="H852" s="217"/>
      <c r="I852" s="217"/>
      <c r="J852" s="218"/>
      <c r="K852" s="24"/>
      <c r="L852" s="244"/>
      <c r="M852" s="25"/>
      <c r="N852" s="5"/>
      <c r="O852" s="5"/>
      <c r="P852" s="234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231"/>
      <c r="B853" s="232"/>
      <c r="C853" s="232"/>
      <c r="D853" s="66"/>
      <c r="E853" s="66"/>
      <c r="F853" s="217"/>
      <c r="G853" s="217"/>
      <c r="H853" s="217"/>
      <c r="I853" s="217"/>
      <c r="J853" s="218"/>
      <c r="K853" s="24"/>
      <c r="L853" s="244"/>
      <c r="M853" s="25"/>
      <c r="N853" s="5"/>
      <c r="O853" s="5"/>
      <c r="P853" s="234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231"/>
      <c r="B854" s="232"/>
      <c r="C854" s="232"/>
      <c r="D854" s="66"/>
      <c r="E854" s="66"/>
      <c r="F854" s="217"/>
      <c r="G854" s="217"/>
      <c r="H854" s="217"/>
      <c r="I854" s="217"/>
      <c r="J854" s="218"/>
      <c r="K854" s="24"/>
      <c r="L854" s="244"/>
      <c r="M854" s="25"/>
      <c r="N854" s="5"/>
      <c r="O854" s="5"/>
      <c r="P854" s="234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231"/>
      <c r="B855" s="232"/>
      <c r="C855" s="232"/>
      <c r="D855" s="66"/>
      <c r="E855" s="66"/>
      <c r="F855" s="217"/>
      <c r="G855" s="217"/>
      <c r="H855" s="217"/>
      <c r="I855" s="217"/>
      <c r="J855" s="218"/>
      <c r="K855" s="24"/>
      <c r="L855" s="244"/>
      <c r="M855" s="25"/>
      <c r="N855" s="5"/>
      <c r="O855" s="5"/>
      <c r="P855" s="234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231"/>
      <c r="B856" s="232"/>
      <c r="C856" s="232"/>
      <c r="D856" s="66"/>
      <c r="E856" s="66"/>
      <c r="F856" s="217"/>
      <c r="G856" s="217"/>
      <c r="H856" s="217"/>
      <c r="I856" s="217"/>
      <c r="J856" s="218"/>
      <c r="K856" s="24"/>
      <c r="L856" s="244"/>
      <c r="M856" s="25"/>
      <c r="N856" s="5"/>
      <c r="O856" s="5"/>
      <c r="P856" s="234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231"/>
      <c r="B857" s="232"/>
      <c r="C857" s="232"/>
      <c r="D857" s="66"/>
      <c r="E857" s="66"/>
      <c r="F857" s="217"/>
      <c r="G857" s="217"/>
      <c r="H857" s="217"/>
      <c r="I857" s="217"/>
      <c r="J857" s="218"/>
      <c r="K857" s="24"/>
      <c r="L857" s="244"/>
      <c r="M857" s="25"/>
      <c r="N857" s="5"/>
      <c r="O857" s="5"/>
      <c r="P857" s="234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231"/>
      <c r="B858" s="232"/>
      <c r="C858" s="232"/>
      <c r="D858" s="66"/>
      <c r="E858" s="66"/>
      <c r="F858" s="217"/>
      <c r="G858" s="217"/>
      <c r="H858" s="217"/>
      <c r="I858" s="217"/>
      <c r="J858" s="218"/>
      <c r="K858" s="24"/>
      <c r="L858" s="244"/>
      <c r="M858" s="25"/>
      <c r="N858" s="5"/>
      <c r="O858" s="5"/>
      <c r="P858" s="234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231"/>
      <c r="B859" s="232"/>
      <c r="C859" s="232"/>
      <c r="D859" s="66"/>
      <c r="E859" s="66"/>
      <c r="F859" s="217"/>
      <c r="G859" s="217"/>
      <c r="H859" s="217"/>
      <c r="I859" s="217"/>
      <c r="J859" s="218"/>
      <c r="K859" s="24"/>
      <c r="L859" s="244"/>
      <c r="M859" s="25"/>
      <c r="N859" s="5"/>
      <c r="O859" s="5"/>
      <c r="P859" s="234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231"/>
      <c r="B860" s="232"/>
      <c r="C860" s="232"/>
      <c r="D860" s="66"/>
      <c r="E860" s="66"/>
      <c r="F860" s="217"/>
      <c r="G860" s="217"/>
      <c r="H860" s="217"/>
      <c r="I860" s="217"/>
      <c r="J860" s="218"/>
      <c r="K860" s="24"/>
      <c r="L860" s="244"/>
      <c r="M860" s="25"/>
      <c r="N860" s="5"/>
      <c r="O860" s="5"/>
      <c r="P860" s="234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231"/>
      <c r="B861" s="232"/>
      <c r="C861" s="232"/>
      <c r="D861" s="66"/>
      <c r="E861" s="66"/>
      <c r="F861" s="217"/>
      <c r="G861" s="217"/>
      <c r="H861" s="217"/>
      <c r="I861" s="217"/>
      <c r="J861" s="218"/>
      <c r="K861" s="24"/>
      <c r="L861" s="244"/>
      <c r="M861" s="25"/>
      <c r="N861" s="5"/>
      <c r="O861" s="5"/>
      <c r="P861" s="234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231"/>
      <c r="B862" s="232"/>
      <c r="C862" s="232"/>
      <c r="D862" s="66"/>
      <c r="E862" s="66"/>
      <c r="F862" s="217"/>
      <c r="G862" s="217"/>
      <c r="H862" s="217"/>
      <c r="I862" s="217"/>
      <c r="J862" s="218"/>
      <c r="K862" s="24"/>
      <c r="L862" s="244"/>
      <c r="M862" s="25"/>
      <c r="N862" s="5"/>
      <c r="O862" s="5"/>
      <c r="P862" s="234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231"/>
      <c r="B863" s="232"/>
      <c r="C863" s="232"/>
      <c r="D863" s="66"/>
      <c r="E863" s="66"/>
      <c r="F863" s="217"/>
      <c r="G863" s="217"/>
      <c r="H863" s="217"/>
      <c r="I863" s="217"/>
      <c r="J863" s="218"/>
      <c r="K863" s="24"/>
      <c r="L863" s="244"/>
      <c r="M863" s="25"/>
      <c r="N863" s="5"/>
      <c r="O863" s="5"/>
      <c r="P863" s="234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231"/>
      <c r="B864" s="232"/>
      <c r="C864" s="232"/>
      <c r="D864" s="66"/>
      <c r="E864" s="66"/>
      <c r="F864" s="217"/>
      <c r="G864" s="217"/>
      <c r="H864" s="217"/>
      <c r="I864" s="217"/>
      <c r="J864" s="218"/>
      <c r="K864" s="24"/>
      <c r="L864" s="244"/>
      <c r="M864" s="25"/>
      <c r="N864" s="5"/>
      <c r="O864" s="5"/>
      <c r="P864" s="234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231"/>
      <c r="B865" s="232"/>
      <c r="C865" s="232"/>
      <c r="D865" s="66"/>
      <c r="E865" s="66"/>
      <c r="F865" s="217"/>
      <c r="G865" s="217"/>
      <c r="H865" s="217"/>
      <c r="I865" s="217"/>
      <c r="J865" s="218"/>
      <c r="K865" s="24"/>
      <c r="L865" s="244"/>
      <c r="M865" s="25"/>
      <c r="N865" s="5"/>
      <c r="O865" s="5"/>
      <c r="P865" s="234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231"/>
      <c r="B866" s="232"/>
      <c r="C866" s="232"/>
      <c r="D866" s="66"/>
      <c r="E866" s="66"/>
      <c r="F866" s="217"/>
      <c r="G866" s="217"/>
      <c r="H866" s="217"/>
      <c r="I866" s="217"/>
      <c r="J866" s="218"/>
      <c r="K866" s="24"/>
      <c r="L866" s="244"/>
      <c r="M866" s="25"/>
      <c r="N866" s="5"/>
      <c r="O866" s="5"/>
      <c r="P866" s="234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231"/>
      <c r="B867" s="232"/>
      <c r="C867" s="232"/>
      <c r="D867" s="66"/>
      <c r="E867" s="66"/>
      <c r="F867" s="217"/>
      <c r="G867" s="217"/>
      <c r="H867" s="217"/>
      <c r="I867" s="217"/>
      <c r="J867" s="218"/>
      <c r="K867" s="24"/>
      <c r="L867" s="244"/>
      <c r="M867" s="25"/>
      <c r="N867" s="5"/>
      <c r="O867" s="5"/>
      <c r="P867" s="234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231"/>
      <c r="B868" s="232"/>
      <c r="C868" s="232"/>
      <c r="D868" s="66"/>
      <c r="E868" s="66"/>
      <c r="F868" s="217"/>
      <c r="G868" s="217"/>
      <c r="H868" s="217"/>
      <c r="I868" s="217"/>
      <c r="J868" s="218"/>
      <c r="K868" s="24"/>
      <c r="L868" s="244"/>
      <c r="M868" s="25"/>
      <c r="N868" s="5"/>
      <c r="O868" s="5"/>
      <c r="P868" s="234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231"/>
      <c r="B869" s="232"/>
      <c r="C869" s="232"/>
      <c r="D869" s="66"/>
      <c r="E869" s="66"/>
      <c r="F869" s="217"/>
      <c r="G869" s="217"/>
      <c r="H869" s="217"/>
      <c r="I869" s="217"/>
      <c r="J869" s="218"/>
      <c r="K869" s="24"/>
      <c r="L869" s="244"/>
      <c r="M869" s="25"/>
      <c r="N869" s="5"/>
      <c r="O869" s="5"/>
      <c r="P869" s="234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231"/>
      <c r="B870" s="232"/>
      <c r="C870" s="232"/>
      <c r="D870" s="66"/>
      <c r="E870" s="66"/>
      <c r="F870" s="217"/>
      <c r="G870" s="217"/>
      <c r="H870" s="217"/>
      <c r="I870" s="217"/>
      <c r="J870" s="218"/>
      <c r="K870" s="24"/>
      <c r="L870" s="244"/>
      <c r="M870" s="25"/>
      <c r="N870" s="5"/>
      <c r="O870" s="5"/>
      <c r="P870" s="234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231"/>
      <c r="B871" s="232"/>
      <c r="C871" s="232"/>
      <c r="D871" s="66"/>
      <c r="E871" s="66"/>
      <c r="F871" s="217"/>
      <c r="G871" s="217"/>
      <c r="H871" s="217"/>
      <c r="I871" s="217"/>
      <c r="J871" s="218"/>
      <c r="K871" s="24"/>
      <c r="L871" s="244"/>
      <c r="M871" s="25"/>
      <c r="N871" s="5"/>
      <c r="O871" s="5"/>
      <c r="P871" s="234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231"/>
      <c r="B872" s="232"/>
      <c r="C872" s="232"/>
      <c r="D872" s="66"/>
      <c r="E872" s="66"/>
      <c r="F872" s="217"/>
      <c r="G872" s="217"/>
      <c r="H872" s="217"/>
      <c r="I872" s="217"/>
      <c r="J872" s="218"/>
      <c r="K872" s="24"/>
      <c r="L872" s="244"/>
      <c r="M872" s="25"/>
      <c r="N872" s="5"/>
      <c r="O872" s="5"/>
      <c r="P872" s="234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231"/>
      <c r="B873" s="232"/>
      <c r="C873" s="232"/>
      <c r="D873" s="66"/>
      <c r="E873" s="66"/>
      <c r="F873" s="217"/>
      <c r="G873" s="217"/>
      <c r="H873" s="217"/>
      <c r="I873" s="217"/>
      <c r="J873" s="218"/>
      <c r="K873" s="24"/>
      <c r="L873" s="244"/>
      <c r="M873" s="25"/>
      <c r="N873" s="5"/>
      <c r="O873" s="5"/>
      <c r="P873" s="234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231"/>
      <c r="B874" s="232"/>
      <c r="C874" s="232"/>
      <c r="D874" s="66"/>
      <c r="E874" s="66"/>
      <c r="F874" s="217"/>
      <c r="G874" s="217"/>
      <c r="H874" s="217"/>
      <c r="I874" s="217"/>
      <c r="J874" s="218"/>
      <c r="K874" s="24"/>
      <c r="L874" s="244"/>
      <c r="M874" s="25"/>
      <c r="N874" s="5"/>
      <c r="O874" s="5"/>
      <c r="P874" s="234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231"/>
      <c r="B875" s="232"/>
      <c r="C875" s="232"/>
      <c r="D875" s="66"/>
      <c r="E875" s="66"/>
      <c r="F875" s="217"/>
      <c r="G875" s="217"/>
      <c r="H875" s="217"/>
      <c r="I875" s="217"/>
      <c r="J875" s="218"/>
      <c r="K875" s="24"/>
      <c r="L875" s="244"/>
      <c r="M875" s="25"/>
      <c r="N875" s="5"/>
      <c r="O875" s="5"/>
      <c r="P875" s="234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231"/>
      <c r="B876" s="232"/>
      <c r="C876" s="232"/>
      <c r="D876" s="66"/>
      <c r="E876" s="66"/>
      <c r="F876" s="217"/>
      <c r="G876" s="217"/>
      <c r="H876" s="217"/>
      <c r="I876" s="217"/>
      <c r="J876" s="218"/>
      <c r="K876" s="24"/>
      <c r="L876" s="244"/>
      <c r="M876" s="25"/>
      <c r="N876" s="5"/>
      <c r="O876" s="5"/>
      <c r="P876" s="234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231"/>
      <c r="B877" s="232"/>
      <c r="C877" s="232"/>
      <c r="D877" s="66"/>
      <c r="E877" s="66"/>
      <c r="F877" s="217"/>
      <c r="G877" s="217"/>
      <c r="H877" s="217"/>
      <c r="I877" s="217"/>
      <c r="J877" s="218"/>
      <c r="K877" s="24"/>
      <c r="L877" s="244"/>
      <c r="M877" s="25"/>
      <c r="N877" s="5"/>
      <c r="O877" s="5"/>
      <c r="P877" s="234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231"/>
      <c r="B878" s="232"/>
      <c r="C878" s="232"/>
      <c r="D878" s="66"/>
      <c r="E878" s="66"/>
      <c r="F878" s="217"/>
      <c r="G878" s="217"/>
      <c r="H878" s="217"/>
      <c r="I878" s="217"/>
      <c r="J878" s="218"/>
      <c r="K878" s="24"/>
      <c r="L878" s="244"/>
      <c r="M878" s="25"/>
      <c r="N878" s="5"/>
      <c r="O878" s="5"/>
      <c r="P878" s="234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231"/>
      <c r="B879" s="232"/>
      <c r="C879" s="232"/>
      <c r="D879" s="66"/>
      <c r="E879" s="66"/>
      <c r="F879" s="217"/>
      <c r="G879" s="217"/>
      <c r="H879" s="217"/>
      <c r="I879" s="217"/>
      <c r="J879" s="218"/>
      <c r="K879" s="24"/>
      <c r="L879" s="244"/>
      <c r="M879" s="25"/>
      <c r="N879" s="5"/>
      <c r="O879" s="5"/>
      <c r="P879" s="234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231"/>
      <c r="B880" s="232"/>
      <c r="C880" s="232"/>
      <c r="D880" s="66"/>
      <c r="E880" s="66"/>
      <c r="F880" s="217"/>
      <c r="G880" s="217"/>
      <c r="H880" s="217"/>
      <c r="I880" s="217"/>
      <c r="J880" s="218"/>
      <c r="K880" s="24"/>
      <c r="L880" s="244"/>
      <c r="M880" s="25"/>
      <c r="N880" s="5"/>
      <c r="O880" s="5"/>
      <c r="P880" s="234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231"/>
      <c r="B881" s="232"/>
      <c r="C881" s="232"/>
      <c r="D881" s="66"/>
      <c r="E881" s="66"/>
      <c r="F881" s="217"/>
      <c r="G881" s="217"/>
      <c r="H881" s="217"/>
      <c r="I881" s="217"/>
      <c r="J881" s="218"/>
      <c r="K881" s="24"/>
      <c r="L881" s="244"/>
      <c r="M881" s="25"/>
      <c r="N881" s="5"/>
      <c r="O881" s="5"/>
      <c r="P881" s="234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231"/>
      <c r="B882" s="232"/>
      <c r="C882" s="232"/>
      <c r="D882" s="66"/>
      <c r="E882" s="66"/>
      <c r="F882" s="217"/>
      <c r="G882" s="217"/>
      <c r="H882" s="217"/>
      <c r="I882" s="217"/>
      <c r="J882" s="218"/>
      <c r="K882" s="24"/>
      <c r="L882" s="244"/>
      <c r="M882" s="25"/>
      <c r="N882" s="5"/>
      <c r="O882" s="5"/>
      <c r="P882" s="234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231"/>
      <c r="B883" s="232"/>
      <c r="C883" s="232"/>
      <c r="D883" s="66"/>
      <c r="E883" s="66"/>
      <c r="F883" s="217"/>
      <c r="G883" s="217"/>
      <c r="H883" s="217"/>
      <c r="I883" s="217"/>
      <c r="J883" s="218"/>
      <c r="K883" s="24"/>
      <c r="L883" s="244"/>
      <c r="M883" s="25"/>
      <c r="N883" s="5"/>
      <c r="O883" s="5"/>
      <c r="P883" s="234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231"/>
      <c r="B884" s="232"/>
      <c r="C884" s="232"/>
      <c r="D884" s="66"/>
      <c r="E884" s="66"/>
      <c r="F884" s="217"/>
      <c r="G884" s="217"/>
      <c r="H884" s="217"/>
      <c r="I884" s="217"/>
      <c r="J884" s="218"/>
      <c r="K884" s="24"/>
      <c r="L884" s="244"/>
      <c r="M884" s="25"/>
      <c r="N884" s="5"/>
      <c r="O884" s="5"/>
      <c r="P884" s="234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231"/>
      <c r="B885" s="232"/>
      <c r="C885" s="232"/>
      <c r="D885" s="66"/>
      <c r="E885" s="66"/>
      <c r="F885" s="217"/>
      <c r="G885" s="217"/>
      <c r="H885" s="217"/>
      <c r="I885" s="217"/>
      <c r="J885" s="218"/>
      <c r="K885" s="24"/>
      <c r="L885" s="244"/>
      <c r="M885" s="25"/>
      <c r="N885" s="5"/>
      <c r="O885" s="5"/>
      <c r="P885" s="234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231"/>
      <c r="B886" s="232"/>
      <c r="C886" s="232"/>
      <c r="D886" s="66"/>
      <c r="E886" s="66"/>
      <c r="F886" s="217"/>
      <c r="G886" s="217"/>
      <c r="H886" s="217"/>
      <c r="I886" s="217"/>
      <c r="J886" s="218"/>
      <c r="K886" s="24"/>
      <c r="L886" s="244"/>
      <c r="M886" s="25"/>
      <c r="N886" s="5"/>
      <c r="O886" s="5"/>
      <c r="P886" s="234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231"/>
      <c r="B887" s="232"/>
      <c r="C887" s="232"/>
      <c r="D887" s="66"/>
      <c r="E887" s="66"/>
      <c r="F887" s="217"/>
      <c r="G887" s="217"/>
      <c r="H887" s="217"/>
      <c r="I887" s="217"/>
      <c r="J887" s="218"/>
      <c r="K887" s="24"/>
      <c r="L887" s="244"/>
      <c r="M887" s="25"/>
      <c r="N887" s="5"/>
      <c r="O887" s="5"/>
      <c r="P887" s="234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231"/>
      <c r="B888" s="232"/>
      <c r="C888" s="232"/>
      <c r="D888" s="66"/>
      <c r="E888" s="66"/>
      <c r="F888" s="217"/>
      <c r="G888" s="217"/>
      <c r="H888" s="217"/>
      <c r="I888" s="217"/>
      <c r="J888" s="218"/>
      <c r="K888" s="24"/>
      <c r="L888" s="244"/>
      <c r="M888" s="25"/>
      <c r="N888" s="5"/>
      <c r="O888" s="5"/>
      <c r="P888" s="234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231"/>
      <c r="B889" s="232"/>
      <c r="C889" s="232"/>
      <c r="D889" s="66"/>
      <c r="E889" s="66"/>
      <c r="F889" s="217"/>
      <c r="G889" s="217"/>
      <c r="H889" s="217"/>
      <c r="I889" s="217"/>
      <c r="J889" s="218"/>
      <c r="K889" s="24"/>
      <c r="L889" s="244"/>
      <c r="M889" s="25"/>
      <c r="N889" s="5"/>
      <c r="O889" s="5"/>
      <c r="P889" s="234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231"/>
      <c r="B890" s="232"/>
      <c r="C890" s="232"/>
      <c r="D890" s="66"/>
      <c r="E890" s="66"/>
      <c r="F890" s="217"/>
      <c r="G890" s="217"/>
      <c r="H890" s="217"/>
      <c r="I890" s="217"/>
      <c r="J890" s="218"/>
      <c r="K890" s="24"/>
      <c r="L890" s="244"/>
      <c r="M890" s="25"/>
      <c r="N890" s="5"/>
      <c r="O890" s="5"/>
      <c r="P890" s="234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231"/>
      <c r="B891" s="232"/>
      <c r="C891" s="232"/>
      <c r="D891" s="66"/>
      <c r="E891" s="66"/>
      <c r="F891" s="217"/>
      <c r="G891" s="217"/>
      <c r="H891" s="217"/>
      <c r="I891" s="217"/>
      <c r="J891" s="218"/>
      <c r="K891" s="24"/>
      <c r="L891" s="244"/>
      <c r="M891" s="25"/>
      <c r="N891" s="5"/>
      <c r="O891" s="5"/>
      <c r="P891" s="234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231"/>
      <c r="B892" s="232"/>
      <c r="C892" s="232"/>
      <c r="D892" s="66"/>
      <c r="E892" s="66"/>
      <c r="F892" s="217"/>
      <c r="G892" s="217"/>
      <c r="H892" s="217"/>
      <c r="I892" s="217"/>
      <c r="J892" s="218"/>
      <c r="K892" s="24"/>
      <c r="L892" s="244"/>
      <c r="M892" s="25"/>
      <c r="N892" s="5"/>
      <c r="O892" s="5"/>
      <c r="P892" s="234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231"/>
      <c r="B893" s="232"/>
      <c r="C893" s="232"/>
      <c r="D893" s="66"/>
      <c r="E893" s="66"/>
      <c r="F893" s="217"/>
      <c r="G893" s="217"/>
      <c r="H893" s="217"/>
      <c r="I893" s="217"/>
      <c r="J893" s="218"/>
      <c r="K893" s="24"/>
      <c r="L893" s="244"/>
      <c r="M893" s="25"/>
      <c r="N893" s="5"/>
      <c r="O893" s="5"/>
      <c r="P893" s="234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231"/>
      <c r="B894" s="232"/>
      <c r="C894" s="232"/>
      <c r="D894" s="66"/>
      <c r="E894" s="66"/>
      <c r="F894" s="217"/>
      <c r="G894" s="217"/>
      <c r="H894" s="217"/>
      <c r="I894" s="217"/>
      <c r="J894" s="218"/>
      <c r="K894" s="24"/>
      <c r="L894" s="244"/>
      <c r="M894" s="25"/>
      <c r="N894" s="5"/>
      <c r="O894" s="5"/>
      <c r="P894" s="234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231"/>
      <c r="B895" s="232"/>
      <c r="C895" s="232"/>
      <c r="D895" s="66"/>
      <c r="E895" s="66"/>
      <c r="F895" s="217"/>
      <c r="G895" s="217"/>
      <c r="H895" s="217"/>
      <c r="I895" s="217"/>
      <c r="J895" s="218"/>
      <c r="K895" s="24"/>
      <c r="L895" s="244"/>
      <c r="M895" s="25"/>
      <c r="N895" s="5"/>
      <c r="O895" s="5"/>
      <c r="P895" s="234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231"/>
      <c r="B896" s="232"/>
      <c r="C896" s="232"/>
      <c r="D896" s="66"/>
      <c r="E896" s="66"/>
      <c r="F896" s="217"/>
      <c r="G896" s="217"/>
      <c r="H896" s="217"/>
      <c r="I896" s="217"/>
      <c r="J896" s="218"/>
      <c r="K896" s="24"/>
      <c r="L896" s="244"/>
      <c r="M896" s="25"/>
      <c r="N896" s="5"/>
      <c r="O896" s="5"/>
      <c r="P896" s="234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231"/>
      <c r="B897" s="232"/>
      <c r="C897" s="232"/>
      <c r="D897" s="66"/>
      <c r="E897" s="66"/>
      <c r="F897" s="217"/>
      <c r="G897" s="217"/>
      <c r="H897" s="217"/>
      <c r="I897" s="217"/>
      <c r="J897" s="218"/>
      <c r="K897" s="24"/>
      <c r="L897" s="244"/>
      <c r="M897" s="25"/>
      <c r="N897" s="5"/>
      <c r="O897" s="5"/>
      <c r="P897" s="234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231"/>
      <c r="B898" s="232"/>
      <c r="C898" s="232"/>
      <c r="D898" s="66"/>
      <c r="E898" s="66"/>
      <c r="F898" s="217"/>
      <c r="G898" s="217"/>
      <c r="H898" s="217"/>
      <c r="I898" s="217"/>
      <c r="J898" s="218"/>
      <c r="K898" s="24"/>
      <c r="L898" s="244"/>
      <c r="M898" s="25"/>
      <c r="N898" s="5"/>
      <c r="O898" s="5"/>
      <c r="P898" s="234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231"/>
      <c r="B899" s="232"/>
      <c r="C899" s="232"/>
      <c r="D899" s="66"/>
      <c r="E899" s="66"/>
      <c r="F899" s="217"/>
      <c r="G899" s="217"/>
      <c r="H899" s="217"/>
      <c r="I899" s="217"/>
      <c r="J899" s="218"/>
      <c r="K899" s="24"/>
      <c r="L899" s="244"/>
      <c r="M899" s="25"/>
      <c r="N899" s="5"/>
      <c r="O899" s="5"/>
      <c r="P899" s="234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231"/>
      <c r="B900" s="232"/>
      <c r="C900" s="232"/>
      <c r="D900" s="66"/>
      <c r="E900" s="66"/>
      <c r="F900" s="217"/>
      <c r="G900" s="217"/>
      <c r="H900" s="217"/>
      <c r="I900" s="217"/>
      <c r="J900" s="218"/>
      <c r="K900" s="24"/>
      <c r="L900" s="244"/>
      <c r="M900" s="25"/>
      <c r="N900" s="5"/>
      <c r="O900" s="5"/>
      <c r="P900" s="234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231"/>
      <c r="B901" s="232"/>
      <c r="C901" s="232"/>
      <c r="D901" s="66"/>
      <c r="E901" s="66"/>
      <c r="F901" s="217"/>
      <c r="G901" s="217"/>
      <c r="H901" s="217"/>
      <c r="I901" s="217"/>
      <c r="J901" s="218"/>
      <c r="K901" s="24"/>
      <c r="L901" s="244"/>
      <c r="M901" s="25"/>
      <c r="N901" s="5"/>
      <c r="O901" s="5"/>
      <c r="P901" s="234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231"/>
      <c r="B902" s="232"/>
      <c r="C902" s="232"/>
      <c r="D902" s="66"/>
      <c r="E902" s="66"/>
      <c r="F902" s="217"/>
      <c r="G902" s="217"/>
      <c r="H902" s="217"/>
      <c r="I902" s="217"/>
      <c r="J902" s="218"/>
      <c r="K902" s="24"/>
      <c r="L902" s="244"/>
      <c r="M902" s="25"/>
      <c r="N902" s="5"/>
      <c r="O902" s="5"/>
      <c r="P902" s="234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231"/>
      <c r="B903" s="232"/>
      <c r="C903" s="232"/>
      <c r="D903" s="66"/>
      <c r="E903" s="66"/>
      <c r="F903" s="217"/>
      <c r="G903" s="217"/>
      <c r="H903" s="217"/>
      <c r="I903" s="217"/>
      <c r="J903" s="218"/>
      <c r="K903" s="24"/>
      <c r="L903" s="244"/>
      <c r="M903" s="25"/>
      <c r="N903" s="5"/>
      <c r="O903" s="5"/>
      <c r="P903" s="234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231"/>
      <c r="B904" s="232"/>
      <c r="C904" s="232"/>
      <c r="D904" s="66"/>
      <c r="E904" s="66"/>
      <c r="F904" s="217"/>
      <c r="G904" s="217"/>
      <c r="H904" s="217"/>
      <c r="I904" s="217"/>
      <c r="J904" s="218"/>
      <c r="K904" s="24"/>
      <c r="L904" s="244"/>
      <c r="M904" s="25"/>
      <c r="N904" s="5"/>
      <c r="O904" s="5"/>
      <c r="P904" s="234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231"/>
      <c r="B905" s="232"/>
      <c r="C905" s="232"/>
      <c r="D905" s="66"/>
      <c r="E905" s="66"/>
      <c r="F905" s="217"/>
      <c r="G905" s="217"/>
      <c r="H905" s="217"/>
      <c r="I905" s="217"/>
      <c r="J905" s="218"/>
      <c r="K905" s="24"/>
      <c r="L905" s="244"/>
      <c r="M905" s="25"/>
      <c r="N905" s="5"/>
      <c r="O905" s="5"/>
      <c r="P905" s="234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231"/>
      <c r="B906" s="232"/>
      <c r="C906" s="232"/>
      <c r="D906" s="66"/>
      <c r="E906" s="66"/>
      <c r="F906" s="217"/>
      <c r="G906" s="217"/>
      <c r="H906" s="217"/>
      <c r="I906" s="217"/>
      <c r="J906" s="218"/>
      <c r="K906" s="24"/>
      <c r="L906" s="244"/>
      <c r="M906" s="25"/>
      <c r="N906" s="5"/>
      <c r="O906" s="5"/>
      <c r="P906" s="234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231"/>
      <c r="B907" s="232"/>
      <c r="C907" s="232"/>
      <c r="D907" s="66"/>
      <c r="E907" s="66"/>
      <c r="F907" s="217"/>
      <c r="G907" s="217"/>
      <c r="H907" s="217"/>
      <c r="I907" s="217"/>
      <c r="J907" s="218"/>
      <c r="K907" s="24"/>
      <c r="L907" s="244"/>
      <c r="M907" s="25"/>
      <c r="N907" s="5"/>
      <c r="O907" s="5"/>
      <c r="P907" s="234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231"/>
      <c r="B908" s="232"/>
      <c r="C908" s="232"/>
      <c r="D908" s="66"/>
      <c r="E908" s="66"/>
      <c r="F908" s="217"/>
      <c r="G908" s="217"/>
      <c r="H908" s="217"/>
      <c r="I908" s="217"/>
      <c r="J908" s="218"/>
      <c r="K908" s="24"/>
      <c r="L908" s="244"/>
      <c r="M908" s="25"/>
      <c r="N908" s="5"/>
      <c r="O908" s="5"/>
      <c r="P908" s="234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231"/>
      <c r="B909" s="232"/>
      <c r="C909" s="232"/>
      <c r="D909" s="66"/>
      <c r="E909" s="66"/>
      <c r="F909" s="217"/>
      <c r="G909" s="217"/>
      <c r="H909" s="217"/>
      <c r="I909" s="217"/>
      <c r="J909" s="218"/>
      <c r="K909" s="24"/>
      <c r="L909" s="244"/>
      <c r="M909" s="25"/>
      <c r="N909" s="5"/>
      <c r="O909" s="5"/>
      <c r="P909" s="234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231"/>
      <c r="B910" s="232"/>
      <c r="C910" s="232"/>
      <c r="D910" s="66"/>
      <c r="E910" s="66"/>
      <c r="F910" s="217"/>
      <c r="G910" s="217"/>
      <c r="H910" s="217"/>
      <c r="I910" s="217"/>
      <c r="J910" s="218"/>
      <c r="K910" s="24"/>
      <c r="L910" s="244"/>
      <c r="M910" s="25"/>
      <c r="N910" s="5"/>
      <c r="O910" s="5"/>
      <c r="P910" s="234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231"/>
      <c r="B911" s="232"/>
      <c r="C911" s="232"/>
      <c r="D911" s="66"/>
      <c r="E911" s="66"/>
      <c r="F911" s="217"/>
      <c r="G911" s="217"/>
      <c r="H911" s="217"/>
      <c r="I911" s="217"/>
      <c r="J911" s="218"/>
      <c r="K911" s="24"/>
      <c r="L911" s="244"/>
      <c r="M911" s="25"/>
      <c r="N911" s="5"/>
      <c r="O911" s="5"/>
      <c r="P911" s="234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231"/>
      <c r="B912" s="232"/>
      <c r="C912" s="232"/>
      <c r="D912" s="66"/>
      <c r="E912" s="66"/>
      <c r="F912" s="217"/>
      <c r="G912" s="217"/>
      <c r="H912" s="217"/>
      <c r="I912" s="217"/>
      <c r="J912" s="218"/>
      <c r="K912" s="24"/>
      <c r="L912" s="244"/>
      <c r="M912" s="25"/>
      <c r="N912" s="5"/>
      <c r="O912" s="5"/>
      <c r="P912" s="234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231"/>
      <c r="B913" s="232"/>
      <c r="C913" s="232"/>
      <c r="D913" s="66"/>
      <c r="E913" s="66"/>
      <c r="F913" s="217"/>
      <c r="G913" s="217"/>
      <c r="H913" s="217"/>
      <c r="I913" s="217"/>
      <c r="J913" s="218"/>
      <c r="K913" s="24"/>
      <c r="L913" s="244"/>
      <c r="M913" s="25"/>
      <c r="N913" s="5"/>
      <c r="O913" s="5"/>
      <c r="P913" s="234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231"/>
      <c r="B914" s="232"/>
      <c r="C914" s="232"/>
      <c r="D914" s="66"/>
      <c r="E914" s="66"/>
      <c r="F914" s="217"/>
      <c r="G914" s="217"/>
      <c r="H914" s="217"/>
      <c r="I914" s="217"/>
      <c r="J914" s="218"/>
      <c r="K914" s="24"/>
      <c r="L914" s="244"/>
      <c r="M914" s="25"/>
      <c r="N914" s="5"/>
      <c r="O914" s="5"/>
      <c r="P914" s="234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231"/>
      <c r="B915" s="232"/>
      <c r="C915" s="232"/>
      <c r="D915" s="66"/>
      <c r="E915" s="66"/>
      <c r="F915" s="217"/>
      <c r="G915" s="217"/>
      <c r="H915" s="217"/>
      <c r="I915" s="217"/>
      <c r="J915" s="218"/>
      <c r="K915" s="24"/>
      <c r="L915" s="244"/>
      <c r="M915" s="25"/>
      <c r="N915" s="5"/>
      <c r="O915" s="5"/>
      <c r="P915" s="234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231"/>
      <c r="B916" s="232"/>
      <c r="C916" s="232"/>
      <c r="D916" s="66"/>
      <c r="E916" s="66"/>
      <c r="F916" s="217"/>
      <c r="G916" s="217"/>
      <c r="H916" s="217"/>
      <c r="I916" s="217"/>
      <c r="J916" s="218"/>
      <c r="K916" s="24"/>
      <c r="L916" s="244"/>
      <c r="M916" s="25"/>
      <c r="N916" s="5"/>
      <c r="O916" s="5"/>
      <c r="P916" s="234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231"/>
      <c r="B917" s="232"/>
      <c r="C917" s="232"/>
      <c r="D917" s="66"/>
      <c r="E917" s="66"/>
      <c r="F917" s="217"/>
      <c r="G917" s="217"/>
      <c r="H917" s="217"/>
      <c r="I917" s="217"/>
      <c r="J917" s="218"/>
      <c r="K917" s="24"/>
      <c r="L917" s="244"/>
      <c r="M917" s="25"/>
      <c r="N917" s="5"/>
      <c r="O917" s="5"/>
      <c r="P917" s="234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231"/>
      <c r="B918" s="232"/>
      <c r="C918" s="232"/>
      <c r="D918" s="66"/>
      <c r="E918" s="66"/>
      <c r="F918" s="217"/>
      <c r="G918" s="217"/>
      <c r="H918" s="217"/>
      <c r="I918" s="217"/>
      <c r="J918" s="218"/>
      <c r="K918" s="24"/>
      <c r="L918" s="244"/>
      <c r="M918" s="25"/>
      <c r="N918" s="5"/>
      <c r="O918" s="5"/>
      <c r="P918" s="234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231"/>
      <c r="B919" s="232"/>
      <c r="C919" s="232"/>
      <c r="D919" s="66"/>
      <c r="E919" s="66"/>
      <c r="F919" s="217"/>
      <c r="G919" s="217"/>
      <c r="H919" s="217"/>
      <c r="I919" s="217"/>
      <c r="J919" s="218"/>
      <c r="K919" s="24"/>
      <c r="L919" s="244"/>
      <c r="M919" s="25"/>
      <c r="N919" s="5"/>
      <c r="O919" s="5"/>
      <c r="P919" s="234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231"/>
      <c r="B920" s="232"/>
      <c r="C920" s="232"/>
      <c r="D920" s="66"/>
      <c r="E920" s="66"/>
      <c r="F920" s="217"/>
      <c r="G920" s="217"/>
      <c r="H920" s="217"/>
      <c r="I920" s="217"/>
      <c r="J920" s="218"/>
      <c r="K920" s="24"/>
      <c r="L920" s="244"/>
      <c r="M920" s="25"/>
      <c r="N920" s="5"/>
      <c r="O920" s="5"/>
      <c r="P920" s="234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231"/>
      <c r="B921" s="232"/>
      <c r="C921" s="232"/>
      <c r="D921" s="66"/>
      <c r="E921" s="66"/>
      <c r="F921" s="217"/>
      <c r="G921" s="217"/>
      <c r="H921" s="217"/>
      <c r="I921" s="217"/>
      <c r="J921" s="218"/>
      <c r="K921" s="24"/>
      <c r="L921" s="244"/>
      <c r="M921" s="25"/>
      <c r="N921" s="5"/>
      <c r="O921" s="5"/>
      <c r="P921" s="234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231"/>
      <c r="B922" s="232"/>
      <c r="C922" s="232"/>
      <c r="D922" s="66"/>
      <c r="E922" s="66"/>
      <c r="F922" s="217"/>
      <c r="G922" s="217"/>
      <c r="H922" s="217"/>
      <c r="I922" s="217"/>
      <c r="J922" s="218"/>
      <c r="K922" s="24"/>
      <c r="L922" s="244"/>
      <c r="M922" s="25"/>
      <c r="N922" s="5"/>
      <c r="O922" s="5"/>
      <c r="P922" s="234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231"/>
      <c r="B923" s="232"/>
      <c r="C923" s="232"/>
      <c r="D923" s="66"/>
      <c r="E923" s="66"/>
      <c r="F923" s="217"/>
      <c r="G923" s="217"/>
      <c r="H923" s="217"/>
      <c r="I923" s="217"/>
      <c r="J923" s="218"/>
      <c r="K923" s="24"/>
      <c r="L923" s="244"/>
      <c r="M923" s="25"/>
      <c r="N923" s="5"/>
      <c r="O923" s="5"/>
      <c r="P923" s="234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231"/>
      <c r="B924" s="232"/>
      <c r="C924" s="232"/>
      <c r="D924" s="66"/>
      <c r="E924" s="66"/>
      <c r="F924" s="217"/>
      <c r="G924" s="217"/>
      <c r="H924" s="217"/>
      <c r="I924" s="217"/>
      <c r="J924" s="218"/>
      <c r="K924" s="24"/>
      <c r="L924" s="244"/>
      <c r="M924" s="25"/>
      <c r="N924" s="5"/>
      <c r="O924" s="5"/>
      <c r="P924" s="234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231"/>
      <c r="B925" s="232"/>
      <c r="C925" s="232"/>
      <c r="D925" s="66"/>
      <c r="E925" s="66"/>
      <c r="F925" s="217"/>
      <c r="G925" s="217"/>
      <c r="H925" s="217"/>
      <c r="I925" s="217"/>
      <c r="J925" s="218"/>
      <c r="K925" s="24"/>
      <c r="L925" s="244"/>
      <c r="M925" s="25"/>
      <c r="N925" s="5"/>
      <c r="O925" s="5"/>
      <c r="P925" s="234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231"/>
      <c r="B926" s="232"/>
      <c r="C926" s="232"/>
      <c r="D926" s="66"/>
      <c r="E926" s="66"/>
      <c r="F926" s="217"/>
      <c r="G926" s="217"/>
      <c r="H926" s="217"/>
      <c r="I926" s="217"/>
      <c r="J926" s="218"/>
      <c r="K926" s="24"/>
      <c r="L926" s="244"/>
      <c r="M926" s="25"/>
      <c r="N926" s="5"/>
      <c r="O926" s="5"/>
      <c r="P926" s="234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231"/>
      <c r="B927" s="232"/>
      <c r="C927" s="232"/>
      <c r="D927" s="66"/>
      <c r="E927" s="66"/>
      <c r="F927" s="217"/>
      <c r="G927" s="217"/>
      <c r="H927" s="217"/>
      <c r="I927" s="217"/>
      <c r="J927" s="218"/>
      <c r="K927" s="24"/>
      <c r="L927" s="244"/>
      <c r="M927" s="25"/>
      <c r="N927" s="5"/>
      <c r="O927" s="5"/>
      <c r="P927" s="234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231"/>
      <c r="B928" s="232"/>
      <c r="C928" s="232"/>
      <c r="D928" s="66"/>
      <c r="E928" s="66"/>
      <c r="F928" s="217"/>
      <c r="G928" s="217"/>
      <c r="H928" s="217"/>
      <c r="I928" s="217"/>
      <c r="J928" s="218"/>
      <c r="K928" s="24"/>
      <c r="L928" s="244"/>
      <c r="M928" s="25"/>
      <c r="N928" s="5"/>
      <c r="O928" s="5"/>
      <c r="P928" s="234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231"/>
      <c r="B929" s="232"/>
      <c r="C929" s="232"/>
      <c r="D929" s="66"/>
      <c r="E929" s="66"/>
      <c r="F929" s="217"/>
      <c r="G929" s="217"/>
      <c r="H929" s="217"/>
      <c r="I929" s="217"/>
      <c r="J929" s="218"/>
      <c r="K929" s="24"/>
      <c r="L929" s="244"/>
      <c r="M929" s="25"/>
      <c r="N929" s="5"/>
      <c r="O929" s="5"/>
      <c r="P929" s="234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231"/>
      <c r="B930" s="232"/>
      <c r="C930" s="232"/>
      <c r="D930" s="66"/>
      <c r="E930" s="66"/>
      <c r="F930" s="217"/>
      <c r="G930" s="217"/>
      <c r="H930" s="217"/>
      <c r="I930" s="217"/>
      <c r="J930" s="218"/>
      <c r="K930" s="24"/>
      <c r="L930" s="244"/>
      <c r="M930" s="25"/>
      <c r="N930" s="5"/>
      <c r="O930" s="5"/>
      <c r="P930" s="234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231"/>
      <c r="B931" s="232"/>
      <c r="C931" s="232"/>
      <c r="D931" s="66"/>
      <c r="E931" s="66"/>
      <c r="F931" s="217"/>
      <c r="G931" s="217"/>
      <c r="H931" s="217"/>
      <c r="I931" s="217"/>
      <c r="J931" s="218"/>
      <c r="K931" s="24"/>
      <c r="L931" s="244"/>
      <c r="M931" s="25"/>
      <c r="N931" s="5"/>
      <c r="O931" s="5"/>
      <c r="P931" s="234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231"/>
      <c r="B932" s="232"/>
      <c r="C932" s="232"/>
      <c r="D932" s="66"/>
      <c r="E932" s="66"/>
      <c r="F932" s="217"/>
      <c r="G932" s="217"/>
      <c r="H932" s="217"/>
      <c r="I932" s="217"/>
      <c r="J932" s="218"/>
      <c r="K932" s="24"/>
      <c r="L932" s="244"/>
      <c r="M932" s="25"/>
      <c r="N932" s="5"/>
      <c r="O932" s="5"/>
      <c r="P932" s="234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231"/>
      <c r="B933" s="232"/>
      <c r="C933" s="232"/>
      <c r="D933" s="66"/>
      <c r="E933" s="66"/>
      <c r="F933" s="217"/>
      <c r="G933" s="217"/>
      <c r="H933" s="217"/>
      <c r="I933" s="217"/>
      <c r="J933" s="218"/>
      <c r="K933" s="24"/>
      <c r="L933" s="244"/>
      <c r="M933" s="25"/>
      <c r="N933" s="5"/>
      <c r="O933" s="5"/>
      <c r="P933" s="234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231"/>
      <c r="B934" s="232"/>
      <c r="C934" s="232"/>
      <c r="D934" s="66"/>
      <c r="E934" s="66"/>
      <c r="F934" s="217"/>
      <c r="G934" s="217"/>
      <c r="H934" s="217"/>
      <c r="I934" s="217"/>
      <c r="J934" s="218"/>
      <c r="K934" s="24"/>
      <c r="L934" s="244"/>
      <c r="M934" s="25"/>
      <c r="N934" s="5"/>
      <c r="O934" s="5"/>
      <c r="P934" s="234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231"/>
      <c r="B935" s="232"/>
      <c r="C935" s="232"/>
      <c r="D935" s="66"/>
      <c r="E935" s="66"/>
      <c r="F935" s="217"/>
      <c r="G935" s="217"/>
      <c r="H935" s="217"/>
      <c r="I935" s="217"/>
      <c r="J935" s="218"/>
      <c r="K935" s="24"/>
      <c r="L935" s="244"/>
      <c r="M935" s="25"/>
      <c r="N935" s="5"/>
      <c r="O935" s="5"/>
      <c r="P935" s="234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231"/>
      <c r="B936" s="232"/>
      <c r="C936" s="232"/>
      <c r="D936" s="66"/>
      <c r="E936" s="66"/>
      <c r="F936" s="217"/>
      <c r="G936" s="217"/>
      <c r="H936" s="217"/>
      <c r="I936" s="217"/>
      <c r="J936" s="218"/>
      <c r="K936" s="24"/>
      <c r="L936" s="244"/>
      <c r="M936" s="25"/>
      <c r="N936" s="5"/>
      <c r="O936" s="5"/>
      <c r="P936" s="234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231"/>
      <c r="B937" s="232"/>
      <c r="C937" s="232"/>
      <c r="D937" s="66"/>
      <c r="E937" s="66"/>
      <c r="F937" s="217"/>
      <c r="G937" s="217"/>
      <c r="H937" s="217"/>
      <c r="I937" s="217"/>
      <c r="J937" s="218"/>
      <c r="K937" s="24"/>
      <c r="L937" s="244"/>
      <c r="M937" s="25"/>
      <c r="N937" s="5"/>
      <c r="O937" s="5"/>
      <c r="P937" s="234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231"/>
      <c r="B938" s="232"/>
      <c r="C938" s="232"/>
      <c r="D938" s="66"/>
      <c r="E938" s="66"/>
      <c r="F938" s="217"/>
      <c r="G938" s="217"/>
      <c r="H938" s="217"/>
      <c r="I938" s="217"/>
      <c r="J938" s="218"/>
      <c r="K938" s="24"/>
      <c r="L938" s="244"/>
      <c r="M938" s="25"/>
      <c r="N938" s="5"/>
      <c r="O938" s="5"/>
      <c r="P938" s="234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231"/>
      <c r="B939" s="232"/>
      <c r="C939" s="232"/>
      <c r="D939" s="66"/>
      <c r="E939" s="66"/>
      <c r="F939" s="217"/>
      <c r="G939" s="217"/>
      <c r="H939" s="217"/>
      <c r="I939" s="217"/>
      <c r="J939" s="218"/>
      <c r="K939" s="24"/>
      <c r="L939" s="244"/>
      <c r="M939" s="25"/>
      <c r="N939" s="5"/>
      <c r="O939" s="5"/>
      <c r="P939" s="234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231"/>
      <c r="B940" s="232"/>
      <c r="C940" s="232"/>
      <c r="D940" s="66"/>
      <c r="E940" s="66"/>
      <c r="F940" s="217"/>
      <c r="G940" s="217"/>
      <c r="H940" s="217"/>
      <c r="I940" s="217"/>
      <c r="J940" s="218"/>
      <c r="K940" s="24"/>
      <c r="L940" s="244"/>
      <c r="M940" s="25"/>
      <c r="N940" s="5"/>
      <c r="O940" s="5"/>
      <c r="P940" s="234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231"/>
      <c r="B941" s="232"/>
      <c r="C941" s="232"/>
      <c r="D941" s="66"/>
      <c r="E941" s="66"/>
      <c r="F941" s="217"/>
      <c r="G941" s="217"/>
      <c r="H941" s="217"/>
      <c r="I941" s="217"/>
      <c r="J941" s="218"/>
      <c r="K941" s="24"/>
      <c r="L941" s="244"/>
      <c r="M941" s="25"/>
      <c r="N941" s="5"/>
      <c r="O941" s="5"/>
      <c r="P941" s="234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231"/>
      <c r="B942" s="232"/>
      <c r="C942" s="232"/>
      <c r="D942" s="66"/>
      <c r="E942" s="66"/>
      <c r="F942" s="217"/>
      <c r="G942" s="217"/>
      <c r="H942" s="217"/>
      <c r="I942" s="217"/>
      <c r="J942" s="218"/>
      <c r="K942" s="24"/>
      <c r="L942" s="244"/>
      <c r="M942" s="25"/>
      <c r="N942" s="5"/>
      <c r="O942" s="5"/>
      <c r="P942" s="234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231"/>
      <c r="B943" s="232"/>
      <c r="C943" s="232"/>
      <c r="D943" s="66"/>
      <c r="E943" s="66"/>
      <c r="F943" s="217"/>
      <c r="G943" s="217"/>
      <c r="H943" s="217"/>
      <c r="I943" s="217"/>
      <c r="J943" s="218"/>
      <c r="K943" s="24"/>
      <c r="L943" s="244"/>
      <c r="M943" s="25"/>
      <c r="N943" s="5"/>
      <c r="O943" s="5"/>
      <c r="P943" s="234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231"/>
      <c r="B944" s="232"/>
      <c r="C944" s="232"/>
      <c r="D944" s="66"/>
      <c r="E944" s="66"/>
      <c r="F944" s="217"/>
      <c r="G944" s="217"/>
      <c r="H944" s="217"/>
      <c r="I944" s="217"/>
      <c r="J944" s="218"/>
      <c r="K944" s="24"/>
      <c r="L944" s="244"/>
      <c r="M944" s="25"/>
      <c r="N944" s="5"/>
      <c r="O944" s="5"/>
      <c r="P944" s="234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231"/>
      <c r="B945" s="232"/>
      <c r="C945" s="232"/>
      <c r="D945" s="66"/>
      <c r="E945" s="66"/>
      <c r="F945" s="217"/>
      <c r="G945" s="217"/>
      <c r="H945" s="217"/>
      <c r="I945" s="217"/>
      <c r="J945" s="218"/>
      <c r="K945" s="24"/>
      <c r="L945" s="244"/>
      <c r="M945" s="25"/>
      <c r="N945" s="5"/>
      <c r="O945" s="5"/>
      <c r="P945" s="234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231"/>
      <c r="B946" s="232"/>
      <c r="C946" s="232"/>
      <c r="D946" s="66"/>
      <c r="E946" s="66"/>
      <c r="F946" s="217"/>
      <c r="G946" s="217"/>
      <c r="H946" s="217"/>
      <c r="I946" s="217"/>
      <c r="J946" s="218"/>
      <c r="K946" s="24"/>
      <c r="L946" s="244"/>
      <c r="M946" s="25"/>
      <c r="N946" s="5"/>
      <c r="O946" s="5"/>
      <c r="P946" s="234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231"/>
      <c r="B947" s="232"/>
      <c r="C947" s="232"/>
      <c r="D947" s="66"/>
      <c r="E947" s="66"/>
      <c r="F947" s="217"/>
      <c r="G947" s="217"/>
      <c r="H947" s="217"/>
      <c r="I947" s="217"/>
      <c r="J947" s="218"/>
      <c r="K947" s="24"/>
      <c r="L947" s="244"/>
      <c r="M947" s="25"/>
      <c r="N947" s="5"/>
      <c r="O947" s="5"/>
      <c r="P947" s="234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231"/>
      <c r="B948" s="232"/>
      <c r="C948" s="232"/>
      <c r="D948" s="66"/>
      <c r="E948" s="66"/>
      <c r="F948" s="217"/>
      <c r="G948" s="217"/>
      <c r="H948" s="217"/>
      <c r="I948" s="217"/>
      <c r="J948" s="218"/>
      <c r="K948" s="24"/>
      <c r="L948" s="244"/>
      <c r="M948" s="25"/>
      <c r="N948" s="5"/>
      <c r="O948" s="5"/>
      <c r="P948" s="234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231"/>
      <c r="B949" s="232"/>
      <c r="C949" s="232"/>
      <c r="D949" s="66"/>
      <c r="E949" s="66"/>
      <c r="F949" s="217"/>
      <c r="G949" s="217"/>
      <c r="H949" s="217"/>
      <c r="I949" s="217"/>
      <c r="J949" s="218"/>
      <c r="K949" s="24"/>
      <c r="L949" s="244"/>
      <c r="M949" s="25"/>
      <c r="N949" s="5"/>
      <c r="O949" s="5"/>
      <c r="P949" s="234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231"/>
      <c r="B950" s="232"/>
      <c r="C950" s="232"/>
      <c r="D950" s="66"/>
      <c r="E950" s="66"/>
      <c r="F950" s="217"/>
      <c r="G950" s="217"/>
      <c r="H950" s="217"/>
      <c r="I950" s="217"/>
      <c r="J950" s="218"/>
      <c r="K950" s="24"/>
      <c r="L950" s="244"/>
      <c r="M950" s="25"/>
      <c r="N950" s="5"/>
      <c r="O950" s="5"/>
      <c r="P950" s="234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231"/>
      <c r="B951" s="232"/>
      <c r="C951" s="232"/>
      <c r="D951" s="66"/>
      <c r="E951" s="66"/>
      <c r="F951" s="217"/>
      <c r="G951" s="217"/>
      <c r="H951" s="217"/>
      <c r="I951" s="217"/>
      <c r="J951" s="218"/>
      <c r="K951" s="24"/>
      <c r="L951" s="244"/>
      <c r="M951" s="25"/>
      <c r="N951" s="5"/>
      <c r="O951" s="5"/>
      <c r="P951" s="234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231"/>
      <c r="B952" s="232"/>
      <c r="C952" s="232"/>
      <c r="D952" s="66"/>
      <c r="E952" s="66"/>
      <c r="F952" s="217"/>
      <c r="G952" s="217"/>
      <c r="H952" s="217"/>
      <c r="I952" s="217"/>
      <c r="J952" s="218"/>
      <c r="K952" s="24"/>
      <c r="L952" s="244"/>
      <c r="M952" s="25"/>
      <c r="N952" s="5"/>
      <c r="O952" s="5"/>
      <c r="P952" s="234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231"/>
      <c r="B953" s="232"/>
      <c r="C953" s="232"/>
      <c r="D953" s="66"/>
      <c r="E953" s="66"/>
      <c r="F953" s="217"/>
      <c r="G953" s="217"/>
      <c r="H953" s="217"/>
      <c r="I953" s="217"/>
      <c r="J953" s="218"/>
      <c r="K953" s="24"/>
      <c r="L953" s="244"/>
      <c r="M953" s="25"/>
      <c r="N953" s="5"/>
      <c r="O953" s="5"/>
      <c r="P953" s="234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231"/>
      <c r="B954" s="232"/>
      <c r="C954" s="232"/>
      <c r="D954" s="66"/>
      <c r="E954" s="66"/>
      <c r="F954" s="217"/>
      <c r="G954" s="217"/>
      <c r="H954" s="217"/>
      <c r="I954" s="217"/>
      <c r="J954" s="218"/>
      <c r="K954" s="24"/>
      <c r="L954" s="244"/>
      <c r="M954" s="25"/>
      <c r="N954" s="5"/>
      <c r="O954" s="5"/>
      <c r="P954" s="234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231"/>
      <c r="B955" s="232"/>
      <c r="C955" s="232"/>
      <c r="D955" s="66"/>
      <c r="E955" s="66"/>
      <c r="F955" s="217"/>
      <c r="G955" s="217"/>
      <c r="H955" s="217"/>
      <c r="I955" s="217"/>
      <c r="J955" s="218"/>
      <c r="K955" s="24"/>
      <c r="L955" s="244"/>
      <c r="M955" s="25"/>
      <c r="N955" s="5"/>
      <c r="O955" s="5"/>
      <c r="P955" s="234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231"/>
      <c r="B956" s="232"/>
      <c r="C956" s="232"/>
      <c r="D956" s="66"/>
      <c r="E956" s="66"/>
      <c r="F956" s="217"/>
      <c r="G956" s="217"/>
      <c r="H956" s="217"/>
      <c r="I956" s="217"/>
      <c r="J956" s="218"/>
      <c r="K956" s="24"/>
      <c r="L956" s="244"/>
      <c r="M956" s="25"/>
      <c r="N956" s="5"/>
      <c r="O956" s="5"/>
      <c r="P956" s="234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231"/>
      <c r="B957" s="232"/>
      <c r="C957" s="232"/>
      <c r="D957" s="66"/>
      <c r="E957" s="66"/>
      <c r="F957" s="217"/>
      <c r="G957" s="217"/>
      <c r="H957" s="217"/>
      <c r="I957" s="217"/>
      <c r="J957" s="218"/>
      <c r="K957" s="24"/>
      <c r="L957" s="244"/>
      <c r="M957" s="25"/>
      <c r="N957" s="5"/>
      <c r="O957" s="5"/>
      <c r="P957" s="234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231"/>
      <c r="B958" s="232"/>
      <c r="C958" s="232"/>
      <c r="D958" s="66"/>
      <c r="E958" s="66"/>
      <c r="F958" s="217"/>
      <c r="G958" s="217"/>
      <c r="H958" s="217"/>
      <c r="I958" s="217"/>
      <c r="J958" s="218"/>
      <c r="K958" s="24"/>
      <c r="L958" s="244"/>
      <c r="M958" s="25"/>
      <c r="N958" s="5"/>
      <c r="O958" s="5"/>
      <c r="P958" s="234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231"/>
      <c r="B959" s="232"/>
      <c r="C959" s="232"/>
      <c r="D959" s="66"/>
      <c r="E959" s="66"/>
      <c r="F959" s="217"/>
      <c r="G959" s="217"/>
      <c r="H959" s="217"/>
      <c r="I959" s="217"/>
      <c r="J959" s="218"/>
      <c r="K959" s="24"/>
      <c r="L959" s="244"/>
      <c r="M959" s="25"/>
      <c r="N959" s="5"/>
      <c r="O959" s="5"/>
      <c r="P959" s="234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231"/>
      <c r="B960" s="232"/>
      <c r="C960" s="232"/>
      <c r="D960" s="66"/>
      <c r="E960" s="66"/>
      <c r="F960" s="217"/>
      <c r="G960" s="217"/>
      <c r="H960" s="217"/>
      <c r="I960" s="217"/>
      <c r="J960" s="218"/>
      <c r="K960" s="24"/>
      <c r="L960" s="244"/>
      <c r="M960" s="25"/>
      <c r="N960" s="5"/>
      <c r="O960" s="5"/>
      <c r="P960" s="234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231"/>
      <c r="B961" s="232"/>
      <c r="C961" s="232"/>
      <c r="D961" s="66"/>
      <c r="E961" s="66"/>
      <c r="F961" s="217"/>
      <c r="G961" s="217"/>
      <c r="H961" s="217"/>
      <c r="I961" s="217"/>
      <c r="J961" s="218"/>
      <c r="K961" s="24"/>
      <c r="L961" s="244"/>
      <c r="M961" s="25"/>
      <c r="N961" s="5"/>
      <c r="O961" s="5"/>
      <c r="P961" s="234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231"/>
      <c r="B962" s="232"/>
      <c r="C962" s="232"/>
      <c r="D962" s="66"/>
      <c r="E962" s="66"/>
      <c r="F962" s="217"/>
      <c r="G962" s="217"/>
      <c r="H962" s="217"/>
      <c r="I962" s="217"/>
      <c r="J962" s="218"/>
      <c r="K962" s="24"/>
      <c r="L962" s="244"/>
      <c r="M962" s="25"/>
      <c r="N962" s="5"/>
      <c r="O962" s="5"/>
      <c r="P962" s="234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231"/>
      <c r="B963" s="232"/>
      <c r="C963" s="232"/>
      <c r="D963" s="66"/>
      <c r="E963" s="66"/>
      <c r="F963" s="217"/>
      <c r="G963" s="217"/>
      <c r="H963" s="217"/>
      <c r="I963" s="217"/>
      <c r="J963" s="218"/>
      <c r="K963" s="24"/>
      <c r="L963" s="244"/>
      <c r="M963" s="25"/>
      <c r="N963" s="5"/>
      <c r="O963" s="5"/>
      <c r="P963" s="234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231"/>
      <c r="B964" s="232"/>
      <c r="C964" s="232"/>
      <c r="D964" s="66"/>
      <c r="E964" s="66"/>
      <c r="F964" s="217"/>
      <c r="G964" s="217"/>
      <c r="H964" s="217"/>
      <c r="I964" s="217"/>
      <c r="J964" s="218"/>
      <c r="K964" s="24"/>
      <c r="L964" s="244"/>
      <c r="M964" s="25"/>
      <c r="N964" s="5"/>
      <c r="O964" s="5"/>
      <c r="P964" s="234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231"/>
      <c r="B965" s="232"/>
      <c r="C965" s="232"/>
      <c r="D965" s="66"/>
      <c r="E965" s="66"/>
      <c r="F965" s="217"/>
      <c r="G965" s="217"/>
      <c r="H965" s="217"/>
      <c r="I965" s="217"/>
      <c r="J965" s="218"/>
      <c r="K965" s="24"/>
      <c r="L965" s="244"/>
      <c r="M965" s="25"/>
      <c r="N965" s="5"/>
      <c r="O965" s="5"/>
      <c r="P965" s="234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231"/>
      <c r="B966" s="232"/>
      <c r="C966" s="232"/>
      <c r="D966" s="66"/>
      <c r="E966" s="66"/>
      <c r="F966" s="217"/>
      <c r="G966" s="217"/>
      <c r="H966" s="217"/>
      <c r="I966" s="217"/>
      <c r="J966" s="218"/>
      <c r="K966" s="24"/>
      <c r="L966" s="244"/>
      <c r="M966" s="25"/>
      <c r="N966" s="5"/>
      <c r="O966" s="5"/>
      <c r="P966" s="234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231"/>
      <c r="B967" s="232"/>
      <c r="C967" s="232"/>
      <c r="D967" s="66"/>
      <c r="E967" s="66"/>
      <c r="F967" s="217"/>
      <c r="G967" s="217"/>
      <c r="H967" s="217"/>
      <c r="I967" s="217"/>
      <c r="J967" s="218"/>
      <c r="K967" s="24"/>
      <c r="L967" s="244"/>
      <c r="M967" s="25"/>
      <c r="N967" s="5"/>
      <c r="O967" s="5"/>
      <c r="P967" s="234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231"/>
      <c r="B968" s="232"/>
      <c r="C968" s="232"/>
      <c r="D968" s="66"/>
      <c r="E968" s="66"/>
      <c r="F968" s="217"/>
      <c r="G968" s="217"/>
      <c r="H968" s="217"/>
      <c r="I968" s="217"/>
      <c r="J968" s="218"/>
      <c r="K968" s="24"/>
      <c r="L968" s="244"/>
      <c r="M968" s="25"/>
      <c r="N968" s="5"/>
      <c r="O968" s="5"/>
      <c r="P968" s="234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231"/>
      <c r="B969" s="232"/>
      <c r="C969" s="232"/>
      <c r="D969" s="66"/>
      <c r="E969" s="66"/>
      <c r="F969" s="217"/>
      <c r="G969" s="217"/>
      <c r="H969" s="217"/>
      <c r="I969" s="217"/>
      <c r="J969" s="218"/>
      <c r="K969" s="24"/>
      <c r="L969" s="244"/>
      <c r="M969" s="25"/>
      <c r="N969" s="5"/>
      <c r="O969" s="5"/>
      <c r="P969" s="234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231"/>
      <c r="B970" s="232"/>
      <c r="C970" s="232"/>
      <c r="D970" s="66"/>
      <c r="E970" s="66"/>
      <c r="F970" s="217"/>
      <c r="G970" s="217"/>
      <c r="H970" s="217"/>
      <c r="I970" s="217"/>
      <c r="J970" s="218"/>
      <c r="K970" s="24"/>
      <c r="L970" s="244"/>
      <c r="M970" s="25"/>
      <c r="N970" s="5"/>
      <c r="O970" s="5"/>
      <c r="P970" s="234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231"/>
      <c r="B971" s="232"/>
      <c r="C971" s="232"/>
      <c r="D971" s="66"/>
      <c r="E971" s="66"/>
      <c r="F971" s="217"/>
      <c r="G971" s="217"/>
      <c r="H971" s="217"/>
      <c r="I971" s="217"/>
      <c r="J971" s="218"/>
      <c r="K971" s="24"/>
      <c r="L971" s="244"/>
      <c r="M971" s="25"/>
      <c r="N971" s="5"/>
      <c r="O971" s="5"/>
      <c r="P971" s="234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231"/>
      <c r="B972" s="232"/>
      <c r="C972" s="232"/>
      <c r="D972" s="66"/>
      <c r="E972" s="66"/>
      <c r="F972" s="217"/>
      <c r="G972" s="217"/>
      <c r="H972" s="217"/>
      <c r="I972" s="217"/>
      <c r="J972" s="218"/>
      <c r="K972" s="24"/>
      <c r="L972" s="244"/>
      <c r="M972" s="25"/>
      <c r="N972" s="5"/>
      <c r="O972" s="5"/>
      <c r="P972" s="234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231"/>
      <c r="B973" s="232"/>
      <c r="C973" s="232"/>
      <c r="D973" s="66"/>
      <c r="E973" s="66"/>
      <c r="F973" s="217"/>
      <c r="G973" s="217"/>
      <c r="H973" s="217"/>
      <c r="I973" s="217"/>
      <c r="J973" s="218"/>
      <c r="K973" s="24"/>
      <c r="L973" s="244"/>
      <c r="M973" s="25"/>
      <c r="N973" s="5"/>
      <c r="O973" s="5"/>
      <c r="P973" s="234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231"/>
      <c r="B974" s="232"/>
      <c r="C974" s="232"/>
      <c r="D974" s="66"/>
      <c r="E974" s="66"/>
      <c r="F974" s="217"/>
      <c r="G974" s="217"/>
      <c r="H974" s="217"/>
      <c r="I974" s="217"/>
      <c r="J974" s="218"/>
      <c r="K974" s="24"/>
      <c r="L974" s="244"/>
      <c r="M974" s="25"/>
      <c r="N974" s="5"/>
      <c r="O974" s="5"/>
      <c r="P974" s="234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231"/>
      <c r="B975" s="232"/>
      <c r="C975" s="232"/>
      <c r="D975" s="66"/>
      <c r="E975" s="66"/>
      <c r="F975" s="217"/>
      <c r="G975" s="217"/>
      <c r="H975" s="217"/>
      <c r="I975" s="217"/>
      <c r="J975" s="218"/>
      <c r="K975" s="24"/>
      <c r="L975" s="244"/>
      <c r="M975" s="25"/>
      <c r="N975" s="5"/>
      <c r="O975" s="5"/>
      <c r="P975" s="234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231"/>
      <c r="B976" s="232"/>
      <c r="C976" s="232"/>
      <c r="D976" s="66"/>
      <c r="E976" s="66"/>
      <c r="F976" s="217"/>
      <c r="G976" s="217"/>
      <c r="H976" s="217"/>
      <c r="I976" s="217"/>
      <c r="J976" s="218"/>
      <c r="K976" s="24"/>
      <c r="L976" s="244"/>
      <c r="M976" s="25"/>
      <c r="N976" s="5"/>
      <c r="O976" s="5"/>
      <c r="P976" s="234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231"/>
      <c r="B977" s="232"/>
      <c r="C977" s="232"/>
      <c r="D977" s="66"/>
      <c r="E977" s="66"/>
      <c r="F977" s="217"/>
      <c r="G977" s="217"/>
      <c r="H977" s="217"/>
      <c r="I977" s="217"/>
      <c r="J977" s="218"/>
      <c r="K977" s="24"/>
      <c r="L977" s="244"/>
      <c r="M977" s="25"/>
      <c r="N977" s="5"/>
      <c r="O977" s="5"/>
      <c r="P977" s="234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231"/>
      <c r="B978" s="232"/>
      <c r="C978" s="232"/>
      <c r="D978" s="66"/>
      <c r="E978" s="66"/>
      <c r="F978" s="217"/>
      <c r="G978" s="217"/>
      <c r="H978" s="217"/>
      <c r="I978" s="217"/>
      <c r="J978" s="218"/>
      <c r="K978" s="24"/>
      <c r="L978" s="244"/>
      <c r="M978" s="25"/>
      <c r="N978" s="5"/>
      <c r="O978" s="5"/>
      <c r="P978" s="234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231"/>
      <c r="B979" s="232"/>
      <c r="C979" s="232"/>
      <c r="D979" s="66"/>
      <c r="E979" s="66"/>
      <c r="F979" s="217"/>
      <c r="G979" s="217"/>
      <c r="H979" s="217"/>
      <c r="I979" s="217"/>
      <c r="J979" s="218"/>
      <c r="K979" s="24"/>
      <c r="L979" s="244"/>
      <c r="M979" s="25"/>
      <c r="N979" s="5"/>
      <c r="O979" s="5"/>
      <c r="P979" s="234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231"/>
      <c r="B980" s="232"/>
      <c r="C980" s="232"/>
      <c r="D980" s="66"/>
      <c r="E980" s="66"/>
      <c r="F980" s="217"/>
      <c r="G980" s="217"/>
      <c r="H980" s="217"/>
      <c r="I980" s="217"/>
      <c r="J980" s="218"/>
      <c r="K980" s="24"/>
      <c r="L980" s="244"/>
      <c r="M980" s="25"/>
      <c r="N980" s="5"/>
      <c r="O980" s="5"/>
      <c r="P980" s="234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231"/>
      <c r="B981" s="232"/>
      <c r="C981" s="232"/>
      <c r="D981" s="66"/>
      <c r="E981" s="66"/>
      <c r="F981" s="217"/>
      <c r="G981" s="217"/>
      <c r="H981" s="217"/>
      <c r="I981" s="217"/>
      <c r="J981" s="218"/>
      <c r="K981" s="24"/>
      <c r="L981" s="244"/>
      <c r="M981" s="25"/>
      <c r="N981" s="5"/>
      <c r="O981" s="5"/>
      <c r="P981" s="234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231"/>
      <c r="B982" s="232"/>
      <c r="C982" s="232"/>
      <c r="D982" s="66"/>
      <c r="E982" s="66"/>
      <c r="F982" s="217"/>
      <c r="G982" s="217"/>
      <c r="H982" s="217"/>
      <c r="I982" s="217"/>
      <c r="J982" s="218"/>
      <c r="K982" s="24"/>
      <c r="L982" s="244"/>
      <c r="M982" s="25"/>
      <c r="N982" s="5"/>
      <c r="O982" s="5"/>
      <c r="P982" s="234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231"/>
      <c r="B983" s="232"/>
      <c r="C983" s="232"/>
      <c r="D983" s="66"/>
      <c r="E983" s="66"/>
      <c r="F983" s="217"/>
      <c r="G983" s="217"/>
      <c r="H983" s="217"/>
      <c r="I983" s="217"/>
      <c r="J983" s="218"/>
      <c r="K983" s="24"/>
      <c r="L983" s="244"/>
      <c r="M983" s="25"/>
      <c r="N983" s="5"/>
      <c r="O983" s="5"/>
      <c r="P983" s="234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231"/>
      <c r="B984" s="232"/>
      <c r="C984" s="232"/>
      <c r="D984" s="66"/>
      <c r="E984" s="66"/>
      <c r="F984" s="217"/>
      <c r="G984" s="217"/>
      <c r="H984" s="217"/>
      <c r="I984" s="217"/>
      <c r="J984" s="218"/>
      <c r="K984" s="24"/>
      <c r="L984" s="244"/>
      <c r="M984" s="25"/>
      <c r="N984" s="5"/>
      <c r="O984" s="5"/>
      <c r="P984" s="234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231"/>
      <c r="B985" s="232"/>
      <c r="C985" s="232"/>
      <c r="D985" s="66"/>
      <c r="E985" s="66"/>
      <c r="F985" s="217"/>
      <c r="G985" s="217"/>
      <c r="H985" s="217"/>
      <c r="I985" s="217"/>
      <c r="J985" s="218"/>
      <c r="K985" s="24"/>
      <c r="L985" s="244"/>
      <c r="M985" s="25"/>
      <c r="N985" s="5"/>
      <c r="O985" s="5"/>
      <c r="P985" s="234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231"/>
      <c r="B986" s="232"/>
      <c r="C986" s="232"/>
      <c r="D986" s="66"/>
      <c r="E986" s="66"/>
      <c r="F986" s="217"/>
      <c r="G986" s="217"/>
      <c r="H986" s="217"/>
      <c r="I986" s="217"/>
      <c r="J986" s="218"/>
      <c r="K986" s="24"/>
      <c r="L986" s="244"/>
      <c r="M986" s="25"/>
      <c r="N986" s="5"/>
      <c r="O986" s="5"/>
      <c r="P986" s="234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231"/>
      <c r="B987" s="232"/>
      <c r="C987" s="232"/>
      <c r="D987" s="66"/>
      <c r="E987" s="66"/>
      <c r="F987" s="217"/>
      <c r="G987" s="217"/>
      <c r="H987" s="217"/>
      <c r="I987" s="217"/>
      <c r="J987" s="218"/>
      <c r="K987" s="24"/>
      <c r="L987" s="244"/>
      <c r="M987" s="25"/>
      <c r="N987" s="5"/>
      <c r="O987" s="5"/>
      <c r="P987" s="234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231"/>
      <c r="B988" s="232"/>
      <c r="C988" s="232"/>
      <c r="D988" s="66"/>
      <c r="E988" s="66"/>
      <c r="F988" s="217"/>
      <c r="G988" s="217"/>
      <c r="H988" s="217"/>
      <c r="I988" s="217"/>
      <c r="J988" s="218"/>
      <c r="K988" s="24"/>
      <c r="L988" s="244"/>
      <c r="M988" s="25"/>
      <c r="N988" s="5"/>
      <c r="O988" s="5"/>
      <c r="P988" s="234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231"/>
      <c r="B989" s="232"/>
      <c r="C989" s="232"/>
      <c r="D989" s="66"/>
      <c r="E989" s="66"/>
      <c r="F989" s="217"/>
      <c r="G989" s="217"/>
      <c r="H989" s="217"/>
      <c r="I989" s="217"/>
      <c r="J989" s="218"/>
      <c r="K989" s="24"/>
      <c r="L989" s="244"/>
      <c r="M989" s="25"/>
      <c r="N989" s="5"/>
      <c r="O989" s="5"/>
      <c r="P989" s="234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231"/>
      <c r="B990" s="232"/>
      <c r="C990" s="232"/>
      <c r="D990" s="66"/>
      <c r="E990" s="66"/>
      <c r="F990" s="217"/>
      <c r="G990" s="217"/>
      <c r="H990" s="217"/>
      <c r="I990" s="217"/>
      <c r="J990" s="218"/>
      <c r="K990" s="24"/>
      <c r="L990" s="244"/>
      <c r="M990" s="25"/>
      <c r="N990" s="5"/>
      <c r="O990" s="5"/>
      <c r="P990" s="234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231"/>
      <c r="B991" s="232"/>
      <c r="C991" s="232"/>
      <c r="D991" s="66"/>
      <c r="E991" s="66"/>
      <c r="F991" s="217"/>
      <c r="G991" s="217"/>
      <c r="H991" s="217"/>
      <c r="I991" s="217"/>
      <c r="J991" s="218"/>
      <c r="K991" s="24"/>
      <c r="L991" s="244"/>
      <c r="M991" s="25"/>
      <c r="N991" s="5"/>
      <c r="O991" s="5"/>
      <c r="P991" s="234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231"/>
      <c r="B992" s="232"/>
      <c r="C992" s="232"/>
      <c r="D992" s="66"/>
      <c r="E992" s="66"/>
      <c r="F992" s="217"/>
      <c r="G992" s="217"/>
      <c r="H992" s="217"/>
      <c r="I992" s="217"/>
      <c r="J992" s="218"/>
      <c r="K992" s="24"/>
      <c r="L992" s="244"/>
      <c r="M992" s="25"/>
      <c r="N992" s="5"/>
      <c r="O992" s="5"/>
      <c r="P992" s="234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231"/>
      <c r="B993" s="232"/>
      <c r="C993" s="232"/>
      <c r="D993" s="66"/>
      <c r="E993" s="66"/>
      <c r="F993" s="217"/>
      <c r="G993" s="217"/>
      <c r="H993" s="217"/>
      <c r="I993" s="217"/>
      <c r="J993" s="218"/>
      <c r="K993" s="24"/>
      <c r="L993" s="244"/>
      <c r="M993" s="25"/>
      <c r="N993" s="5"/>
      <c r="O993" s="5"/>
      <c r="P993" s="234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231"/>
      <c r="B994" s="232"/>
      <c r="C994" s="232"/>
      <c r="D994" s="66"/>
      <c r="E994" s="66"/>
      <c r="F994" s="217"/>
      <c r="G994" s="217"/>
      <c r="H994" s="217"/>
      <c r="I994" s="217"/>
      <c r="J994" s="218"/>
      <c r="K994" s="24"/>
      <c r="L994" s="244"/>
      <c r="M994" s="25"/>
      <c r="N994" s="5"/>
      <c r="O994" s="5"/>
      <c r="P994" s="234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231"/>
      <c r="B995" s="232"/>
      <c r="C995" s="232"/>
      <c r="D995" s="66"/>
      <c r="E995" s="66"/>
      <c r="F995" s="217"/>
      <c r="G995" s="217"/>
      <c r="H995" s="217"/>
      <c r="I995" s="217"/>
      <c r="J995" s="218"/>
      <c r="K995" s="24"/>
      <c r="L995" s="244"/>
      <c r="M995" s="25"/>
      <c r="N995" s="5"/>
      <c r="O995" s="5"/>
      <c r="P995" s="234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231"/>
      <c r="B996" s="232"/>
      <c r="C996" s="232"/>
      <c r="D996" s="66"/>
      <c r="E996" s="66"/>
      <c r="F996" s="217"/>
      <c r="G996" s="217"/>
      <c r="H996" s="217"/>
      <c r="I996" s="217"/>
      <c r="J996" s="218"/>
      <c r="K996" s="24"/>
      <c r="L996" s="244"/>
      <c r="M996" s="25"/>
      <c r="N996" s="5"/>
      <c r="O996" s="5"/>
      <c r="P996" s="234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231"/>
      <c r="B997" s="232"/>
      <c r="C997" s="232"/>
      <c r="D997" s="66"/>
      <c r="E997" s="66"/>
      <c r="F997" s="217"/>
      <c r="G997" s="217"/>
      <c r="H997" s="217"/>
      <c r="I997" s="217"/>
      <c r="J997" s="218"/>
      <c r="K997" s="24"/>
      <c r="L997" s="244"/>
      <c r="M997" s="25"/>
      <c r="N997" s="5"/>
      <c r="O997" s="5"/>
      <c r="P997" s="234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231"/>
      <c r="B998" s="232"/>
      <c r="C998" s="232"/>
      <c r="D998" s="66"/>
      <c r="E998" s="66"/>
      <c r="F998" s="217"/>
      <c r="G998" s="217"/>
      <c r="H998" s="217"/>
      <c r="I998" s="217"/>
      <c r="J998" s="218"/>
      <c r="K998" s="24"/>
      <c r="L998" s="244"/>
      <c r="M998" s="25"/>
      <c r="N998" s="5"/>
      <c r="O998" s="5"/>
      <c r="P998" s="234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231"/>
      <c r="B999" s="232"/>
      <c r="C999" s="232"/>
      <c r="D999" s="66"/>
      <c r="E999" s="66"/>
      <c r="F999" s="217"/>
      <c r="G999" s="217"/>
      <c r="H999" s="217"/>
      <c r="I999" s="217"/>
      <c r="J999" s="218"/>
      <c r="K999" s="24"/>
      <c r="L999" s="244"/>
      <c r="M999" s="25"/>
      <c r="N999" s="5"/>
      <c r="O999" s="5"/>
      <c r="P999" s="234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231"/>
      <c r="B1000" s="232"/>
      <c r="C1000" s="232"/>
      <c r="D1000" s="66"/>
      <c r="E1000" s="66"/>
      <c r="F1000" s="217"/>
      <c r="G1000" s="217"/>
      <c r="H1000" s="217"/>
      <c r="I1000" s="217"/>
      <c r="J1000" s="218"/>
      <c r="K1000" s="24"/>
      <c r="L1000" s="244"/>
      <c r="M1000" s="25"/>
      <c r="N1000" s="5"/>
      <c r="O1000" s="5"/>
      <c r="P1000" s="234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544">
    <mergeCell ref="M211:M212"/>
    <mergeCell ref="D213:M213"/>
    <mergeCell ref="D197:M197"/>
    <mergeCell ref="A210:R210"/>
    <mergeCell ref="I211:I212"/>
    <mergeCell ref="J211:J212"/>
    <mergeCell ref="K211:K212"/>
    <mergeCell ref="L211:L212"/>
    <mergeCell ref="A226:R226"/>
    <mergeCell ref="M147:M148"/>
    <mergeCell ref="D149:M149"/>
    <mergeCell ref="H147:H148"/>
    <mergeCell ref="H163:H164"/>
    <mergeCell ref="I163:I164"/>
    <mergeCell ref="J163:J164"/>
    <mergeCell ref="K163:K164"/>
    <mergeCell ref="L163:L164"/>
    <mergeCell ref="M163:M164"/>
    <mergeCell ref="D133:M133"/>
    <mergeCell ref="A146:R146"/>
    <mergeCell ref="I147:I148"/>
    <mergeCell ref="J147:J148"/>
    <mergeCell ref="K147:K148"/>
    <mergeCell ref="L147:L148"/>
    <mergeCell ref="A162:R162"/>
    <mergeCell ref="M179:M180"/>
    <mergeCell ref="D181:M181"/>
    <mergeCell ref="H179:H180"/>
    <mergeCell ref="H195:H196"/>
    <mergeCell ref="I195:I196"/>
    <mergeCell ref="J195:J196"/>
    <mergeCell ref="K195:K196"/>
    <mergeCell ref="L195:L196"/>
    <mergeCell ref="M195:M196"/>
    <mergeCell ref="D165:M165"/>
    <mergeCell ref="A178:R178"/>
    <mergeCell ref="I179:I180"/>
    <mergeCell ref="J179:J180"/>
    <mergeCell ref="K179:K180"/>
    <mergeCell ref="L179:L180"/>
    <mergeCell ref="A194:R194"/>
    <mergeCell ref="H211:H212"/>
    <mergeCell ref="H227:H228"/>
    <mergeCell ref="I227:I228"/>
    <mergeCell ref="J227:J228"/>
    <mergeCell ref="K227:K228"/>
    <mergeCell ref="L227:L228"/>
    <mergeCell ref="M227:M228"/>
    <mergeCell ref="A227:A241"/>
    <mergeCell ref="B227:B241"/>
    <mergeCell ref="C227:C241"/>
    <mergeCell ref="D227:D228"/>
    <mergeCell ref="E227:E228"/>
    <mergeCell ref="F227:F228"/>
    <mergeCell ref="G227:G228"/>
    <mergeCell ref="A243:A258"/>
    <mergeCell ref="B243:B258"/>
    <mergeCell ref="C243:C258"/>
    <mergeCell ref="D243:D244"/>
    <mergeCell ref="E243:E244"/>
    <mergeCell ref="F243:F244"/>
    <mergeCell ref="G243:G244"/>
    <mergeCell ref="E295:E296"/>
    <mergeCell ref="F295:F296"/>
    <mergeCell ref="E277:E278"/>
    <mergeCell ref="F277:F278"/>
    <mergeCell ref="G277:G278"/>
    <mergeCell ref="B295:B309"/>
    <mergeCell ref="C295:C309"/>
    <mergeCell ref="D295:D296"/>
    <mergeCell ref="G295:G296"/>
    <mergeCell ref="D327:D328"/>
    <mergeCell ref="E327:E328"/>
    <mergeCell ref="F327:F328"/>
    <mergeCell ref="G327:G328"/>
    <mergeCell ref="A295:A309"/>
    <mergeCell ref="B311:B325"/>
    <mergeCell ref="C311:C325"/>
    <mergeCell ref="D311:D312"/>
    <mergeCell ref="E311:E312"/>
    <mergeCell ref="F311:F312"/>
    <mergeCell ref="G311:G312"/>
    <mergeCell ref="A82:A96"/>
    <mergeCell ref="B82:B96"/>
    <mergeCell ref="C82:C96"/>
    <mergeCell ref="D82:D83"/>
    <mergeCell ref="E82:E83"/>
    <mergeCell ref="F82:F83"/>
    <mergeCell ref="G82:G83"/>
    <mergeCell ref="A98:A112"/>
    <mergeCell ref="B98:B112"/>
    <mergeCell ref="C98:C112"/>
    <mergeCell ref="D98:D99"/>
    <mergeCell ref="E98:E99"/>
    <mergeCell ref="F98:F99"/>
    <mergeCell ref="G98:G99"/>
    <mergeCell ref="A131:A145"/>
    <mergeCell ref="B131:B145"/>
    <mergeCell ref="C131:C145"/>
    <mergeCell ref="D131:D132"/>
    <mergeCell ref="E131:E132"/>
    <mergeCell ref="F131:F132"/>
    <mergeCell ref="G131:G132"/>
    <mergeCell ref="A147:A161"/>
    <mergeCell ref="B147:B161"/>
    <mergeCell ref="C147:C161"/>
    <mergeCell ref="D147:D148"/>
    <mergeCell ref="E147:E148"/>
    <mergeCell ref="F147:F148"/>
    <mergeCell ref="G147:G148"/>
    <mergeCell ref="A163:A177"/>
    <mergeCell ref="B163:B177"/>
    <mergeCell ref="C163:C177"/>
    <mergeCell ref="D163:D164"/>
    <mergeCell ref="E163:E164"/>
    <mergeCell ref="F163:F164"/>
    <mergeCell ref="G163:G164"/>
    <mergeCell ref="A179:A193"/>
    <mergeCell ref="B179:B193"/>
    <mergeCell ref="C179:C193"/>
    <mergeCell ref="D179:D180"/>
    <mergeCell ref="E179:E180"/>
    <mergeCell ref="F179:F180"/>
    <mergeCell ref="G179:G180"/>
    <mergeCell ref="D343:D344"/>
    <mergeCell ref="E343:E344"/>
    <mergeCell ref="F343:F344"/>
    <mergeCell ref="G343:G344"/>
    <mergeCell ref="A359:A373"/>
    <mergeCell ref="B359:B373"/>
    <mergeCell ref="C359:C373"/>
    <mergeCell ref="D359:D360"/>
    <mergeCell ref="E359:E360"/>
    <mergeCell ref="F359:F360"/>
    <mergeCell ref="G359:G360"/>
    <mergeCell ref="A311:A325"/>
    <mergeCell ref="A327:A341"/>
    <mergeCell ref="B327:B341"/>
    <mergeCell ref="C327:C341"/>
    <mergeCell ref="A343:A357"/>
    <mergeCell ref="B343:B357"/>
    <mergeCell ref="C343:C357"/>
    <mergeCell ref="A375:A389"/>
    <mergeCell ref="B375:B389"/>
    <mergeCell ref="C375:C389"/>
    <mergeCell ref="D375:D376"/>
    <mergeCell ref="E375:E376"/>
    <mergeCell ref="F375:F376"/>
    <mergeCell ref="G375:G376"/>
    <mergeCell ref="A391:A406"/>
    <mergeCell ref="B391:B406"/>
    <mergeCell ref="C391:C406"/>
    <mergeCell ref="D391:D392"/>
    <mergeCell ref="E391:E392"/>
    <mergeCell ref="F391:F392"/>
    <mergeCell ref="G391:G392"/>
    <mergeCell ref="A408:A422"/>
    <mergeCell ref="B408:B422"/>
    <mergeCell ref="C408:C422"/>
    <mergeCell ref="D408:D409"/>
    <mergeCell ref="E408:E409"/>
    <mergeCell ref="F408:F409"/>
    <mergeCell ref="G408:G409"/>
    <mergeCell ref="A424:A438"/>
    <mergeCell ref="B424:B438"/>
    <mergeCell ref="C424:C438"/>
    <mergeCell ref="D424:D425"/>
    <mergeCell ref="E424:E425"/>
    <mergeCell ref="F424:F425"/>
    <mergeCell ref="G424:G425"/>
    <mergeCell ref="A489:A503"/>
    <mergeCell ref="B489:B503"/>
    <mergeCell ref="C489:C503"/>
    <mergeCell ref="F555:F556"/>
    <mergeCell ref="G555:G556"/>
    <mergeCell ref="A538:A553"/>
    <mergeCell ref="B538:B553"/>
    <mergeCell ref="C538:C553"/>
    <mergeCell ref="E538:E539"/>
    <mergeCell ref="F538:F539"/>
    <mergeCell ref="G538:G539"/>
    <mergeCell ref="A555:A570"/>
    <mergeCell ref="B555:B570"/>
    <mergeCell ref="C555:C570"/>
    <mergeCell ref="A572:A586"/>
    <mergeCell ref="B572:B586"/>
    <mergeCell ref="C572:C586"/>
    <mergeCell ref="A588:A602"/>
    <mergeCell ref="B588:B602"/>
    <mergeCell ref="E620:E621"/>
    <mergeCell ref="F620:F621"/>
    <mergeCell ref="G620:G621"/>
    <mergeCell ref="A604:A618"/>
    <mergeCell ref="B604:B618"/>
    <mergeCell ref="C604:C618"/>
    <mergeCell ref="A620:A634"/>
    <mergeCell ref="B620:B634"/>
    <mergeCell ref="C620:C634"/>
    <mergeCell ref="D620:D621"/>
    <mergeCell ref="D636:D637"/>
    <mergeCell ref="B653:B667"/>
    <mergeCell ref="C653:C667"/>
    <mergeCell ref="D653:D654"/>
    <mergeCell ref="E653:E654"/>
    <mergeCell ref="F653:F654"/>
    <mergeCell ref="G653:G654"/>
    <mergeCell ref="A636:A650"/>
    <mergeCell ref="B636:B650"/>
    <mergeCell ref="C636:C650"/>
    <mergeCell ref="E636:E637"/>
    <mergeCell ref="F636:F637"/>
    <mergeCell ref="G636:G637"/>
    <mergeCell ref="A653:A667"/>
    <mergeCell ref="B474:B487"/>
    <mergeCell ref="C474:C487"/>
    <mergeCell ref="A440:A456"/>
    <mergeCell ref="B440:B456"/>
    <mergeCell ref="C440:C456"/>
    <mergeCell ref="A459:A472"/>
    <mergeCell ref="B459:B472"/>
    <mergeCell ref="C459:C472"/>
    <mergeCell ref="A474:A487"/>
    <mergeCell ref="E521:E522"/>
    <mergeCell ref="F521:F522"/>
    <mergeCell ref="G521:G522"/>
    <mergeCell ref="A505:A519"/>
    <mergeCell ref="B505:B519"/>
    <mergeCell ref="C505:C519"/>
    <mergeCell ref="A521:A536"/>
    <mergeCell ref="B521:B536"/>
    <mergeCell ref="C521:C536"/>
    <mergeCell ref="D521:D522"/>
    <mergeCell ref="D538:D539"/>
    <mergeCell ref="D555:D556"/>
    <mergeCell ref="E555:E556"/>
    <mergeCell ref="D572:D573"/>
    <mergeCell ref="E572:E573"/>
    <mergeCell ref="F572:F573"/>
    <mergeCell ref="G572:G573"/>
    <mergeCell ref="F604:F605"/>
    <mergeCell ref="G604:G605"/>
    <mergeCell ref="C588:C602"/>
    <mergeCell ref="D588:D589"/>
    <mergeCell ref="E588:E589"/>
    <mergeCell ref="F588:F589"/>
    <mergeCell ref="G588:G589"/>
    <mergeCell ref="D604:D605"/>
    <mergeCell ref="E604:E605"/>
    <mergeCell ref="H424:H425"/>
    <mergeCell ref="I424:I425"/>
    <mergeCell ref="J424:J425"/>
    <mergeCell ref="K424:K425"/>
    <mergeCell ref="L424:L425"/>
    <mergeCell ref="M424:M425"/>
    <mergeCell ref="D426:M426"/>
    <mergeCell ref="A439:R439"/>
    <mergeCell ref="D441:M441"/>
    <mergeCell ref="A457:R457"/>
    <mergeCell ref="D460:M460"/>
    <mergeCell ref="D475:M475"/>
    <mergeCell ref="D490:M490"/>
    <mergeCell ref="D506:M506"/>
    <mergeCell ref="H521:H522"/>
    <mergeCell ref="I521:I522"/>
    <mergeCell ref="J521:J522"/>
    <mergeCell ref="K521:K522"/>
    <mergeCell ref="L521:L522"/>
    <mergeCell ref="M521:M522"/>
    <mergeCell ref="D523:M523"/>
    <mergeCell ref="H538:H539"/>
    <mergeCell ref="I538:I539"/>
    <mergeCell ref="J538:J539"/>
    <mergeCell ref="K538:K539"/>
    <mergeCell ref="L538:L539"/>
    <mergeCell ref="M538:M539"/>
    <mergeCell ref="D540:M540"/>
    <mergeCell ref="H555:H556"/>
    <mergeCell ref="I555:I556"/>
    <mergeCell ref="J555:J556"/>
    <mergeCell ref="K555:K556"/>
    <mergeCell ref="L555:L556"/>
    <mergeCell ref="M555:M556"/>
    <mergeCell ref="D557:M557"/>
    <mergeCell ref="H572:H573"/>
    <mergeCell ref="I572:I573"/>
    <mergeCell ref="J572:J573"/>
    <mergeCell ref="K572:K573"/>
    <mergeCell ref="L572:L573"/>
    <mergeCell ref="M572:M573"/>
    <mergeCell ref="D574:M574"/>
    <mergeCell ref="H604:H605"/>
    <mergeCell ref="H620:H621"/>
    <mergeCell ref="I620:I621"/>
    <mergeCell ref="J620:J621"/>
    <mergeCell ref="K620:K621"/>
    <mergeCell ref="L620:L621"/>
    <mergeCell ref="M620:M621"/>
    <mergeCell ref="I604:I605"/>
    <mergeCell ref="J604:J605"/>
    <mergeCell ref="K604:K605"/>
    <mergeCell ref="L604:L605"/>
    <mergeCell ref="M604:M605"/>
    <mergeCell ref="D606:M606"/>
    <mergeCell ref="A619:R619"/>
    <mergeCell ref="D622:M622"/>
    <mergeCell ref="A635:R635"/>
    <mergeCell ref="H636:H637"/>
    <mergeCell ref="I636:I637"/>
    <mergeCell ref="J636:J637"/>
    <mergeCell ref="K636:K637"/>
    <mergeCell ref="L636:L637"/>
    <mergeCell ref="M653:M654"/>
    <mergeCell ref="D655:M655"/>
    <mergeCell ref="M636:M637"/>
    <mergeCell ref="D638:M638"/>
    <mergeCell ref="H653:H654"/>
    <mergeCell ref="I653:I654"/>
    <mergeCell ref="J653:J654"/>
    <mergeCell ref="K653:K654"/>
    <mergeCell ref="L653:L654"/>
    <mergeCell ref="M343:M344"/>
    <mergeCell ref="D345:M345"/>
    <mergeCell ref="D329:M329"/>
    <mergeCell ref="A342:R342"/>
    <mergeCell ref="I343:I344"/>
    <mergeCell ref="J343:J344"/>
    <mergeCell ref="K343:K344"/>
    <mergeCell ref="L343:L344"/>
    <mergeCell ref="A358:R358"/>
    <mergeCell ref="D361:M361"/>
    <mergeCell ref="H343:H344"/>
    <mergeCell ref="H359:H360"/>
    <mergeCell ref="I359:I360"/>
    <mergeCell ref="J359:J360"/>
    <mergeCell ref="K359:K360"/>
    <mergeCell ref="L359:L360"/>
    <mergeCell ref="M359:M360"/>
    <mergeCell ref="I375:I376"/>
    <mergeCell ref="J375:J376"/>
    <mergeCell ref="K375:K376"/>
    <mergeCell ref="L375:L376"/>
    <mergeCell ref="M375:M376"/>
    <mergeCell ref="D377:M377"/>
    <mergeCell ref="A390:R390"/>
    <mergeCell ref="D393:M393"/>
    <mergeCell ref="H375:H376"/>
    <mergeCell ref="H391:H392"/>
    <mergeCell ref="I391:I392"/>
    <mergeCell ref="J391:J392"/>
    <mergeCell ref="K391:K392"/>
    <mergeCell ref="L391:L392"/>
    <mergeCell ref="M391:M392"/>
    <mergeCell ref="H408:H409"/>
    <mergeCell ref="I408:I409"/>
    <mergeCell ref="J408:J409"/>
    <mergeCell ref="K408:K409"/>
    <mergeCell ref="L408:L409"/>
    <mergeCell ref="M408:M409"/>
    <mergeCell ref="D410:M410"/>
    <mergeCell ref="H588:H589"/>
    <mergeCell ref="I588:I589"/>
    <mergeCell ref="J588:J589"/>
    <mergeCell ref="K588:K589"/>
    <mergeCell ref="L588:L589"/>
    <mergeCell ref="M588:M589"/>
    <mergeCell ref="D590:M590"/>
    <mergeCell ref="H2:H3"/>
    <mergeCell ref="I2:I3"/>
    <mergeCell ref="A4:A16"/>
    <mergeCell ref="B4:B16"/>
    <mergeCell ref="C4:C16"/>
    <mergeCell ref="A18:A32"/>
    <mergeCell ref="I18:I19"/>
    <mergeCell ref="B18:B32"/>
    <mergeCell ref="E34:E35"/>
    <mergeCell ref="F34:F35"/>
    <mergeCell ref="G34:G35"/>
    <mergeCell ref="H34:H35"/>
    <mergeCell ref="I34:I35"/>
    <mergeCell ref="J34:J35"/>
    <mergeCell ref="J2:J3"/>
    <mergeCell ref="K2:K3"/>
    <mergeCell ref="L2:L3"/>
    <mergeCell ref="M2:M3"/>
    <mergeCell ref="L50:L51"/>
    <mergeCell ref="M50:M51"/>
    <mergeCell ref="A1:L1"/>
    <mergeCell ref="A2:A3"/>
    <mergeCell ref="B2:B3"/>
    <mergeCell ref="C2:C3"/>
    <mergeCell ref="D2:E2"/>
    <mergeCell ref="F2:F3"/>
    <mergeCell ref="G2:G3"/>
    <mergeCell ref="D4:M4"/>
    <mergeCell ref="E18:E19"/>
    <mergeCell ref="F18:F19"/>
    <mergeCell ref="G18:G19"/>
    <mergeCell ref="H18:H19"/>
    <mergeCell ref="J18:J19"/>
    <mergeCell ref="K18:K19"/>
    <mergeCell ref="L18:L19"/>
    <mergeCell ref="M18:M19"/>
    <mergeCell ref="D20:M20"/>
    <mergeCell ref="K34:K35"/>
    <mergeCell ref="L34:L35"/>
    <mergeCell ref="M34:M35"/>
    <mergeCell ref="D36:M36"/>
    <mergeCell ref="D52:M52"/>
    <mergeCell ref="C18:C32"/>
    <mergeCell ref="D18:D19"/>
    <mergeCell ref="A34:A48"/>
    <mergeCell ref="B34:B48"/>
    <mergeCell ref="C34:C48"/>
    <mergeCell ref="D34:D35"/>
    <mergeCell ref="A50:A64"/>
    <mergeCell ref="D50:D51"/>
    <mergeCell ref="H114:H115"/>
    <mergeCell ref="I114:I115"/>
    <mergeCell ref="J114:J115"/>
    <mergeCell ref="K114:K115"/>
    <mergeCell ref="L114:L115"/>
    <mergeCell ref="M114:M115"/>
    <mergeCell ref="D116:M116"/>
    <mergeCell ref="A114:A128"/>
    <mergeCell ref="B114:B128"/>
    <mergeCell ref="C114:C128"/>
    <mergeCell ref="D114:D115"/>
    <mergeCell ref="E114:E115"/>
    <mergeCell ref="F114:F115"/>
    <mergeCell ref="G114:G115"/>
    <mergeCell ref="J50:J51"/>
    <mergeCell ref="K50:K51"/>
    <mergeCell ref="B50:B64"/>
    <mergeCell ref="C50:C64"/>
    <mergeCell ref="E50:E51"/>
    <mergeCell ref="F50:F51"/>
    <mergeCell ref="G50:G51"/>
    <mergeCell ref="H50:H51"/>
    <mergeCell ref="I50:I51"/>
    <mergeCell ref="H66:H67"/>
    <mergeCell ref="I66:I67"/>
    <mergeCell ref="J66:J67"/>
    <mergeCell ref="K66:K67"/>
    <mergeCell ref="L66:L67"/>
    <mergeCell ref="M66:M67"/>
    <mergeCell ref="D68:M68"/>
    <mergeCell ref="A66:A80"/>
    <mergeCell ref="B66:B80"/>
    <mergeCell ref="C66:C80"/>
    <mergeCell ref="D66:D67"/>
    <mergeCell ref="E66:E67"/>
    <mergeCell ref="F66:F67"/>
    <mergeCell ref="G66:G67"/>
    <mergeCell ref="H82:H83"/>
    <mergeCell ref="I82:I83"/>
    <mergeCell ref="J82:J83"/>
    <mergeCell ref="K82:K83"/>
    <mergeCell ref="L82:L83"/>
    <mergeCell ref="M82:M83"/>
    <mergeCell ref="D84:M84"/>
    <mergeCell ref="H98:H99"/>
    <mergeCell ref="I98:I99"/>
    <mergeCell ref="J98:J99"/>
    <mergeCell ref="K98:K99"/>
    <mergeCell ref="L98:L99"/>
    <mergeCell ref="M98:M99"/>
    <mergeCell ref="D100:M100"/>
    <mergeCell ref="A130:R130"/>
    <mergeCell ref="H131:H132"/>
    <mergeCell ref="I131:I132"/>
    <mergeCell ref="J131:J132"/>
    <mergeCell ref="K131:K132"/>
    <mergeCell ref="L131:L132"/>
    <mergeCell ref="M131:M132"/>
    <mergeCell ref="A195:A209"/>
    <mergeCell ref="B195:B209"/>
    <mergeCell ref="C195:C209"/>
    <mergeCell ref="D195:D196"/>
    <mergeCell ref="E195:E196"/>
    <mergeCell ref="F195:F196"/>
    <mergeCell ref="G195:G196"/>
    <mergeCell ref="A211:A225"/>
    <mergeCell ref="B211:B225"/>
    <mergeCell ref="C211:C225"/>
    <mergeCell ref="D211:D212"/>
    <mergeCell ref="E211:E212"/>
    <mergeCell ref="F211:F212"/>
    <mergeCell ref="G211:G212"/>
    <mergeCell ref="M243:M244"/>
    <mergeCell ref="D245:M245"/>
    <mergeCell ref="H243:H244"/>
    <mergeCell ref="H261:H262"/>
    <mergeCell ref="I261:I262"/>
    <mergeCell ref="J261:J262"/>
    <mergeCell ref="K261:K262"/>
    <mergeCell ref="L261:L262"/>
    <mergeCell ref="M261:M262"/>
    <mergeCell ref="D229:M229"/>
    <mergeCell ref="A242:R242"/>
    <mergeCell ref="I243:I244"/>
    <mergeCell ref="J243:J244"/>
    <mergeCell ref="K243:K244"/>
    <mergeCell ref="L243:L244"/>
    <mergeCell ref="A259:R259"/>
    <mergeCell ref="D263:M263"/>
    <mergeCell ref="C277:C288"/>
    <mergeCell ref="D277:D278"/>
    <mergeCell ref="B261:B274"/>
    <mergeCell ref="C261:C272"/>
    <mergeCell ref="D261:D262"/>
    <mergeCell ref="E261:E262"/>
    <mergeCell ref="F261:F262"/>
    <mergeCell ref="G261:G262"/>
    <mergeCell ref="B277:B291"/>
    <mergeCell ref="H277:H278"/>
    <mergeCell ref="H295:H296"/>
    <mergeCell ref="I295:I296"/>
    <mergeCell ref="J295:J296"/>
    <mergeCell ref="K295:K296"/>
    <mergeCell ref="L295:L296"/>
    <mergeCell ref="M295:M296"/>
    <mergeCell ref="I277:I278"/>
    <mergeCell ref="J277:J278"/>
    <mergeCell ref="K277:K278"/>
    <mergeCell ref="L277:L278"/>
    <mergeCell ref="M277:M278"/>
    <mergeCell ref="D279:M279"/>
    <mergeCell ref="A294:R294"/>
    <mergeCell ref="M311:M312"/>
    <mergeCell ref="D313:M313"/>
    <mergeCell ref="H311:H312"/>
    <mergeCell ref="H327:H328"/>
    <mergeCell ref="I327:I328"/>
    <mergeCell ref="J327:J328"/>
    <mergeCell ref="K327:K328"/>
    <mergeCell ref="L327:L328"/>
    <mergeCell ref="M327:M328"/>
    <mergeCell ref="D297:M297"/>
    <mergeCell ref="A310:R310"/>
    <mergeCell ref="I311:I312"/>
    <mergeCell ref="J311:J312"/>
    <mergeCell ref="K311:K312"/>
    <mergeCell ref="L311:L312"/>
    <mergeCell ref="A326:R326"/>
  </mergeCells>
  <printOptions/>
  <pageMargins bottom="0.75" footer="0.0" header="0.0" left="0.7" right="0.7" top="0.75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7E983"/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8.86"/>
    <col customWidth="1" min="3" max="3" width="25.71"/>
    <col customWidth="1" min="4" max="4" width="16.43"/>
    <col customWidth="1" min="5" max="5" width="14.29"/>
    <col customWidth="1" min="6" max="6" width="13.86"/>
    <col customWidth="1" min="7" max="8" width="15.86"/>
    <col customWidth="1" min="9" max="9" width="11.29"/>
    <col customWidth="1" min="10" max="10" width="14.71"/>
    <col customWidth="1" min="11" max="11" width="13.0"/>
    <col customWidth="1" min="12" max="12" width="20.14"/>
    <col customWidth="1" min="13" max="13" width="41.0"/>
    <col customWidth="1" min="14" max="14" width="17.71"/>
    <col customWidth="1" min="15" max="26" width="11.43"/>
  </cols>
  <sheetData>
    <row r="1">
      <c r="A1" s="1">
        <v>1.0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16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89.25" customHeight="1">
      <c r="A2" s="6" t="s">
        <v>0</v>
      </c>
      <c r="B2" s="6" t="s">
        <v>1</v>
      </c>
      <c r="C2" s="6" t="s">
        <v>2</v>
      </c>
      <c r="D2" s="317" t="s">
        <v>3</v>
      </c>
      <c r="E2" s="3"/>
      <c r="F2" s="8" t="s">
        <v>4</v>
      </c>
      <c r="G2" s="8" t="s">
        <v>5</v>
      </c>
      <c r="H2" s="8" t="s">
        <v>6</v>
      </c>
      <c r="I2" s="8" t="s">
        <v>7</v>
      </c>
      <c r="J2" s="9" t="s">
        <v>8</v>
      </c>
      <c r="K2" s="9" t="s">
        <v>9</v>
      </c>
      <c r="L2" s="235" t="s">
        <v>10</v>
      </c>
      <c r="M2" s="318" t="s">
        <v>11</v>
      </c>
      <c r="N2" s="11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42.0" customHeight="1">
      <c r="A3" s="12"/>
      <c r="B3" s="12"/>
      <c r="C3" s="12"/>
      <c r="D3" s="316" t="s">
        <v>12</v>
      </c>
      <c r="E3" s="316" t="s">
        <v>13</v>
      </c>
      <c r="F3" s="12"/>
      <c r="G3" s="12"/>
      <c r="H3" s="12"/>
      <c r="I3" s="12"/>
      <c r="J3" s="12"/>
      <c r="K3" s="12"/>
      <c r="L3" s="12"/>
      <c r="M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9.5" customHeight="1">
      <c r="A4" s="19"/>
      <c r="B4" s="19"/>
      <c r="C4" s="20"/>
      <c r="D4" s="319"/>
      <c r="E4" s="319"/>
      <c r="F4" s="22"/>
      <c r="G4" s="22"/>
      <c r="H4" s="22"/>
      <c r="I4" s="22"/>
      <c r="J4" s="23"/>
      <c r="K4" s="24"/>
      <c r="L4" s="244"/>
      <c r="M4" s="320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28"/>
      <c r="B5" s="29"/>
      <c r="C5" s="29"/>
      <c r="D5" s="321"/>
      <c r="E5" s="321"/>
      <c r="F5" s="19"/>
      <c r="G5" s="20"/>
      <c r="H5" s="20"/>
      <c r="I5" s="20"/>
      <c r="J5" s="31"/>
      <c r="K5" s="24"/>
      <c r="L5" s="244"/>
      <c r="M5" s="320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5.0" customHeight="1">
      <c r="A6" s="6" t="s">
        <v>19</v>
      </c>
      <c r="B6" s="8" t="s">
        <v>20</v>
      </c>
      <c r="C6" s="8" t="s">
        <v>21</v>
      </c>
      <c r="D6" s="318" t="s">
        <v>22</v>
      </c>
      <c r="E6" s="318" t="s">
        <v>23</v>
      </c>
      <c r="F6" s="8" t="s">
        <v>4</v>
      </c>
      <c r="G6" s="8" t="s">
        <v>5</v>
      </c>
      <c r="H6" s="8" t="s">
        <v>6</v>
      </c>
      <c r="I6" s="8" t="s">
        <v>7</v>
      </c>
      <c r="J6" s="9" t="s">
        <v>8</v>
      </c>
      <c r="K6" s="9" t="s">
        <v>9</v>
      </c>
      <c r="L6" s="235" t="s">
        <v>10</v>
      </c>
      <c r="M6" s="318" t="s">
        <v>11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30.75" customHeight="1">
      <c r="A7" s="16"/>
      <c r="B7" s="16"/>
      <c r="C7" s="16"/>
      <c r="D7" s="12"/>
      <c r="E7" s="12"/>
      <c r="F7" s="12"/>
      <c r="G7" s="12"/>
      <c r="H7" s="12"/>
      <c r="I7" s="12"/>
      <c r="J7" s="12"/>
      <c r="K7" s="12"/>
      <c r="L7" s="12"/>
      <c r="M7" s="12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40.5" customHeight="1">
      <c r="A8" s="16"/>
      <c r="B8" s="16"/>
      <c r="C8" s="16"/>
      <c r="D8" s="322" t="s">
        <v>16</v>
      </c>
      <c r="E8" s="2"/>
      <c r="F8" s="2"/>
      <c r="G8" s="2"/>
      <c r="H8" s="2"/>
      <c r="I8" s="2"/>
      <c r="J8" s="2"/>
      <c r="K8" s="2"/>
      <c r="L8" s="2"/>
      <c r="M8" s="3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5.0" customHeight="1">
      <c r="A9" s="16"/>
      <c r="B9" s="16"/>
      <c r="C9" s="16"/>
      <c r="D9" s="323">
        <v>46018.0</v>
      </c>
      <c r="E9" s="323">
        <v>46077.0</v>
      </c>
      <c r="F9" s="32">
        <v>10417.0</v>
      </c>
      <c r="G9" s="32">
        <v>10159.0</v>
      </c>
      <c r="H9" s="32">
        <v>258.0</v>
      </c>
      <c r="I9" s="32">
        <v>940.74</v>
      </c>
      <c r="J9" s="33">
        <v>17000.0</v>
      </c>
      <c r="K9" s="15"/>
      <c r="L9" s="237">
        <v>308256.0</v>
      </c>
      <c r="M9" s="316">
        <v>46113.0</v>
      </c>
      <c r="N9" s="18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5.0" customHeight="1">
      <c r="A10" s="16"/>
      <c r="B10" s="16"/>
      <c r="C10" s="16"/>
      <c r="D10" s="323">
        <v>46078.0</v>
      </c>
      <c r="E10" s="323">
        <v>46137.0</v>
      </c>
      <c r="F10" s="32">
        <v>10714.0</v>
      </c>
      <c r="G10" s="32">
        <v>10417.0</v>
      </c>
      <c r="H10" s="32">
        <v>297.0</v>
      </c>
      <c r="I10" s="32">
        <v>931.57</v>
      </c>
      <c r="J10" s="33">
        <v>15000.0</v>
      </c>
      <c r="K10" s="15">
        <v>0.0</v>
      </c>
      <c r="L10" s="237">
        <v>347012.0</v>
      </c>
      <c r="M10" s="316">
        <v>46175.0</v>
      </c>
      <c r="N10" s="18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5.0" customHeight="1">
      <c r="A11" s="16"/>
      <c r="B11" s="16"/>
      <c r="C11" s="16"/>
      <c r="D11" s="323"/>
      <c r="E11" s="323"/>
      <c r="F11" s="32"/>
      <c r="G11" s="32"/>
      <c r="H11" s="32"/>
      <c r="I11" s="32"/>
      <c r="J11" s="33"/>
      <c r="K11" s="15"/>
      <c r="L11" s="237"/>
      <c r="M11" s="316"/>
      <c r="N11" s="18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5.0" customHeight="1">
      <c r="A12" s="16"/>
      <c r="B12" s="16"/>
      <c r="C12" s="16"/>
      <c r="D12" s="323"/>
      <c r="E12" s="323"/>
      <c r="F12" s="32"/>
      <c r="G12" s="32"/>
      <c r="H12" s="32"/>
      <c r="I12" s="32"/>
      <c r="J12" s="33"/>
      <c r="K12" s="15"/>
      <c r="L12" s="237"/>
      <c r="M12" s="316"/>
      <c r="N12" s="18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5.0" customHeight="1">
      <c r="A13" s="16"/>
      <c r="B13" s="16"/>
      <c r="C13" s="16"/>
      <c r="D13" s="323"/>
      <c r="E13" s="323"/>
      <c r="F13" s="32"/>
      <c r="G13" s="32"/>
      <c r="H13" s="32"/>
      <c r="I13" s="32"/>
      <c r="J13" s="33"/>
      <c r="K13" s="15"/>
      <c r="L13" s="237"/>
      <c r="M13" s="316"/>
      <c r="N13" s="18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0" customHeight="1">
      <c r="A14" s="16"/>
      <c r="B14" s="16"/>
      <c r="C14" s="16"/>
      <c r="D14" s="323"/>
      <c r="E14" s="323"/>
      <c r="F14" s="32"/>
      <c r="G14" s="32"/>
      <c r="H14" s="32"/>
      <c r="I14" s="32"/>
      <c r="J14" s="33"/>
      <c r="K14" s="15"/>
      <c r="L14" s="237"/>
      <c r="M14" s="316"/>
      <c r="N14" s="18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5.0" customHeight="1">
      <c r="A15" s="16"/>
      <c r="B15" s="16"/>
      <c r="C15" s="16"/>
      <c r="D15" s="323"/>
      <c r="E15" s="316"/>
      <c r="F15" s="32"/>
      <c r="G15" s="32"/>
      <c r="H15" s="32"/>
      <c r="I15" s="32"/>
      <c r="J15" s="33"/>
      <c r="K15" s="15"/>
      <c r="L15" s="237"/>
      <c r="M15" s="316"/>
      <c r="N15" s="18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0" customHeight="1">
      <c r="A16" s="16"/>
      <c r="B16" s="16"/>
      <c r="C16" s="16"/>
      <c r="D16" s="323"/>
      <c r="E16" s="323"/>
      <c r="F16" s="32"/>
      <c r="G16" s="32"/>
      <c r="H16" s="32"/>
      <c r="I16" s="32"/>
      <c r="J16" s="33"/>
      <c r="K16" s="15"/>
      <c r="L16" s="237"/>
      <c r="M16" s="316"/>
      <c r="N16" s="18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0" customHeight="1">
      <c r="A17" s="16"/>
      <c r="B17" s="16"/>
      <c r="C17" s="16"/>
      <c r="D17" s="323"/>
      <c r="E17" s="323"/>
      <c r="F17" s="32"/>
      <c r="G17" s="32"/>
      <c r="H17" s="32"/>
      <c r="I17" s="32"/>
      <c r="J17" s="33"/>
      <c r="K17" s="15"/>
      <c r="L17" s="237"/>
      <c r="M17" s="316"/>
      <c r="N17" s="18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0" customHeight="1">
      <c r="A18" s="16"/>
      <c r="B18" s="16"/>
      <c r="C18" s="16"/>
      <c r="D18" s="323"/>
      <c r="E18" s="323"/>
      <c r="F18" s="32"/>
      <c r="G18" s="32"/>
      <c r="H18" s="32"/>
      <c r="I18" s="32"/>
      <c r="J18" s="33"/>
      <c r="K18" s="15"/>
      <c r="L18" s="237"/>
      <c r="M18" s="316"/>
      <c r="N18" s="18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5.0" customHeight="1">
      <c r="A19" s="16"/>
      <c r="B19" s="16"/>
      <c r="C19" s="16"/>
      <c r="D19" s="323"/>
      <c r="E19" s="323"/>
      <c r="F19" s="32"/>
      <c r="G19" s="32"/>
      <c r="H19" s="32"/>
      <c r="I19" s="32"/>
      <c r="J19" s="33"/>
      <c r="K19" s="15"/>
      <c r="L19" s="237"/>
      <c r="M19" s="316"/>
      <c r="N19" s="18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5.0" customHeight="1">
      <c r="A20" s="12"/>
      <c r="B20" s="12"/>
      <c r="C20" s="12"/>
      <c r="D20" s="323"/>
      <c r="E20" s="323"/>
      <c r="F20" s="32"/>
      <c r="G20" s="32"/>
      <c r="H20" s="32"/>
      <c r="I20" s="32"/>
      <c r="J20" s="33"/>
      <c r="K20" s="15"/>
      <c r="L20" s="237"/>
      <c r="M20" s="316"/>
      <c r="N20" s="18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75" customHeight="1">
      <c r="A21" s="28"/>
      <c r="B21" s="29"/>
      <c r="C21" s="29"/>
      <c r="D21" s="324"/>
      <c r="E21" s="324"/>
      <c r="F21" s="35"/>
      <c r="G21" s="35"/>
      <c r="H21" s="35"/>
      <c r="I21" s="35"/>
      <c r="J21" s="36"/>
      <c r="K21" s="24"/>
      <c r="L21" s="244"/>
      <c r="M21" s="320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0" customHeight="1">
      <c r="A22" s="37" t="s">
        <v>24</v>
      </c>
      <c r="B22" s="37">
        <v>101210.0</v>
      </c>
      <c r="C22" s="38" t="s">
        <v>25</v>
      </c>
      <c r="D22" s="325" t="s">
        <v>22</v>
      </c>
      <c r="E22" s="325" t="s">
        <v>23</v>
      </c>
      <c r="F22" s="38" t="s">
        <v>4</v>
      </c>
      <c r="G22" s="38" t="s">
        <v>5</v>
      </c>
      <c r="H22" s="38" t="s">
        <v>6</v>
      </c>
      <c r="I22" s="38" t="s">
        <v>7</v>
      </c>
      <c r="J22" s="40" t="s">
        <v>8</v>
      </c>
      <c r="K22" s="40" t="s">
        <v>9</v>
      </c>
      <c r="L22" s="246" t="s">
        <v>10</v>
      </c>
      <c r="M22" s="325" t="s">
        <v>26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27.0" customHeight="1">
      <c r="A23" s="16"/>
      <c r="B23" s="16"/>
      <c r="C23" s="16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33.0" customHeight="1">
      <c r="A24" s="16"/>
      <c r="B24" s="16"/>
      <c r="C24" s="16"/>
      <c r="D24" s="322" t="s">
        <v>16</v>
      </c>
      <c r="E24" s="2"/>
      <c r="F24" s="2"/>
      <c r="G24" s="2"/>
      <c r="H24" s="2"/>
      <c r="I24" s="2"/>
      <c r="J24" s="2"/>
      <c r="K24" s="2"/>
      <c r="L24" s="2"/>
      <c r="M24" s="3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4.25" customHeight="1">
      <c r="A25" s="16"/>
      <c r="B25" s="16"/>
      <c r="C25" s="16"/>
      <c r="D25" s="326">
        <v>46028.0</v>
      </c>
      <c r="E25" s="326">
        <v>46058.0</v>
      </c>
      <c r="F25" s="42">
        <v>9412.0</v>
      </c>
      <c r="G25" s="42">
        <v>9276.0</v>
      </c>
      <c r="H25" s="42">
        <v>136.0</v>
      </c>
      <c r="I25" s="42">
        <v>940.74</v>
      </c>
      <c r="J25" s="43">
        <v>29320.0</v>
      </c>
      <c r="K25" s="43">
        <v>64791.0</v>
      </c>
      <c r="L25" s="247">
        <v>247904.0</v>
      </c>
      <c r="M25" s="326">
        <v>46077.0</v>
      </c>
      <c r="N25" s="18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4.25" customHeight="1">
      <c r="A26" s="16"/>
      <c r="B26" s="16"/>
      <c r="C26" s="16"/>
      <c r="D26" s="326">
        <v>46059.0</v>
      </c>
      <c r="E26" s="326">
        <v>37320.0</v>
      </c>
      <c r="F26" s="42">
        <v>9523.0</v>
      </c>
      <c r="G26" s="42">
        <v>9412.0</v>
      </c>
      <c r="H26" s="42">
        <v>111.0</v>
      </c>
      <c r="I26" s="42">
        <v>891.16</v>
      </c>
      <c r="J26" s="43">
        <v>29320.0</v>
      </c>
      <c r="K26" s="43">
        <v>65569.0</v>
      </c>
      <c r="L26" s="247">
        <v>213686.0</v>
      </c>
      <c r="M26" s="326">
        <v>46105.0</v>
      </c>
      <c r="N26" s="18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4.25" customHeight="1">
      <c r="A27" s="16"/>
      <c r="B27" s="16"/>
      <c r="C27" s="16"/>
      <c r="D27" s="326">
        <v>46087.0</v>
      </c>
      <c r="E27" s="326">
        <v>46118.0</v>
      </c>
      <c r="F27" s="42">
        <v>9623.0</v>
      </c>
      <c r="G27" s="42">
        <v>9523.0</v>
      </c>
      <c r="H27" s="42">
        <v>99.0</v>
      </c>
      <c r="I27" s="42">
        <v>931.57</v>
      </c>
      <c r="J27" s="43">
        <v>30818.0</v>
      </c>
      <c r="K27" s="43">
        <v>66185.0</v>
      </c>
      <c r="L27" s="247">
        <v>207747.0</v>
      </c>
      <c r="M27" s="326">
        <v>46135.0</v>
      </c>
      <c r="N27" s="18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4.25" customHeight="1">
      <c r="A28" s="16"/>
      <c r="B28" s="16"/>
      <c r="C28" s="16"/>
      <c r="D28" s="326">
        <v>46119.0</v>
      </c>
      <c r="E28" s="326">
        <v>46148.0</v>
      </c>
      <c r="F28" s="42">
        <v>9760.0</v>
      </c>
      <c r="G28" s="42">
        <v>9622.0</v>
      </c>
      <c r="H28" s="42">
        <v>138.0</v>
      </c>
      <c r="I28" s="42">
        <v>958.12</v>
      </c>
      <c r="J28" s="43">
        <v>30918.0</v>
      </c>
      <c r="K28" s="43">
        <v>66248.0</v>
      </c>
      <c r="L28" s="247">
        <v>255732.0</v>
      </c>
      <c r="M28" s="326">
        <v>46164.0</v>
      </c>
      <c r="N28" s="18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4.25" customHeight="1">
      <c r="A29" s="16"/>
      <c r="B29" s="16"/>
      <c r="C29" s="16"/>
      <c r="D29" s="327">
        <v>46149.0</v>
      </c>
      <c r="E29" s="327">
        <v>46176.0</v>
      </c>
      <c r="F29" s="328">
        <v>9867.0</v>
      </c>
      <c r="G29" s="328">
        <v>9760.0</v>
      </c>
      <c r="H29" s="328">
        <v>107.0</v>
      </c>
      <c r="I29" s="328" t="s">
        <v>145</v>
      </c>
      <c r="J29" s="329">
        <v>30818.0</v>
      </c>
      <c r="K29" s="329">
        <v>67122.0</v>
      </c>
      <c r="L29" s="330">
        <v>211497.0</v>
      </c>
      <c r="M29" s="327">
        <v>46195.0</v>
      </c>
      <c r="N29" s="18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4.25" customHeight="1">
      <c r="A30" s="16"/>
      <c r="B30" s="16"/>
      <c r="C30" s="16"/>
      <c r="D30" s="326"/>
      <c r="E30" s="326"/>
      <c r="F30" s="42"/>
      <c r="G30" s="42"/>
      <c r="H30" s="42"/>
      <c r="I30" s="42"/>
      <c r="J30" s="43"/>
      <c r="K30" s="43"/>
      <c r="L30" s="247"/>
      <c r="M30" s="326"/>
      <c r="N30" s="18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4.25" customHeight="1">
      <c r="A31" s="16"/>
      <c r="B31" s="16"/>
      <c r="C31" s="16"/>
      <c r="D31" s="326"/>
      <c r="E31" s="326"/>
      <c r="F31" s="42"/>
      <c r="G31" s="42"/>
      <c r="H31" s="42"/>
      <c r="I31" s="42"/>
      <c r="J31" s="43"/>
      <c r="K31" s="43"/>
      <c r="L31" s="247"/>
      <c r="M31" s="326"/>
      <c r="N31" s="18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4.25" customHeight="1">
      <c r="A32" s="16"/>
      <c r="B32" s="16"/>
      <c r="C32" s="16"/>
      <c r="D32" s="326"/>
      <c r="E32" s="326"/>
      <c r="F32" s="42"/>
      <c r="G32" s="42"/>
      <c r="H32" s="42"/>
      <c r="I32" s="42"/>
      <c r="J32" s="43"/>
      <c r="K32" s="43"/>
      <c r="L32" s="247"/>
      <c r="M32" s="326"/>
      <c r="N32" s="18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4.25" customHeight="1">
      <c r="A33" s="16"/>
      <c r="B33" s="16"/>
      <c r="C33" s="16"/>
      <c r="D33" s="326"/>
      <c r="E33" s="326"/>
      <c r="F33" s="42"/>
      <c r="G33" s="42"/>
      <c r="H33" s="42"/>
      <c r="I33" s="42"/>
      <c r="J33" s="43"/>
      <c r="K33" s="43"/>
      <c r="L33" s="247"/>
      <c r="M33" s="326"/>
      <c r="N33" s="18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4.25" customHeight="1">
      <c r="A34" s="16"/>
      <c r="B34" s="16"/>
      <c r="C34" s="16"/>
      <c r="D34" s="326"/>
      <c r="E34" s="326"/>
      <c r="F34" s="42"/>
      <c r="G34" s="42"/>
      <c r="H34" s="42"/>
      <c r="I34" s="42"/>
      <c r="J34" s="43"/>
      <c r="K34" s="43"/>
      <c r="L34" s="247"/>
      <c r="M34" s="326"/>
      <c r="N34" s="18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4.25" customHeight="1">
      <c r="A35" s="16"/>
      <c r="B35" s="16"/>
      <c r="C35" s="16"/>
      <c r="D35" s="326"/>
      <c r="E35" s="326"/>
      <c r="F35" s="42"/>
      <c r="G35" s="42"/>
      <c r="H35" s="42"/>
      <c r="I35" s="42"/>
      <c r="J35" s="43"/>
      <c r="K35" s="43"/>
      <c r="L35" s="247"/>
      <c r="M35" s="326"/>
      <c r="N35" s="18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4.25" customHeight="1">
      <c r="A36" s="12"/>
      <c r="B36" s="12"/>
      <c r="C36" s="12"/>
      <c r="D36" s="326"/>
      <c r="E36" s="326"/>
      <c r="F36" s="42"/>
      <c r="G36" s="42"/>
      <c r="H36" s="42"/>
      <c r="I36" s="42"/>
      <c r="J36" s="43"/>
      <c r="K36" s="43"/>
      <c r="L36" s="247"/>
      <c r="M36" s="326"/>
      <c r="N36" s="18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28"/>
      <c r="B37" s="29"/>
      <c r="C37" s="29"/>
      <c r="D37" s="321"/>
      <c r="E37" s="321"/>
      <c r="F37" s="35"/>
      <c r="G37" s="35"/>
      <c r="H37" s="35"/>
      <c r="I37" s="35"/>
      <c r="J37" s="36"/>
      <c r="K37" s="24"/>
      <c r="L37" s="244"/>
      <c r="M37" s="320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28.5" customHeight="1">
      <c r="A38" s="37" t="s">
        <v>27</v>
      </c>
      <c r="B38" s="37">
        <v>90018.0</v>
      </c>
      <c r="C38" s="38" t="s">
        <v>28</v>
      </c>
      <c r="D38" s="325" t="s">
        <v>22</v>
      </c>
      <c r="E38" s="325" t="s">
        <v>23</v>
      </c>
      <c r="F38" s="38" t="s">
        <v>29</v>
      </c>
      <c r="G38" s="38" t="s">
        <v>5</v>
      </c>
      <c r="H38" s="38" t="s">
        <v>6</v>
      </c>
      <c r="I38" s="38" t="s">
        <v>7</v>
      </c>
      <c r="J38" s="40" t="s">
        <v>8</v>
      </c>
      <c r="K38" s="40" t="s">
        <v>9</v>
      </c>
      <c r="L38" s="246" t="s">
        <v>10</v>
      </c>
      <c r="M38" s="325" t="s">
        <v>26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0" customHeight="1">
      <c r="A39" s="16"/>
      <c r="B39" s="16"/>
      <c r="C39" s="16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33.0" customHeight="1">
      <c r="A40" s="16"/>
      <c r="B40" s="16"/>
      <c r="C40" s="16"/>
      <c r="D40" s="322" t="s">
        <v>16</v>
      </c>
      <c r="E40" s="2"/>
      <c r="F40" s="2"/>
      <c r="G40" s="2"/>
      <c r="H40" s="2"/>
      <c r="I40" s="2"/>
      <c r="J40" s="2"/>
      <c r="K40" s="2"/>
      <c r="L40" s="2"/>
      <c r="M40" s="3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16"/>
      <c r="B41" s="16"/>
      <c r="C41" s="16"/>
      <c r="D41" s="326">
        <v>46012.0</v>
      </c>
      <c r="E41" s="326">
        <v>46042.0</v>
      </c>
      <c r="F41" s="42">
        <v>61621.3</v>
      </c>
      <c r="G41" s="42">
        <v>61582.925</v>
      </c>
      <c r="H41" s="42">
        <v>1535.0</v>
      </c>
      <c r="I41" s="42">
        <v>881.89</v>
      </c>
      <c r="J41" s="43">
        <v>950840.0</v>
      </c>
      <c r="K41" s="43">
        <v>0.0</v>
      </c>
      <c r="L41" s="247">
        <v>2663355.0</v>
      </c>
      <c r="M41" s="326">
        <v>46080.0</v>
      </c>
      <c r="N41" s="18"/>
      <c r="O41" s="248" t="s">
        <v>109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4.25" customHeight="1">
      <c r="A42" s="16"/>
      <c r="B42" s="16"/>
      <c r="C42" s="16"/>
      <c r="D42" s="326">
        <v>46043.0</v>
      </c>
      <c r="E42" s="326">
        <v>46102.0</v>
      </c>
      <c r="F42" s="42">
        <v>6.1728675E7</v>
      </c>
      <c r="G42" s="42">
        <v>61621.3</v>
      </c>
      <c r="H42" s="42">
        <v>4295.0</v>
      </c>
      <c r="I42" s="42">
        <v>842.47</v>
      </c>
      <c r="J42" s="43">
        <v>1901680.0</v>
      </c>
      <c r="K42" s="43">
        <v>0.0</v>
      </c>
      <c r="L42" s="247">
        <v>6243812.0</v>
      </c>
      <c r="M42" s="326">
        <v>46139.0</v>
      </c>
      <c r="N42" s="18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4.25" customHeight="1">
      <c r="A43" s="16"/>
      <c r="B43" s="16"/>
      <c r="C43" s="16"/>
      <c r="D43" s="327">
        <v>46103.0</v>
      </c>
      <c r="E43" s="327">
        <v>46164.0</v>
      </c>
      <c r="F43" s="328" t="s">
        <v>146</v>
      </c>
      <c r="G43" s="328" t="s">
        <v>147</v>
      </c>
      <c r="H43" s="328">
        <v>924.0</v>
      </c>
      <c r="I43" s="328" t="s">
        <v>148</v>
      </c>
      <c r="J43" s="329">
        <v>1998660.0</v>
      </c>
      <c r="K43" s="329">
        <v>0.0</v>
      </c>
      <c r="L43" s="330">
        <v>270598.0</v>
      </c>
      <c r="M43" s="327">
        <v>46199.0</v>
      </c>
      <c r="N43" s="18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4.25" customHeight="1">
      <c r="A44" s="16"/>
      <c r="B44" s="16"/>
      <c r="C44" s="16"/>
      <c r="D44" s="326"/>
      <c r="E44" s="326"/>
      <c r="F44" s="42"/>
      <c r="G44" s="42"/>
      <c r="H44" s="42"/>
      <c r="I44" s="42"/>
      <c r="J44" s="43"/>
      <c r="K44" s="43"/>
      <c r="L44" s="247"/>
      <c r="M44" s="326"/>
      <c r="N44" s="18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4.25" customHeight="1">
      <c r="A45" s="16"/>
      <c r="B45" s="16"/>
      <c r="C45" s="16"/>
      <c r="D45" s="326"/>
      <c r="E45" s="326"/>
      <c r="F45" s="42"/>
      <c r="G45" s="42"/>
      <c r="H45" s="42"/>
      <c r="I45" s="42"/>
      <c r="J45" s="43"/>
      <c r="K45" s="43"/>
      <c r="L45" s="247"/>
      <c r="M45" s="326"/>
      <c r="N45" s="18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4.25" customHeight="1">
      <c r="A46" s="16"/>
      <c r="B46" s="16"/>
      <c r="C46" s="16"/>
      <c r="D46" s="326"/>
      <c r="E46" s="326"/>
      <c r="F46" s="42"/>
      <c r="G46" s="42"/>
      <c r="H46" s="42"/>
      <c r="I46" s="42"/>
      <c r="J46" s="43"/>
      <c r="K46" s="43"/>
      <c r="L46" s="247"/>
      <c r="M46" s="326"/>
      <c r="N46" s="18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4.25" customHeight="1">
      <c r="A47" s="16"/>
      <c r="B47" s="16"/>
      <c r="C47" s="16"/>
      <c r="D47" s="326"/>
      <c r="E47" s="326"/>
      <c r="F47" s="42"/>
      <c r="G47" s="42"/>
      <c r="H47" s="42"/>
      <c r="I47" s="42"/>
      <c r="J47" s="43"/>
      <c r="K47" s="43"/>
      <c r="L47" s="247"/>
      <c r="M47" s="326"/>
      <c r="N47" s="18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4.25" customHeight="1">
      <c r="A48" s="16"/>
      <c r="B48" s="16"/>
      <c r="C48" s="16"/>
      <c r="D48" s="326"/>
      <c r="E48" s="326"/>
      <c r="F48" s="42"/>
      <c r="G48" s="42"/>
      <c r="H48" s="42"/>
      <c r="I48" s="42"/>
      <c r="J48" s="43"/>
      <c r="K48" s="43"/>
      <c r="L48" s="247"/>
      <c r="M48" s="326"/>
      <c r="N48" s="18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4.25" customHeight="1">
      <c r="A49" s="16"/>
      <c r="B49" s="16"/>
      <c r="C49" s="16"/>
      <c r="D49" s="326"/>
      <c r="E49" s="326"/>
      <c r="F49" s="42"/>
      <c r="G49" s="42"/>
      <c r="H49" s="42"/>
      <c r="I49" s="42"/>
      <c r="J49" s="43"/>
      <c r="K49" s="43"/>
      <c r="L49" s="247"/>
      <c r="M49" s="326"/>
      <c r="N49" s="18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4.25" customHeight="1">
      <c r="A50" s="16"/>
      <c r="B50" s="16"/>
      <c r="C50" s="16"/>
      <c r="D50" s="326"/>
      <c r="E50" s="326"/>
      <c r="F50" s="42"/>
      <c r="G50" s="42"/>
      <c r="H50" s="42"/>
      <c r="I50" s="42"/>
      <c r="J50" s="43"/>
      <c r="K50" s="43"/>
      <c r="L50" s="247"/>
      <c r="M50" s="326"/>
      <c r="N50" s="18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4.25" customHeight="1">
      <c r="A51" s="16"/>
      <c r="B51" s="16"/>
      <c r="C51" s="16"/>
      <c r="D51" s="326"/>
      <c r="E51" s="326"/>
      <c r="F51" s="42"/>
      <c r="G51" s="42"/>
      <c r="H51" s="42"/>
      <c r="I51" s="42"/>
      <c r="J51" s="43"/>
      <c r="K51" s="43"/>
      <c r="L51" s="247"/>
      <c r="M51" s="326"/>
      <c r="N51" s="18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4.25" customHeight="1">
      <c r="A52" s="12"/>
      <c r="B52" s="12"/>
      <c r="C52" s="12"/>
      <c r="D52" s="326"/>
      <c r="E52" s="326"/>
      <c r="F52" s="42"/>
      <c r="G52" s="42"/>
      <c r="H52" s="42"/>
      <c r="I52" s="42"/>
      <c r="J52" s="43"/>
      <c r="K52" s="43"/>
      <c r="L52" s="247"/>
      <c r="M52" s="326"/>
      <c r="N52" s="18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28"/>
      <c r="B53" s="29"/>
      <c r="C53" s="29"/>
      <c r="D53" s="321"/>
      <c r="E53" s="321"/>
      <c r="F53" s="35"/>
      <c r="G53" s="35"/>
      <c r="H53" s="35"/>
      <c r="I53" s="35"/>
      <c r="J53" s="36"/>
      <c r="K53" s="24"/>
      <c r="L53" s="244"/>
      <c r="M53" s="320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28.5" customHeight="1">
      <c r="A54" s="37" t="s">
        <v>27</v>
      </c>
      <c r="B54" s="37">
        <v>132741.0</v>
      </c>
      <c r="C54" s="38" t="s">
        <v>31</v>
      </c>
      <c r="D54" s="325" t="s">
        <v>22</v>
      </c>
      <c r="E54" s="325" t="s">
        <v>23</v>
      </c>
      <c r="F54" s="38" t="s">
        <v>4</v>
      </c>
      <c r="G54" s="38" t="s">
        <v>5</v>
      </c>
      <c r="H54" s="38" t="s">
        <v>6</v>
      </c>
      <c r="I54" s="38" t="s">
        <v>7</v>
      </c>
      <c r="J54" s="40" t="s">
        <v>8</v>
      </c>
      <c r="K54" s="331" t="s">
        <v>149</v>
      </c>
      <c r="L54" s="40" t="s">
        <v>9</v>
      </c>
      <c r="M54" s="325" t="s">
        <v>10</v>
      </c>
      <c r="N54" s="39" t="s">
        <v>26</v>
      </c>
      <c r="O54" s="332"/>
      <c r="P54" s="333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0" customHeight="1">
      <c r="A55" s="16"/>
      <c r="B55" s="16"/>
      <c r="C55" s="16"/>
      <c r="D55" s="12"/>
      <c r="E55" s="12"/>
      <c r="F55" s="12"/>
      <c r="G55" s="12"/>
      <c r="H55" s="12"/>
      <c r="I55" s="12"/>
      <c r="J55" s="12"/>
      <c r="K55" s="334"/>
      <c r="L55" s="12"/>
      <c r="M55" s="12"/>
      <c r="N55" s="12"/>
      <c r="O55" s="12"/>
      <c r="P55" s="12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33.0" customHeight="1">
      <c r="A56" s="16"/>
      <c r="B56" s="16"/>
      <c r="C56" s="16"/>
      <c r="D56" s="322" t="s">
        <v>16</v>
      </c>
      <c r="E56" s="2"/>
      <c r="F56" s="2"/>
      <c r="G56" s="2"/>
      <c r="H56" s="2"/>
      <c r="I56" s="2"/>
      <c r="J56" s="2"/>
      <c r="K56" s="2"/>
      <c r="L56" s="2"/>
      <c r="M56" s="3"/>
      <c r="N56" s="114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4.25" customHeight="1">
      <c r="A57" s="16"/>
      <c r="B57" s="16"/>
      <c r="C57" s="16"/>
      <c r="D57" s="326" t="s">
        <v>150</v>
      </c>
      <c r="E57" s="326">
        <v>46038.0</v>
      </c>
      <c r="F57" s="42">
        <v>7842.407</v>
      </c>
      <c r="G57" s="42">
        <v>7724.512</v>
      </c>
      <c r="H57" s="46">
        <v>38905.0</v>
      </c>
      <c r="I57" s="42">
        <v>707.65</v>
      </c>
      <c r="J57" s="43">
        <v>950840.0</v>
      </c>
      <c r="K57" s="43">
        <v>2.6011272E7</v>
      </c>
      <c r="L57" s="247">
        <v>55745.0</v>
      </c>
      <c r="M57" s="335">
        <v>6.005534E7</v>
      </c>
      <c r="N57" s="336">
        <v>46058.0</v>
      </c>
      <c r="O57" s="18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4.25" customHeight="1">
      <c r="A58" s="16"/>
      <c r="B58" s="16"/>
      <c r="C58" s="16"/>
      <c r="D58" s="326">
        <v>46039.0</v>
      </c>
      <c r="E58" s="326">
        <v>46069.0</v>
      </c>
      <c r="F58" s="42">
        <v>7952.025</v>
      </c>
      <c r="G58" s="42">
        <v>7842.407</v>
      </c>
      <c r="H58" s="46">
        <v>36174.0</v>
      </c>
      <c r="I58" s="42">
        <v>704.32</v>
      </c>
      <c r="J58" s="43">
        <v>950840.0</v>
      </c>
      <c r="K58" s="43"/>
      <c r="L58" s="247">
        <v>56151.0</v>
      </c>
      <c r="M58" s="335">
        <v>3.1581046E7</v>
      </c>
      <c r="N58" s="336">
        <v>46086.0</v>
      </c>
      <c r="O58" s="18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4.25" customHeight="1">
      <c r="A59" s="16"/>
      <c r="B59" s="16"/>
      <c r="C59" s="16"/>
      <c r="D59" s="326">
        <v>46070.0</v>
      </c>
      <c r="E59" s="326">
        <v>46097.0</v>
      </c>
      <c r="F59" s="42">
        <v>8063.171</v>
      </c>
      <c r="G59" s="42">
        <v>7952.025</v>
      </c>
      <c r="H59" s="46">
        <v>36678.0</v>
      </c>
      <c r="I59" s="42">
        <v>673.07</v>
      </c>
      <c r="J59" s="43">
        <v>950840.0</v>
      </c>
      <c r="K59" s="43"/>
      <c r="L59" s="247">
        <v>56826.0</v>
      </c>
      <c r="M59" s="335">
        <v>3.063197E7</v>
      </c>
      <c r="N59" s="336">
        <v>46118.0</v>
      </c>
      <c r="O59" s="18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4.25" customHeight="1">
      <c r="A60" s="16"/>
      <c r="B60" s="16"/>
      <c r="C60" s="16"/>
      <c r="D60" s="326">
        <v>46098.0</v>
      </c>
      <c r="E60" s="326">
        <v>46129.0</v>
      </c>
      <c r="F60" s="42">
        <v>8204.61</v>
      </c>
      <c r="G60" s="42">
        <v>8063.171</v>
      </c>
      <c r="H60" s="46">
        <v>46675.0</v>
      </c>
      <c r="I60" s="42">
        <v>715.65</v>
      </c>
      <c r="J60" s="43">
        <v>999330.0</v>
      </c>
      <c r="K60" s="43"/>
      <c r="L60" s="247">
        <v>57360.0</v>
      </c>
      <c r="M60" s="335">
        <v>4.1141131E7</v>
      </c>
      <c r="N60" s="336">
        <v>46150.0</v>
      </c>
      <c r="O60" s="18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4.25" customHeight="1">
      <c r="A61" s="16"/>
      <c r="B61" s="16"/>
      <c r="C61" s="16"/>
      <c r="D61" s="327">
        <v>46159.0</v>
      </c>
      <c r="E61" s="327">
        <v>46190.0</v>
      </c>
      <c r="F61" s="337">
        <v>8528544.0</v>
      </c>
      <c r="G61" s="337">
        <v>8337409.0</v>
      </c>
      <c r="H61" s="338">
        <v>63075.0</v>
      </c>
      <c r="I61" s="328" t="s">
        <v>151</v>
      </c>
      <c r="J61" s="329">
        <v>999330.0</v>
      </c>
      <c r="K61" s="329"/>
      <c r="L61" s="330">
        <v>58172.0</v>
      </c>
      <c r="M61" s="339">
        <v>5.6602881E7</v>
      </c>
      <c r="N61" s="340"/>
      <c r="O61" s="18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25" customHeight="1">
      <c r="A62" s="16"/>
      <c r="B62" s="16"/>
      <c r="C62" s="16"/>
      <c r="D62" s="326"/>
      <c r="E62" s="326"/>
      <c r="F62" s="42"/>
      <c r="G62" s="42"/>
      <c r="H62" s="46"/>
      <c r="I62" s="42"/>
      <c r="J62" s="43"/>
      <c r="K62" s="43"/>
      <c r="L62" s="247"/>
      <c r="M62" s="339"/>
      <c r="N62" s="341">
        <v>46209.0</v>
      </c>
      <c r="O62" s="18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4.25" customHeight="1">
      <c r="A63" s="16"/>
      <c r="B63" s="16"/>
      <c r="C63" s="16"/>
      <c r="D63" s="326"/>
      <c r="E63" s="326"/>
      <c r="F63" s="42"/>
      <c r="G63" s="42"/>
      <c r="H63" s="46"/>
      <c r="I63" s="42"/>
      <c r="J63" s="43"/>
      <c r="K63" s="43"/>
      <c r="L63" s="247"/>
      <c r="M63" s="326"/>
      <c r="N63" s="340"/>
      <c r="O63" s="18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4.25" customHeight="1">
      <c r="A64" s="16"/>
      <c r="B64" s="16"/>
      <c r="C64" s="16"/>
      <c r="D64" s="326"/>
      <c r="E64" s="326"/>
      <c r="F64" s="42"/>
      <c r="G64" s="42"/>
      <c r="H64" s="46"/>
      <c r="I64" s="42"/>
      <c r="J64" s="43"/>
      <c r="K64" s="43"/>
      <c r="L64" s="247"/>
      <c r="M64" s="326"/>
      <c r="N64" s="340"/>
      <c r="O64" s="18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4.25" customHeight="1">
      <c r="A65" s="16"/>
      <c r="B65" s="16"/>
      <c r="C65" s="16"/>
      <c r="D65" s="326"/>
      <c r="E65" s="326"/>
      <c r="F65" s="42"/>
      <c r="G65" s="42"/>
      <c r="H65" s="46"/>
      <c r="I65" s="42"/>
      <c r="J65" s="43"/>
      <c r="K65" s="43"/>
      <c r="L65" s="247"/>
      <c r="M65" s="326"/>
      <c r="N65" s="340"/>
      <c r="O65" s="18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4.25" customHeight="1">
      <c r="A66" s="16"/>
      <c r="B66" s="16"/>
      <c r="C66" s="16"/>
      <c r="D66" s="326"/>
      <c r="E66" s="326"/>
      <c r="F66" s="42"/>
      <c r="G66" s="42"/>
      <c r="H66" s="46"/>
      <c r="I66" s="42"/>
      <c r="J66" s="43"/>
      <c r="K66" s="43"/>
      <c r="L66" s="247"/>
      <c r="M66" s="326"/>
      <c r="N66" s="340"/>
      <c r="O66" s="18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4.25" customHeight="1">
      <c r="A67" s="16"/>
      <c r="B67" s="16"/>
      <c r="C67" s="16"/>
      <c r="D67" s="326"/>
      <c r="E67" s="326"/>
      <c r="F67" s="42"/>
      <c r="G67" s="42"/>
      <c r="H67" s="46"/>
      <c r="I67" s="42"/>
      <c r="J67" s="43"/>
      <c r="K67" s="43"/>
      <c r="L67" s="247"/>
      <c r="M67" s="326"/>
      <c r="N67" s="340"/>
      <c r="O67" s="18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4.25" customHeight="1">
      <c r="A68" s="12"/>
      <c r="B68" s="12"/>
      <c r="C68" s="12"/>
      <c r="D68" s="326"/>
      <c r="E68" s="326"/>
      <c r="F68" s="42"/>
      <c r="G68" s="42"/>
      <c r="H68" s="46"/>
      <c r="I68" s="42"/>
      <c r="J68" s="43"/>
      <c r="K68" s="43"/>
      <c r="L68" s="247"/>
      <c r="M68" s="326"/>
      <c r="N68" s="340"/>
      <c r="O68" s="18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28"/>
      <c r="B69" s="29"/>
      <c r="C69" s="29"/>
      <c r="D69" s="321"/>
      <c r="E69" s="321"/>
      <c r="F69" s="35"/>
      <c r="G69" s="35"/>
      <c r="H69" s="35"/>
      <c r="I69" s="35"/>
      <c r="J69" s="36"/>
      <c r="K69" s="24"/>
      <c r="L69" s="244"/>
      <c r="M69" s="320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28.5" customHeight="1">
      <c r="A70" s="37" t="s">
        <v>27</v>
      </c>
      <c r="B70" s="37">
        <v>90303.0</v>
      </c>
      <c r="C70" s="38" t="s">
        <v>33</v>
      </c>
      <c r="D70" s="325" t="s">
        <v>22</v>
      </c>
      <c r="E70" s="325" t="s">
        <v>23</v>
      </c>
      <c r="F70" s="38" t="s">
        <v>4</v>
      </c>
      <c r="G70" s="38" t="s">
        <v>5</v>
      </c>
      <c r="H70" s="38" t="s">
        <v>6</v>
      </c>
      <c r="I70" s="38" t="s">
        <v>7</v>
      </c>
      <c r="J70" s="40" t="s">
        <v>8</v>
      </c>
      <c r="K70" s="40" t="s">
        <v>9</v>
      </c>
      <c r="L70" s="246" t="s">
        <v>10</v>
      </c>
      <c r="M70" s="325" t="s">
        <v>26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0" customHeight="1">
      <c r="A71" s="16"/>
      <c r="B71" s="16"/>
      <c r="C71" s="16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33.0" customHeight="1">
      <c r="A72" s="16"/>
      <c r="B72" s="16"/>
      <c r="C72" s="16"/>
      <c r="D72" s="322" t="s">
        <v>16</v>
      </c>
      <c r="E72" s="2"/>
      <c r="F72" s="2"/>
      <c r="G72" s="2"/>
      <c r="H72" s="2"/>
      <c r="I72" s="2"/>
      <c r="J72" s="2"/>
      <c r="K72" s="2"/>
      <c r="L72" s="2"/>
      <c r="M72" s="3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4.25" customHeight="1">
      <c r="A73" s="16"/>
      <c r="B73" s="16"/>
      <c r="C73" s="16"/>
      <c r="D73" s="326">
        <v>46012.0</v>
      </c>
      <c r="E73" s="326">
        <v>46042.0</v>
      </c>
      <c r="F73" s="47">
        <v>20271.73</v>
      </c>
      <c r="G73" s="47">
        <v>20199.051</v>
      </c>
      <c r="H73" s="47">
        <v>2907.0</v>
      </c>
      <c r="I73" s="47">
        <v>881.89</v>
      </c>
      <c r="J73" s="48">
        <v>950840.0</v>
      </c>
      <c r="K73" s="43">
        <v>26650.0</v>
      </c>
      <c r="L73" s="247">
        <v>0.0</v>
      </c>
      <c r="M73" s="326">
        <v>46080.0</v>
      </c>
      <c r="N73" s="18"/>
      <c r="O73" s="242" t="s">
        <v>114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37.5" customHeight="1">
      <c r="A74" s="16"/>
      <c r="B74" s="16"/>
      <c r="C74" s="16"/>
      <c r="D74" s="326">
        <v>46043.0</v>
      </c>
      <c r="E74" s="326">
        <v>46102.0</v>
      </c>
      <c r="F74" s="42">
        <v>20437.1</v>
      </c>
      <c r="G74" s="42">
        <v>20271.73</v>
      </c>
      <c r="H74" s="42">
        <v>6615.0</v>
      </c>
      <c r="I74" s="42">
        <v>842.47</v>
      </c>
      <c r="J74" s="43">
        <v>1901680.0</v>
      </c>
      <c r="K74" s="43">
        <v>54142.0</v>
      </c>
      <c r="L74" s="247">
        <v>8787380.0</v>
      </c>
      <c r="M74" s="326">
        <v>46139.0</v>
      </c>
      <c r="N74" s="18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4.25" customHeight="1">
      <c r="A75" s="16"/>
      <c r="B75" s="16"/>
      <c r="C75" s="16"/>
      <c r="D75" s="327">
        <v>46103.0</v>
      </c>
      <c r="E75" s="327">
        <v>46164.0</v>
      </c>
      <c r="F75" s="342" t="s">
        <v>152</v>
      </c>
      <c r="G75" s="342" t="s">
        <v>153</v>
      </c>
      <c r="H75" s="342">
        <v>11148.0</v>
      </c>
      <c r="I75" s="342" t="s">
        <v>148</v>
      </c>
      <c r="J75" s="343">
        <v>1998660.0</v>
      </c>
      <c r="K75" s="329">
        <v>54986.0</v>
      </c>
      <c r="L75" s="330">
        <v>1.4361406E7</v>
      </c>
      <c r="M75" s="327">
        <v>46199.0</v>
      </c>
      <c r="N75" s="18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4.25" customHeight="1">
      <c r="A76" s="16"/>
      <c r="B76" s="16"/>
      <c r="C76" s="16"/>
      <c r="D76" s="326"/>
      <c r="E76" s="326"/>
      <c r="F76" s="47"/>
      <c r="G76" s="47"/>
      <c r="H76" s="47"/>
      <c r="I76" s="47"/>
      <c r="J76" s="48"/>
      <c r="K76" s="43"/>
      <c r="L76" s="247"/>
      <c r="M76" s="326"/>
      <c r="N76" s="18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4.25" customHeight="1">
      <c r="A77" s="16"/>
      <c r="B77" s="16"/>
      <c r="C77" s="16"/>
      <c r="D77" s="326"/>
      <c r="E77" s="326"/>
      <c r="F77" s="47"/>
      <c r="G77" s="47"/>
      <c r="H77" s="47"/>
      <c r="I77" s="47"/>
      <c r="J77" s="48"/>
      <c r="K77" s="43"/>
      <c r="L77" s="247"/>
      <c r="M77" s="326"/>
      <c r="N77" s="18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4.25" customHeight="1">
      <c r="A78" s="16"/>
      <c r="B78" s="16"/>
      <c r="C78" s="16"/>
      <c r="D78" s="326"/>
      <c r="E78" s="326"/>
      <c r="F78" s="47"/>
      <c r="G78" s="47"/>
      <c r="H78" s="47"/>
      <c r="I78" s="47"/>
      <c r="J78" s="48"/>
      <c r="K78" s="43"/>
      <c r="L78" s="247"/>
      <c r="M78" s="326"/>
      <c r="N78" s="18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4.25" customHeight="1">
      <c r="A79" s="16"/>
      <c r="B79" s="16"/>
      <c r="C79" s="16"/>
      <c r="D79" s="326"/>
      <c r="E79" s="326"/>
      <c r="F79" s="47"/>
      <c r="G79" s="47"/>
      <c r="H79" s="47"/>
      <c r="I79" s="47"/>
      <c r="J79" s="48"/>
      <c r="K79" s="43"/>
      <c r="L79" s="247"/>
      <c r="M79" s="326"/>
      <c r="N79" s="18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4.25" customHeight="1">
      <c r="A80" s="16"/>
      <c r="B80" s="16"/>
      <c r="C80" s="16"/>
      <c r="D80" s="326"/>
      <c r="E80" s="326"/>
      <c r="F80" s="47"/>
      <c r="G80" s="47"/>
      <c r="H80" s="47"/>
      <c r="I80" s="47"/>
      <c r="J80" s="48"/>
      <c r="K80" s="43"/>
      <c r="L80" s="247"/>
      <c r="M80" s="326"/>
      <c r="N80" s="18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4.25" customHeight="1">
      <c r="A81" s="16"/>
      <c r="B81" s="16"/>
      <c r="C81" s="16"/>
      <c r="D81" s="326"/>
      <c r="E81" s="326"/>
      <c r="F81" s="47"/>
      <c r="G81" s="47"/>
      <c r="H81" s="47"/>
      <c r="I81" s="47"/>
      <c r="J81" s="48"/>
      <c r="K81" s="43"/>
      <c r="L81" s="247"/>
      <c r="M81" s="326"/>
      <c r="N81" s="18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4.25" customHeight="1">
      <c r="A82" s="16"/>
      <c r="B82" s="16"/>
      <c r="C82" s="16"/>
      <c r="D82" s="326"/>
      <c r="E82" s="326"/>
      <c r="F82" s="47"/>
      <c r="G82" s="47"/>
      <c r="H82" s="47"/>
      <c r="I82" s="47"/>
      <c r="J82" s="48"/>
      <c r="K82" s="43"/>
      <c r="L82" s="247"/>
      <c r="M82" s="326"/>
      <c r="N82" s="18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4.25" customHeight="1">
      <c r="A83" s="16"/>
      <c r="B83" s="16"/>
      <c r="C83" s="16"/>
      <c r="D83" s="326"/>
      <c r="E83" s="326"/>
      <c r="F83" s="47"/>
      <c r="G83" s="47"/>
      <c r="H83" s="47"/>
      <c r="I83" s="47"/>
      <c r="J83" s="48"/>
      <c r="K83" s="43"/>
      <c r="L83" s="247"/>
      <c r="M83" s="326"/>
      <c r="N83" s="18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4.25" customHeight="1">
      <c r="A84" s="12"/>
      <c r="B84" s="12"/>
      <c r="C84" s="12"/>
      <c r="D84" s="326"/>
      <c r="E84" s="326"/>
      <c r="F84" s="47"/>
      <c r="G84" s="47"/>
      <c r="H84" s="47"/>
      <c r="I84" s="47"/>
      <c r="J84" s="48"/>
      <c r="K84" s="43"/>
      <c r="L84" s="247"/>
      <c r="M84" s="326"/>
      <c r="N84" s="18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28"/>
      <c r="B85" s="29"/>
      <c r="C85" s="29"/>
      <c r="D85" s="321"/>
      <c r="E85" s="321"/>
      <c r="F85" s="35"/>
      <c r="G85" s="35"/>
      <c r="H85" s="35"/>
      <c r="I85" s="35"/>
      <c r="J85" s="36"/>
      <c r="K85" s="24"/>
      <c r="L85" s="244"/>
      <c r="M85" s="320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0" customHeight="1">
      <c r="A86" s="37" t="s">
        <v>27</v>
      </c>
      <c r="B86" s="37">
        <v>204385.0</v>
      </c>
      <c r="C86" s="38" t="s">
        <v>34</v>
      </c>
      <c r="D86" s="325" t="s">
        <v>22</v>
      </c>
      <c r="E86" s="325" t="s">
        <v>23</v>
      </c>
      <c r="F86" s="38" t="s">
        <v>29</v>
      </c>
      <c r="G86" s="38" t="s">
        <v>5</v>
      </c>
      <c r="H86" s="38" t="s">
        <v>6</v>
      </c>
      <c r="I86" s="38" t="s">
        <v>7</v>
      </c>
      <c r="J86" s="40" t="s">
        <v>8</v>
      </c>
      <c r="K86" s="40" t="s">
        <v>9</v>
      </c>
      <c r="L86" s="246" t="s">
        <v>10</v>
      </c>
      <c r="M86" s="325" t="s">
        <v>26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26.25" customHeight="1">
      <c r="A87" s="16"/>
      <c r="B87" s="16"/>
      <c r="C87" s="16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33.0" customHeight="1">
      <c r="A88" s="16"/>
      <c r="B88" s="16"/>
      <c r="C88" s="16"/>
      <c r="D88" s="322" t="s">
        <v>16</v>
      </c>
      <c r="E88" s="2"/>
      <c r="F88" s="2"/>
      <c r="G88" s="2"/>
      <c r="H88" s="2"/>
      <c r="I88" s="2"/>
      <c r="J88" s="2"/>
      <c r="K88" s="2"/>
      <c r="L88" s="2"/>
      <c r="M88" s="3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4.25" customHeight="1">
      <c r="A89" s="16"/>
      <c r="B89" s="16"/>
      <c r="C89" s="16"/>
      <c r="D89" s="326">
        <v>46012.0</v>
      </c>
      <c r="E89" s="326">
        <v>46042.0</v>
      </c>
      <c r="F89" s="47">
        <v>45751.0</v>
      </c>
      <c r="G89" s="47">
        <v>45466.0</v>
      </c>
      <c r="H89" s="47">
        <v>285.0</v>
      </c>
      <c r="I89" s="47">
        <v>881.89</v>
      </c>
      <c r="J89" s="48">
        <v>950840.0</v>
      </c>
      <c r="K89" s="43">
        <v>26650.0</v>
      </c>
      <c r="L89" s="247">
        <v>1289448.0</v>
      </c>
      <c r="M89" s="326">
        <v>46080.0</v>
      </c>
      <c r="N89" s="18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4.25" customHeight="1">
      <c r="A90" s="16"/>
      <c r="B90" s="16"/>
      <c r="C90" s="16"/>
      <c r="D90" s="326">
        <v>46043.0</v>
      </c>
      <c r="E90" s="326">
        <v>46102.0</v>
      </c>
      <c r="F90" s="47">
        <v>46455.0</v>
      </c>
      <c r="G90" s="47">
        <v>45751.0</v>
      </c>
      <c r="H90" s="47">
        <v>704.0</v>
      </c>
      <c r="I90" s="47">
        <v>842.47</v>
      </c>
      <c r="J90" s="48">
        <v>1901680.0</v>
      </c>
      <c r="K90" s="43">
        <v>54142.0</v>
      </c>
      <c r="L90" s="247">
        <v>2667547.0</v>
      </c>
      <c r="M90" s="326">
        <v>46139.0</v>
      </c>
      <c r="N90" s="18"/>
      <c r="O90" s="242" t="s">
        <v>116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4.25" customHeight="1">
      <c r="A91" s="16"/>
      <c r="B91" s="16"/>
      <c r="C91" s="16"/>
      <c r="D91" s="327">
        <v>46103.0</v>
      </c>
      <c r="E91" s="327">
        <v>46164.0</v>
      </c>
      <c r="F91" s="342">
        <v>47093.0</v>
      </c>
      <c r="G91" s="342">
        <v>46456.0</v>
      </c>
      <c r="H91" s="342">
        <v>638.0</v>
      </c>
      <c r="I91" s="342" t="s">
        <v>148</v>
      </c>
      <c r="J91" s="343">
        <v>1998660.0</v>
      </c>
      <c r="K91" s="329">
        <v>54986.0</v>
      </c>
      <c r="L91" s="344">
        <v>2690771.0</v>
      </c>
      <c r="M91" s="327">
        <v>46199.0</v>
      </c>
      <c r="N91" s="345" t="s">
        <v>154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4.25" customHeight="1">
      <c r="A92" s="16"/>
      <c r="B92" s="16"/>
      <c r="C92" s="16"/>
      <c r="D92" s="326"/>
      <c r="E92" s="326"/>
      <c r="F92" s="47"/>
      <c r="G92" s="47"/>
      <c r="H92" s="47"/>
      <c r="I92" s="47"/>
      <c r="J92" s="48"/>
      <c r="K92" s="43"/>
      <c r="L92" s="247"/>
      <c r="M92" s="326"/>
      <c r="N92" s="18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4.25" customHeight="1">
      <c r="A93" s="16"/>
      <c r="B93" s="16"/>
      <c r="C93" s="16"/>
      <c r="D93" s="326"/>
      <c r="E93" s="326"/>
      <c r="F93" s="47"/>
      <c r="G93" s="47"/>
      <c r="H93" s="47"/>
      <c r="I93" s="47"/>
      <c r="J93" s="48"/>
      <c r="K93" s="43"/>
      <c r="L93" s="247"/>
      <c r="M93" s="326"/>
      <c r="N93" s="18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4.25" customHeight="1">
      <c r="A94" s="16"/>
      <c r="B94" s="16"/>
      <c r="C94" s="16"/>
      <c r="D94" s="326"/>
      <c r="E94" s="326"/>
      <c r="F94" s="47"/>
      <c r="G94" s="47"/>
      <c r="H94" s="47"/>
      <c r="I94" s="47"/>
      <c r="J94" s="48"/>
      <c r="K94" s="43"/>
      <c r="L94" s="247"/>
      <c r="M94" s="326"/>
      <c r="N94" s="18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4.25" customHeight="1">
      <c r="A95" s="16"/>
      <c r="B95" s="16"/>
      <c r="C95" s="16"/>
      <c r="D95" s="326"/>
      <c r="E95" s="326"/>
      <c r="F95" s="47"/>
      <c r="G95" s="47"/>
      <c r="H95" s="47"/>
      <c r="I95" s="47"/>
      <c r="J95" s="48"/>
      <c r="K95" s="43"/>
      <c r="L95" s="247"/>
      <c r="M95" s="326"/>
      <c r="N95" s="18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4.25" customHeight="1">
      <c r="A96" s="16"/>
      <c r="B96" s="16"/>
      <c r="C96" s="16"/>
      <c r="D96" s="326"/>
      <c r="E96" s="326"/>
      <c r="F96" s="47"/>
      <c r="G96" s="47"/>
      <c r="H96" s="47"/>
      <c r="I96" s="47"/>
      <c r="J96" s="48"/>
      <c r="K96" s="43"/>
      <c r="L96" s="247"/>
      <c r="M96" s="326"/>
      <c r="N96" s="18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4.25" customHeight="1">
      <c r="A97" s="16"/>
      <c r="B97" s="16"/>
      <c r="C97" s="16"/>
      <c r="D97" s="326"/>
      <c r="E97" s="326"/>
      <c r="F97" s="47"/>
      <c r="G97" s="47"/>
      <c r="H97" s="47"/>
      <c r="I97" s="47"/>
      <c r="J97" s="48"/>
      <c r="K97" s="43"/>
      <c r="L97" s="247"/>
      <c r="M97" s="326"/>
      <c r="N97" s="18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4.25" customHeight="1">
      <c r="A98" s="16"/>
      <c r="B98" s="16"/>
      <c r="C98" s="16"/>
      <c r="D98" s="326"/>
      <c r="E98" s="326"/>
      <c r="F98" s="47"/>
      <c r="G98" s="47"/>
      <c r="H98" s="47"/>
      <c r="I98" s="47"/>
      <c r="J98" s="48"/>
      <c r="K98" s="43"/>
      <c r="L98" s="247"/>
      <c r="M98" s="326"/>
      <c r="N98" s="18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4.25" customHeight="1">
      <c r="A99" s="16"/>
      <c r="B99" s="16"/>
      <c r="C99" s="16"/>
      <c r="D99" s="326"/>
      <c r="E99" s="326"/>
      <c r="F99" s="42"/>
      <c r="G99" s="42"/>
      <c r="H99" s="42"/>
      <c r="I99" s="42"/>
      <c r="J99" s="43"/>
      <c r="K99" s="43"/>
      <c r="L99" s="247"/>
      <c r="M99" s="326"/>
      <c r="N99" s="18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4.25" customHeight="1">
      <c r="A100" s="12"/>
      <c r="B100" s="12"/>
      <c r="C100" s="12"/>
      <c r="D100" s="326"/>
      <c r="E100" s="326"/>
      <c r="F100" s="42"/>
      <c r="G100" s="42"/>
      <c r="H100" s="42"/>
      <c r="I100" s="42"/>
      <c r="J100" s="43"/>
      <c r="K100" s="43"/>
      <c r="L100" s="247"/>
      <c r="M100" s="326"/>
      <c r="N100" s="18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28"/>
      <c r="B101" s="29"/>
      <c r="C101" s="49"/>
      <c r="D101" s="321"/>
      <c r="E101" s="321"/>
      <c r="F101" s="35"/>
      <c r="G101" s="35"/>
      <c r="H101" s="35"/>
      <c r="I101" s="35"/>
      <c r="J101" s="36"/>
      <c r="K101" s="24"/>
      <c r="L101" s="244"/>
      <c r="M101" s="320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0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2"/>
      <c r="R102" s="134"/>
      <c r="S102" s="134"/>
      <c r="T102" s="134"/>
      <c r="U102" s="134"/>
      <c r="V102" s="134"/>
      <c r="W102" s="134"/>
      <c r="X102" s="134"/>
      <c r="Y102" s="134"/>
      <c r="Z102" s="134"/>
    </row>
    <row r="103" ht="28.5" customHeight="1">
      <c r="A103" s="54" t="s">
        <v>35</v>
      </c>
      <c r="B103" s="54">
        <v>518.0</v>
      </c>
      <c r="C103" s="55" t="s">
        <v>36</v>
      </c>
      <c r="D103" s="346" t="s">
        <v>22</v>
      </c>
      <c r="E103" s="346" t="s">
        <v>23</v>
      </c>
      <c r="F103" s="55" t="s">
        <v>4</v>
      </c>
      <c r="G103" s="55" t="s">
        <v>5</v>
      </c>
      <c r="H103" s="55" t="s">
        <v>6</v>
      </c>
      <c r="I103" s="55" t="s">
        <v>7</v>
      </c>
      <c r="J103" s="58" t="s">
        <v>8</v>
      </c>
      <c r="K103" s="58" t="s">
        <v>9</v>
      </c>
      <c r="L103" s="250" t="s">
        <v>10</v>
      </c>
      <c r="M103" s="346" t="s">
        <v>11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0" customHeight="1">
      <c r="A104" s="16"/>
      <c r="B104" s="16"/>
      <c r="C104" s="16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33.0" customHeight="1">
      <c r="A105" s="16"/>
      <c r="B105" s="16"/>
      <c r="C105" s="16"/>
      <c r="D105" s="322" t="s">
        <v>16</v>
      </c>
      <c r="E105" s="2"/>
      <c r="F105" s="2"/>
      <c r="G105" s="2"/>
      <c r="H105" s="2"/>
      <c r="I105" s="2"/>
      <c r="J105" s="2"/>
      <c r="K105" s="2"/>
      <c r="L105" s="2"/>
      <c r="M105" s="3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4.25" customHeight="1">
      <c r="A106" s="16"/>
      <c r="B106" s="16"/>
      <c r="C106" s="16"/>
      <c r="D106" s="347">
        <v>46005.0</v>
      </c>
      <c r="E106" s="347">
        <v>46035.0</v>
      </c>
      <c r="F106" s="62">
        <v>4436.258</v>
      </c>
      <c r="G106" s="62">
        <v>4430.999</v>
      </c>
      <c r="H106" s="62">
        <v>1157.0</v>
      </c>
      <c r="I106" s="62">
        <v>707.65</v>
      </c>
      <c r="J106" s="63">
        <v>90679.0</v>
      </c>
      <c r="K106" s="63"/>
      <c r="L106" s="251">
        <v>1074041.0</v>
      </c>
      <c r="M106" s="347">
        <v>46055.0</v>
      </c>
      <c r="N106" s="18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4.25" customHeight="1">
      <c r="A107" s="16"/>
      <c r="B107" s="16"/>
      <c r="C107" s="16"/>
      <c r="D107" s="347">
        <v>46036.0</v>
      </c>
      <c r="E107" s="347">
        <v>46065.0</v>
      </c>
      <c r="F107" s="62">
        <v>4441.62</v>
      </c>
      <c r="G107" s="62">
        <v>4436.258</v>
      </c>
      <c r="H107" s="62">
        <v>1180.0</v>
      </c>
      <c r="I107" s="62">
        <v>704.32</v>
      </c>
      <c r="J107" s="63">
        <v>73688.0</v>
      </c>
      <c r="K107" s="63">
        <v>0.0</v>
      </c>
      <c r="L107" s="251">
        <v>1071621.0</v>
      </c>
      <c r="M107" s="347">
        <v>46084.0</v>
      </c>
      <c r="N107" s="18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4.25" customHeight="1">
      <c r="A108" s="16"/>
      <c r="B108" s="16"/>
      <c r="C108" s="16"/>
      <c r="D108" s="347">
        <v>46066.0</v>
      </c>
      <c r="E108" s="347">
        <v>46093.0</v>
      </c>
      <c r="F108" s="62">
        <v>4446.26</v>
      </c>
      <c r="G108" s="62">
        <v>4441.62</v>
      </c>
      <c r="H108" s="62">
        <v>1021.0</v>
      </c>
      <c r="I108" s="62">
        <v>673.07</v>
      </c>
      <c r="J108" s="63">
        <v>74800.0</v>
      </c>
      <c r="K108" s="63">
        <v>0.0</v>
      </c>
      <c r="L108" s="251">
        <v>899447.0</v>
      </c>
      <c r="M108" s="347">
        <v>46113.0</v>
      </c>
      <c r="N108" s="18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4.25" customHeight="1">
      <c r="A109" s="16"/>
      <c r="B109" s="16"/>
      <c r="C109" s="16"/>
      <c r="D109" s="347">
        <v>46094.0</v>
      </c>
      <c r="E109" s="347">
        <v>46125.0</v>
      </c>
      <c r="F109" s="62">
        <v>4451.618</v>
      </c>
      <c r="G109" s="62">
        <v>4446.26</v>
      </c>
      <c r="H109" s="62">
        <v>1179.0</v>
      </c>
      <c r="I109" s="62">
        <v>715.65</v>
      </c>
      <c r="J109" s="63">
        <v>61849.0</v>
      </c>
      <c r="K109" s="63">
        <v>0.0</v>
      </c>
      <c r="L109" s="251">
        <v>1008389.0</v>
      </c>
      <c r="M109" s="347">
        <v>46146.0</v>
      </c>
      <c r="N109" s="18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4.25" customHeight="1">
      <c r="A110" s="16"/>
      <c r="B110" s="16"/>
      <c r="C110" s="16"/>
      <c r="D110" s="347">
        <v>46126.0</v>
      </c>
      <c r="E110" s="347">
        <v>46155.0</v>
      </c>
      <c r="F110" s="62">
        <v>4456.67</v>
      </c>
      <c r="G110" s="62">
        <v>4451.618</v>
      </c>
      <c r="H110" s="62">
        <v>1111.0</v>
      </c>
      <c r="I110" s="62">
        <v>733.69</v>
      </c>
      <c r="J110" s="63">
        <v>75939.0</v>
      </c>
      <c r="K110" s="63">
        <v>0.0</v>
      </c>
      <c r="L110" s="251">
        <v>996850.0</v>
      </c>
      <c r="M110" s="347">
        <v>46174.0</v>
      </c>
      <c r="N110" s="18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4.25" customHeight="1">
      <c r="A111" s="16"/>
      <c r="B111" s="16"/>
      <c r="C111" s="16"/>
      <c r="D111" s="348">
        <v>46156.0</v>
      </c>
      <c r="E111" s="348">
        <v>46185.0</v>
      </c>
      <c r="F111" s="349">
        <v>4459966.0</v>
      </c>
      <c r="G111" s="350" t="s">
        <v>155</v>
      </c>
      <c r="H111" s="350">
        <v>730.0</v>
      </c>
      <c r="I111" s="350" t="s">
        <v>156</v>
      </c>
      <c r="J111" s="351">
        <v>73362.0</v>
      </c>
      <c r="K111" s="351">
        <v>0.0</v>
      </c>
      <c r="L111" s="352">
        <v>716218.0</v>
      </c>
      <c r="M111" s="348">
        <v>46204.0</v>
      </c>
      <c r="N111" s="18"/>
      <c r="O111" s="5"/>
      <c r="P111" s="5" t="s">
        <v>118</v>
      </c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4.25" customHeight="1">
      <c r="A112" s="16"/>
      <c r="B112" s="16"/>
      <c r="C112" s="16"/>
      <c r="D112" s="347"/>
      <c r="E112" s="347"/>
      <c r="F112" s="62"/>
      <c r="G112" s="62"/>
      <c r="H112" s="62"/>
      <c r="I112" s="62"/>
      <c r="J112" s="63"/>
      <c r="K112" s="63"/>
      <c r="L112" s="251"/>
      <c r="M112" s="347"/>
      <c r="N112" s="18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4.25" customHeight="1">
      <c r="A113" s="16"/>
      <c r="B113" s="16"/>
      <c r="C113" s="16"/>
      <c r="D113" s="347"/>
      <c r="E113" s="347"/>
      <c r="F113" s="62"/>
      <c r="G113" s="62"/>
      <c r="H113" s="62"/>
      <c r="I113" s="62"/>
      <c r="J113" s="63"/>
      <c r="K113" s="63"/>
      <c r="L113" s="251"/>
      <c r="M113" s="347"/>
      <c r="N113" s="18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4.25" customHeight="1">
      <c r="A114" s="16"/>
      <c r="B114" s="16"/>
      <c r="C114" s="16"/>
      <c r="D114" s="347"/>
      <c r="E114" s="347"/>
      <c r="F114" s="62"/>
      <c r="G114" s="62"/>
      <c r="H114" s="62"/>
      <c r="I114" s="62"/>
      <c r="J114" s="63"/>
      <c r="K114" s="63"/>
      <c r="L114" s="251"/>
      <c r="M114" s="347"/>
      <c r="N114" s="18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4.25" customHeight="1">
      <c r="A115" s="16"/>
      <c r="B115" s="16"/>
      <c r="C115" s="16"/>
      <c r="D115" s="347"/>
      <c r="E115" s="347"/>
      <c r="F115" s="62"/>
      <c r="G115" s="62"/>
      <c r="H115" s="62"/>
      <c r="I115" s="62"/>
      <c r="J115" s="63"/>
      <c r="K115" s="63"/>
      <c r="L115" s="251"/>
      <c r="M115" s="347"/>
      <c r="N115" s="18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4.25" customHeight="1">
      <c r="A116" s="16"/>
      <c r="B116" s="16"/>
      <c r="C116" s="16"/>
      <c r="D116" s="347"/>
      <c r="E116" s="347"/>
      <c r="F116" s="62"/>
      <c r="G116" s="62"/>
      <c r="H116" s="62"/>
      <c r="I116" s="62"/>
      <c r="J116" s="63"/>
      <c r="K116" s="63"/>
      <c r="L116" s="251"/>
      <c r="M116" s="347"/>
      <c r="N116" s="18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4.25" customHeight="1">
      <c r="A117" s="12"/>
      <c r="B117" s="12"/>
      <c r="C117" s="12"/>
      <c r="D117" s="347"/>
      <c r="E117" s="347"/>
      <c r="F117" s="62"/>
      <c r="G117" s="62"/>
      <c r="H117" s="62"/>
      <c r="I117" s="62"/>
      <c r="J117" s="63"/>
      <c r="K117" s="63"/>
      <c r="L117" s="251"/>
      <c r="M117" s="347"/>
      <c r="N117" s="18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0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2"/>
      <c r="R118" s="134"/>
      <c r="S118" s="134"/>
      <c r="T118" s="134"/>
      <c r="U118" s="134"/>
      <c r="V118" s="134"/>
      <c r="W118" s="134"/>
      <c r="X118" s="134"/>
      <c r="Y118" s="134"/>
      <c r="Z118" s="134"/>
    </row>
    <row r="119" ht="28.5" customHeight="1">
      <c r="A119" s="54" t="s">
        <v>35</v>
      </c>
      <c r="B119" s="54">
        <v>11262.0</v>
      </c>
      <c r="C119" s="55" t="s">
        <v>37</v>
      </c>
      <c r="D119" s="346" t="s">
        <v>22</v>
      </c>
      <c r="E119" s="346" t="s">
        <v>23</v>
      </c>
      <c r="F119" s="55" t="s">
        <v>4</v>
      </c>
      <c r="G119" s="55" t="s">
        <v>5</v>
      </c>
      <c r="H119" s="55" t="s">
        <v>6</v>
      </c>
      <c r="I119" s="55" t="s">
        <v>7</v>
      </c>
      <c r="J119" s="58" t="s">
        <v>8</v>
      </c>
      <c r="K119" s="58" t="s">
        <v>9</v>
      </c>
      <c r="L119" s="250" t="s">
        <v>10</v>
      </c>
      <c r="M119" s="346" t="s">
        <v>11</v>
      </c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0" customHeight="1">
      <c r="A120" s="16"/>
      <c r="B120" s="16"/>
      <c r="C120" s="16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33.0" customHeight="1">
      <c r="A121" s="16"/>
      <c r="B121" s="16"/>
      <c r="C121" s="16"/>
      <c r="D121" s="322" t="s">
        <v>16</v>
      </c>
      <c r="E121" s="2"/>
      <c r="F121" s="2"/>
      <c r="G121" s="2"/>
      <c r="H121" s="2"/>
      <c r="I121" s="2"/>
      <c r="J121" s="2"/>
      <c r="K121" s="2"/>
      <c r="L121" s="2"/>
      <c r="M121" s="3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4.25" customHeight="1">
      <c r="A122" s="16"/>
      <c r="B122" s="16"/>
      <c r="C122" s="16"/>
      <c r="D122" s="347">
        <v>46005.0</v>
      </c>
      <c r="E122" s="347">
        <v>46035.0</v>
      </c>
      <c r="F122" s="62">
        <v>2072243.0</v>
      </c>
      <c r="G122" s="62">
        <v>205208.0</v>
      </c>
      <c r="H122" s="62">
        <v>2035.0</v>
      </c>
      <c r="I122" s="62">
        <v>881.69</v>
      </c>
      <c r="J122" s="63">
        <v>147208.0</v>
      </c>
      <c r="K122" s="63">
        <v>33113.0</v>
      </c>
      <c r="L122" s="251">
        <v>2335310.0</v>
      </c>
      <c r="M122" s="347">
        <v>46055.0</v>
      </c>
      <c r="N122" s="18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4.25" customHeight="1">
      <c r="A123" s="16"/>
      <c r="B123" s="16"/>
      <c r="C123" s="16"/>
      <c r="D123" s="347">
        <v>46036.0</v>
      </c>
      <c r="E123" s="347">
        <v>46065.0</v>
      </c>
      <c r="F123" s="62">
        <v>209129.0</v>
      </c>
      <c r="G123" s="62">
        <v>2072243.0</v>
      </c>
      <c r="H123" s="62">
        <v>1886.0</v>
      </c>
      <c r="I123" s="62">
        <v>892.44</v>
      </c>
      <c r="J123" s="63">
        <v>143573.0</v>
      </c>
      <c r="K123" s="63">
        <v>34641.0</v>
      </c>
      <c r="L123" s="251">
        <v>2199311.0</v>
      </c>
      <c r="M123" s="347">
        <v>46084.0</v>
      </c>
      <c r="N123" s="18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4.25" customHeight="1">
      <c r="A124" s="16"/>
      <c r="B124" s="16"/>
      <c r="C124" s="16"/>
      <c r="D124" s="347">
        <v>46066.0</v>
      </c>
      <c r="E124" s="347">
        <v>46093.0</v>
      </c>
      <c r="F124" s="62">
        <v>210914.0</v>
      </c>
      <c r="G124" s="62">
        <v>209129.0</v>
      </c>
      <c r="H124" s="62">
        <v>1785.0</v>
      </c>
      <c r="I124" s="62">
        <v>842.47</v>
      </c>
      <c r="J124" s="63">
        <v>134652.0</v>
      </c>
      <c r="K124" s="63">
        <v>36370.0</v>
      </c>
      <c r="L124" s="251">
        <v>1975610.0</v>
      </c>
      <c r="M124" s="347">
        <v>46113.0</v>
      </c>
      <c r="N124" s="18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4.25" customHeight="1">
      <c r="A125" s="16"/>
      <c r="B125" s="16"/>
      <c r="C125" s="16"/>
      <c r="D125" s="347">
        <v>46126.0</v>
      </c>
      <c r="E125" s="347">
        <v>46155.0</v>
      </c>
      <c r="F125" s="62">
        <v>215101.0</v>
      </c>
      <c r="G125" s="62">
        <v>213091.0</v>
      </c>
      <c r="H125" s="62">
        <v>2010.0</v>
      </c>
      <c r="I125" s="62">
        <v>907.22</v>
      </c>
      <c r="J125" s="63">
        <v>153.734</v>
      </c>
      <c r="K125" s="63">
        <v>36586.0</v>
      </c>
      <c r="L125" s="251">
        <v>2378536.0</v>
      </c>
      <c r="M125" s="347"/>
      <c r="N125" s="18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4.25" customHeight="1">
      <c r="A126" s="16"/>
      <c r="B126" s="16"/>
      <c r="C126" s="16"/>
      <c r="D126" s="348">
        <v>46156.0</v>
      </c>
      <c r="E126" s="348">
        <v>46185.0</v>
      </c>
      <c r="F126" s="350">
        <v>217046.0</v>
      </c>
      <c r="G126" s="350">
        <v>215101.0</v>
      </c>
      <c r="H126" s="350">
        <v>1945.0</v>
      </c>
      <c r="I126" s="350" t="s">
        <v>157</v>
      </c>
      <c r="J126" s="351">
        <v>145.881</v>
      </c>
      <c r="K126" s="351">
        <v>37200.0</v>
      </c>
      <c r="L126" s="344">
        <v>1965858.0</v>
      </c>
      <c r="M126" s="348">
        <v>46204.0</v>
      </c>
      <c r="N126" s="345" t="s">
        <v>154</v>
      </c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4.25" customHeight="1">
      <c r="A127" s="16"/>
      <c r="B127" s="16"/>
      <c r="C127" s="16"/>
      <c r="D127" s="347"/>
      <c r="E127" s="353"/>
      <c r="F127" s="62"/>
      <c r="G127" s="62"/>
      <c r="H127" s="62"/>
      <c r="I127" s="62"/>
      <c r="J127" s="63"/>
      <c r="K127" s="63"/>
      <c r="L127" s="251"/>
      <c r="M127" s="353"/>
      <c r="N127" s="18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4.25" customHeight="1">
      <c r="A128" s="16"/>
      <c r="B128" s="16"/>
      <c r="C128" s="16"/>
      <c r="D128" s="347"/>
      <c r="E128" s="347"/>
      <c r="F128" s="62"/>
      <c r="G128" s="62"/>
      <c r="H128" s="62"/>
      <c r="I128" s="62"/>
      <c r="J128" s="63"/>
      <c r="K128" s="63"/>
      <c r="L128" s="251"/>
      <c r="M128" s="347"/>
      <c r="N128" s="18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4.25" customHeight="1">
      <c r="A129" s="16"/>
      <c r="B129" s="16"/>
      <c r="C129" s="16"/>
      <c r="D129" s="347"/>
      <c r="E129" s="347"/>
      <c r="F129" s="62"/>
      <c r="G129" s="62"/>
      <c r="H129" s="62"/>
      <c r="I129" s="62"/>
      <c r="J129" s="63"/>
      <c r="K129" s="63"/>
      <c r="L129" s="251"/>
      <c r="M129" s="347"/>
      <c r="N129" s="18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4.25" customHeight="1">
      <c r="A130" s="16"/>
      <c r="B130" s="16"/>
      <c r="C130" s="16"/>
      <c r="D130" s="347"/>
      <c r="E130" s="347"/>
      <c r="F130" s="62"/>
      <c r="G130" s="62"/>
      <c r="H130" s="62"/>
      <c r="I130" s="62"/>
      <c r="J130" s="63"/>
      <c r="K130" s="63"/>
      <c r="L130" s="251"/>
      <c r="M130" s="347"/>
      <c r="N130" s="18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4.25" customHeight="1">
      <c r="A131" s="16"/>
      <c r="B131" s="16"/>
      <c r="C131" s="16"/>
      <c r="D131" s="347"/>
      <c r="E131" s="347"/>
      <c r="F131" s="62"/>
      <c r="G131" s="62"/>
      <c r="H131" s="62"/>
      <c r="I131" s="62"/>
      <c r="J131" s="63"/>
      <c r="K131" s="63"/>
      <c r="L131" s="251"/>
      <c r="M131" s="347"/>
      <c r="N131" s="18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4.25" customHeight="1">
      <c r="A132" s="16"/>
      <c r="B132" s="16"/>
      <c r="C132" s="16"/>
      <c r="D132" s="347"/>
      <c r="E132" s="347"/>
      <c r="F132" s="62"/>
      <c r="G132" s="62"/>
      <c r="H132" s="62"/>
      <c r="I132" s="62"/>
      <c r="J132" s="63"/>
      <c r="K132" s="63"/>
      <c r="L132" s="251"/>
      <c r="M132" s="347"/>
      <c r="N132" s="18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4.25" customHeight="1">
      <c r="A133" s="12"/>
      <c r="B133" s="12"/>
      <c r="C133" s="12"/>
      <c r="D133" s="347"/>
      <c r="E133" s="347"/>
      <c r="F133" s="62"/>
      <c r="G133" s="62"/>
      <c r="H133" s="62"/>
      <c r="I133" s="62"/>
      <c r="J133" s="63"/>
      <c r="K133" s="63"/>
      <c r="L133" s="251"/>
      <c r="M133" s="347"/>
      <c r="N133" s="18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0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2"/>
      <c r="R134" s="134"/>
      <c r="S134" s="134"/>
      <c r="T134" s="134"/>
      <c r="U134" s="134"/>
      <c r="V134" s="134"/>
      <c r="W134" s="134"/>
      <c r="X134" s="134"/>
      <c r="Y134" s="134"/>
      <c r="Z134" s="134"/>
    </row>
    <row r="135" ht="28.5" customHeight="1">
      <c r="A135" s="55" t="s">
        <v>35</v>
      </c>
      <c r="B135" s="54">
        <v>109960.0</v>
      </c>
      <c r="C135" s="55" t="s">
        <v>38</v>
      </c>
      <c r="D135" s="346" t="s">
        <v>22</v>
      </c>
      <c r="E135" s="346" t="s">
        <v>23</v>
      </c>
      <c r="F135" s="55" t="s">
        <v>4</v>
      </c>
      <c r="G135" s="55" t="s">
        <v>5</v>
      </c>
      <c r="H135" s="55" t="s">
        <v>6</v>
      </c>
      <c r="I135" s="55" t="s">
        <v>7</v>
      </c>
      <c r="J135" s="58" t="s">
        <v>8</v>
      </c>
      <c r="K135" s="58" t="s">
        <v>9</v>
      </c>
      <c r="L135" s="250" t="s">
        <v>10</v>
      </c>
      <c r="M135" s="346" t="s">
        <v>11</v>
      </c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0" customHeight="1">
      <c r="A136" s="16"/>
      <c r="B136" s="16"/>
      <c r="C136" s="16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36.75" customHeight="1">
      <c r="A137" s="16"/>
      <c r="B137" s="16"/>
      <c r="C137" s="16"/>
      <c r="D137" s="322" t="s">
        <v>16</v>
      </c>
      <c r="E137" s="2"/>
      <c r="F137" s="2"/>
      <c r="G137" s="2"/>
      <c r="H137" s="2"/>
      <c r="I137" s="2"/>
      <c r="J137" s="2"/>
      <c r="K137" s="2"/>
      <c r="L137" s="2"/>
      <c r="M137" s="3"/>
      <c r="N137" s="24"/>
      <c r="O137" s="66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0" customHeight="1">
      <c r="A138" s="16"/>
      <c r="B138" s="16"/>
      <c r="C138" s="16"/>
      <c r="D138" s="347">
        <v>46005.0</v>
      </c>
      <c r="E138" s="347">
        <v>46035.0</v>
      </c>
      <c r="F138" s="62">
        <v>25607.0</v>
      </c>
      <c r="G138" s="62">
        <v>25570.0</v>
      </c>
      <c r="H138" s="62">
        <v>37.0</v>
      </c>
      <c r="I138" s="62">
        <v>930.47</v>
      </c>
      <c r="J138" s="63">
        <v>22295.0</v>
      </c>
      <c r="K138" s="63"/>
      <c r="L138" s="251">
        <v>63637.0</v>
      </c>
      <c r="M138" s="347">
        <v>46055.0</v>
      </c>
      <c r="N138" s="252"/>
      <c r="O138" s="66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0" customHeight="1">
      <c r="A139" s="16"/>
      <c r="B139" s="16"/>
      <c r="C139" s="16"/>
      <c r="D139" s="347">
        <v>46036.0</v>
      </c>
      <c r="E139" s="347">
        <v>46065.0</v>
      </c>
      <c r="F139" s="62">
        <v>25641.0</v>
      </c>
      <c r="G139" s="62">
        <v>25607.0</v>
      </c>
      <c r="H139" s="62">
        <v>34.0</v>
      </c>
      <c r="I139" s="62">
        <v>940.74</v>
      </c>
      <c r="J139" s="63">
        <v>22358.0</v>
      </c>
      <c r="K139" s="63">
        <v>0.0</v>
      </c>
      <c r="L139" s="251">
        <v>60765.0</v>
      </c>
      <c r="M139" s="347">
        <v>46084.0</v>
      </c>
      <c r="N139" s="252"/>
      <c r="O139" s="66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0" customHeight="1">
      <c r="A140" s="16"/>
      <c r="B140" s="16"/>
      <c r="C140" s="16"/>
      <c r="D140" s="347">
        <v>46066.0</v>
      </c>
      <c r="E140" s="347">
        <v>46093.0</v>
      </c>
      <c r="F140" s="62">
        <v>25675.0</v>
      </c>
      <c r="G140" s="62">
        <v>25641.0</v>
      </c>
      <c r="H140" s="62">
        <v>34.0</v>
      </c>
      <c r="I140" s="62">
        <v>891.16</v>
      </c>
      <c r="J140" s="63">
        <v>22630.0</v>
      </c>
      <c r="K140" s="63">
        <v>0.0</v>
      </c>
      <c r="L140" s="251">
        <v>58990.0</v>
      </c>
      <c r="M140" s="347">
        <v>46113.0</v>
      </c>
      <c r="N140" s="252"/>
      <c r="O140" s="66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0" customHeight="1">
      <c r="A141" s="16"/>
      <c r="B141" s="16"/>
      <c r="C141" s="16"/>
      <c r="D141" s="347">
        <v>46094.0</v>
      </c>
      <c r="E141" s="347">
        <v>46125.0</v>
      </c>
      <c r="F141" s="62">
        <v>25711.0</v>
      </c>
      <c r="G141" s="62">
        <v>25675.0</v>
      </c>
      <c r="H141" s="62">
        <v>36.0</v>
      </c>
      <c r="I141" s="62">
        <v>931.57</v>
      </c>
      <c r="J141" s="63">
        <v>22873.0</v>
      </c>
      <c r="K141" s="63">
        <v>0.0</v>
      </c>
      <c r="L141" s="251">
        <v>63117.0</v>
      </c>
      <c r="M141" s="347">
        <v>46146.0</v>
      </c>
      <c r="N141" s="252"/>
      <c r="O141" s="66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0" customHeight="1">
      <c r="A142" s="16"/>
      <c r="B142" s="16"/>
      <c r="C142" s="16"/>
      <c r="D142" s="347">
        <v>46126.0</v>
      </c>
      <c r="E142" s="347">
        <v>46155.0</v>
      </c>
      <c r="F142" s="62">
        <v>25749.0</v>
      </c>
      <c r="G142" s="62">
        <v>25711.0</v>
      </c>
      <c r="H142" s="62">
        <v>38.0</v>
      </c>
      <c r="I142" s="62">
        <v>958.12</v>
      </c>
      <c r="J142" s="63">
        <v>23045.0</v>
      </c>
      <c r="K142" s="63">
        <v>0.0</v>
      </c>
      <c r="L142" s="251">
        <v>66736.0</v>
      </c>
      <c r="M142" s="347">
        <v>46174.0</v>
      </c>
      <c r="N142" s="252"/>
      <c r="O142" s="66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0" customHeight="1">
      <c r="A143" s="16"/>
      <c r="B143" s="16"/>
      <c r="C143" s="16"/>
      <c r="D143" s="348">
        <v>46156.0</v>
      </c>
      <c r="E143" s="348">
        <v>46185.0</v>
      </c>
      <c r="F143" s="350">
        <v>25780.0</v>
      </c>
      <c r="G143" s="350">
        <v>25749.0</v>
      </c>
      <c r="H143" s="350">
        <v>31.0</v>
      </c>
      <c r="I143" s="350" t="s">
        <v>145</v>
      </c>
      <c r="J143" s="351">
        <v>23221.0</v>
      </c>
      <c r="K143" s="351">
        <v>0.0</v>
      </c>
      <c r="L143" s="352">
        <v>56121.0</v>
      </c>
      <c r="M143" s="348">
        <v>46204.0</v>
      </c>
      <c r="N143" s="252"/>
      <c r="O143" s="66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0" customHeight="1">
      <c r="A144" s="16"/>
      <c r="B144" s="16"/>
      <c r="C144" s="16"/>
      <c r="D144" s="347"/>
      <c r="E144" s="347"/>
      <c r="F144" s="62"/>
      <c r="G144" s="62"/>
      <c r="H144" s="62"/>
      <c r="I144" s="62"/>
      <c r="J144" s="63"/>
      <c r="K144" s="63"/>
      <c r="L144" s="251"/>
      <c r="M144" s="348">
        <v>46204.0</v>
      </c>
      <c r="N144" s="252"/>
      <c r="O144" s="66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0" customHeight="1">
      <c r="A145" s="16"/>
      <c r="B145" s="16"/>
      <c r="C145" s="16"/>
      <c r="D145" s="347"/>
      <c r="E145" s="347"/>
      <c r="F145" s="62"/>
      <c r="G145" s="62"/>
      <c r="H145" s="62"/>
      <c r="I145" s="62"/>
      <c r="J145" s="63"/>
      <c r="K145" s="63"/>
      <c r="L145" s="251"/>
      <c r="M145" s="347"/>
      <c r="N145" s="252"/>
      <c r="O145" s="66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0" customHeight="1">
      <c r="A146" s="16"/>
      <c r="B146" s="16"/>
      <c r="C146" s="16"/>
      <c r="D146" s="347"/>
      <c r="E146" s="347"/>
      <c r="F146" s="62"/>
      <c r="G146" s="62"/>
      <c r="H146" s="62"/>
      <c r="I146" s="62"/>
      <c r="J146" s="63"/>
      <c r="K146" s="63"/>
      <c r="L146" s="251"/>
      <c r="M146" s="347"/>
      <c r="N146" s="252"/>
      <c r="O146" s="66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0" customHeight="1">
      <c r="A147" s="16"/>
      <c r="B147" s="16"/>
      <c r="C147" s="16"/>
      <c r="D147" s="347"/>
      <c r="E147" s="347"/>
      <c r="F147" s="62"/>
      <c r="G147" s="62"/>
      <c r="H147" s="62"/>
      <c r="I147" s="62"/>
      <c r="J147" s="63"/>
      <c r="K147" s="63"/>
      <c r="L147" s="251"/>
      <c r="M147" s="347"/>
      <c r="N147" s="252"/>
      <c r="O147" s="66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0" customHeight="1">
      <c r="A148" s="16"/>
      <c r="B148" s="16"/>
      <c r="C148" s="16"/>
      <c r="D148" s="347"/>
      <c r="E148" s="347"/>
      <c r="F148" s="62"/>
      <c r="G148" s="62"/>
      <c r="H148" s="62"/>
      <c r="I148" s="62"/>
      <c r="J148" s="63"/>
      <c r="K148" s="63"/>
      <c r="L148" s="251"/>
      <c r="M148" s="347"/>
      <c r="N148" s="252"/>
      <c r="O148" s="66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0" customHeight="1">
      <c r="A149" s="12"/>
      <c r="B149" s="12"/>
      <c r="C149" s="12"/>
      <c r="D149" s="347"/>
      <c r="E149" s="347"/>
      <c r="F149" s="62"/>
      <c r="G149" s="62"/>
      <c r="H149" s="62"/>
      <c r="I149" s="62"/>
      <c r="J149" s="63"/>
      <c r="K149" s="63"/>
      <c r="L149" s="251"/>
      <c r="M149" s="347"/>
      <c r="N149" s="252"/>
      <c r="O149" s="66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0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2"/>
      <c r="R150" s="134"/>
      <c r="S150" s="134"/>
      <c r="T150" s="134"/>
      <c r="U150" s="134"/>
      <c r="V150" s="134"/>
      <c r="W150" s="134"/>
      <c r="X150" s="134"/>
      <c r="Y150" s="134"/>
      <c r="Z150" s="134"/>
    </row>
    <row r="151" ht="15.0" customHeight="1">
      <c r="A151" s="67" t="s">
        <v>40</v>
      </c>
      <c r="B151" s="68" t="s">
        <v>41</v>
      </c>
      <c r="C151" s="68" t="s">
        <v>42</v>
      </c>
      <c r="D151" s="354" t="s">
        <v>22</v>
      </c>
      <c r="E151" s="354" t="s">
        <v>23</v>
      </c>
      <c r="F151" s="68" t="s">
        <v>29</v>
      </c>
      <c r="G151" s="68" t="s">
        <v>5</v>
      </c>
      <c r="H151" s="68" t="s">
        <v>6</v>
      </c>
      <c r="I151" s="68" t="s">
        <v>7</v>
      </c>
      <c r="J151" s="71" t="s">
        <v>8</v>
      </c>
      <c r="K151" s="71" t="s">
        <v>9</v>
      </c>
      <c r="L151" s="253" t="s">
        <v>10</v>
      </c>
      <c r="M151" s="354" t="s">
        <v>11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29.25" customHeight="1">
      <c r="A152" s="16"/>
      <c r="B152" s="16"/>
      <c r="C152" s="16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33.0" customHeight="1">
      <c r="A153" s="16"/>
      <c r="B153" s="16"/>
      <c r="C153" s="16"/>
      <c r="D153" s="322" t="s">
        <v>16</v>
      </c>
      <c r="E153" s="2"/>
      <c r="F153" s="2"/>
      <c r="G153" s="2"/>
      <c r="H153" s="2"/>
      <c r="I153" s="2"/>
      <c r="J153" s="2"/>
      <c r="K153" s="2"/>
      <c r="L153" s="2"/>
      <c r="M153" s="3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4.25" customHeight="1">
      <c r="A154" s="16"/>
      <c r="B154" s="16"/>
      <c r="C154" s="16"/>
      <c r="D154" s="355">
        <v>46011.0</v>
      </c>
      <c r="E154" s="355">
        <v>46074.0</v>
      </c>
      <c r="F154" s="76">
        <v>139704.0</v>
      </c>
      <c r="G154" s="76">
        <v>137370.0</v>
      </c>
      <c r="H154" s="76">
        <v>2334.0</v>
      </c>
      <c r="I154" s="76">
        <v>891.44</v>
      </c>
      <c r="J154" s="77">
        <v>6473870.0</v>
      </c>
      <c r="K154" s="75">
        <v>153032.0</v>
      </c>
      <c r="L154" s="254">
        <v>9126454.0</v>
      </c>
      <c r="M154" s="355">
        <v>46111.0</v>
      </c>
      <c r="N154" s="18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23.25" customHeight="1">
      <c r="A155" s="16"/>
      <c r="B155" s="16"/>
      <c r="C155" s="16"/>
      <c r="D155" s="355">
        <v>46075.0</v>
      </c>
      <c r="E155" s="355">
        <v>46135.0</v>
      </c>
      <c r="F155" s="74">
        <v>141742.0</v>
      </c>
      <c r="G155" s="74">
        <v>139704.0</v>
      </c>
      <c r="H155" s="74">
        <v>2038.0</v>
      </c>
      <c r="I155" s="74">
        <v>882.71</v>
      </c>
      <c r="J155" s="75">
        <v>6808620.0</v>
      </c>
      <c r="K155" s="75">
        <v>165461.0</v>
      </c>
      <c r="L155" s="254">
        <v>9132850.0</v>
      </c>
      <c r="M155" s="356">
        <v>46171.0</v>
      </c>
      <c r="N155" s="18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16"/>
      <c r="B156" s="16"/>
      <c r="C156" s="16"/>
      <c r="D156" s="355"/>
      <c r="E156" s="355"/>
      <c r="F156" s="76"/>
      <c r="G156" s="76"/>
      <c r="H156" s="76"/>
      <c r="I156" s="76"/>
      <c r="J156" s="77"/>
      <c r="K156" s="75"/>
      <c r="L156" s="254"/>
      <c r="M156" s="355"/>
      <c r="N156" s="18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4.25" customHeight="1">
      <c r="A157" s="16"/>
      <c r="B157" s="16"/>
      <c r="C157" s="16"/>
      <c r="D157" s="355"/>
      <c r="E157" s="355"/>
      <c r="F157" s="76"/>
      <c r="G157" s="76"/>
      <c r="H157" s="76"/>
      <c r="I157" s="76"/>
      <c r="J157" s="77"/>
      <c r="K157" s="75"/>
      <c r="L157" s="254"/>
      <c r="M157" s="355"/>
      <c r="N157" s="18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4.25" customHeight="1">
      <c r="A158" s="16"/>
      <c r="B158" s="16"/>
      <c r="C158" s="16"/>
      <c r="D158" s="355"/>
      <c r="E158" s="355"/>
      <c r="F158" s="76"/>
      <c r="G158" s="76"/>
      <c r="H158" s="76"/>
      <c r="I158" s="76"/>
      <c r="J158" s="77"/>
      <c r="K158" s="75"/>
      <c r="L158" s="254"/>
      <c r="M158" s="355"/>
      <c r="N158" s="18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4.25" customHeight="1">
      <c r="A159" s="16"/>
      <c r="B159" s="16"/>
      <c r="C159" s="16"/>
      <c r="D159" s="355"/>
      <c r="E159" s="355"/>
      <c r="F159" s="76"/>
      <c r="G159" s="76"/>
      <c r="H159" s="76"/>
      <c r="I159" s="76"/>
      <c r="J159" s="77"/>
      <c r="K159" s="75"/>
      <c r="L159" s="254"/>
      <c r="M159" s="355"/>
      <c r="N159" s="18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4.25" customHeight="1">
      <c r="A160" s="16"/>
      <c r="B160" s="16"/>
      <c r="C160" s="16"/>
      <c r="D160" s="355"/>
      <c r="E160" s="355"/>
      <c r="F160" s="76"/>
      <c r="G160" s="76"/>
      <c r="H160" s="76"/>
      <c r="I160" s="76"/>
      <c r="J160" s="77"/>
      <c r="K160" s="75"/>
      <c r="L160" s="254"/>
      <c r="M160" s="355"/>
      <c r="N160" s="18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4.25" customHeight="1">
      <c r="A161" s="16"/>
      <c r="B161" s="16"/>
      <c r="C161" s="16"/>
      <c r="D161" s="355"/>
      <c r="E161" s="355"/>
      <c r="F161" s="76"/>
      <c r="G161" s="76"/>
      <c r="H161" s="76"/>
      <c r="I161" s="76"/>
      <c r="J161" s="77"/>
      <c r="K161" s="75"/>
      <c r="L161" s="254"/>
      <c r="M161" s="355"/>
      <c r="N161" s="18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4.25" customHeight="1">
      <c r="A162" s="16"/>
      <c r="B162" s="16"/>
      <c r="C162" s="16"/>
      <c r="D162" s="355"/>
      <c r="E162" s="355"/>
      <c r="F162" s="76"/>
      <c r="G162" s="76"/>
      <c r="H162" s="76"/>
      <c r="I162" s="76"/>
      <c r="J162" s="77"/>
      <c r="K162" s="75"/>
      <c r="L162" s="254"/>
      <c r="M162" s="355"/>
      <c r="N162" s="18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4.25" customHeight="1">
      <c r="A163" s="16"/>
      <c r="B163" s="16"/>
      <c r="C163" s="16"/>
      <c r="D163" s="355"/>
      <c r="E163" s="355"/>
      <c r="F163" s="76"/>
      <c r="G163" s="76"/>
      <c r="H163" s="76"/>
      <c r="I163" s="76"/>
      <c r="J163" s="77"/>
      <c r="K163" s="75"/>
      <c r="L163" s="254"/>
      <c r="M163" s="355"/>
      <c r="N163" s="18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4.25" customHeight="1">
      <c r="A164" s="16"/>
      <c r="B164" s="16"/>
      <c r="C164" s="16"/>
      <c r="D164" s="355"/>
      <c r="E164" s="355"/>
      <c r="F164" s="76"/>
      <c r="G164" s="76"/>
      <c r="H164" s="76"/>
      <c r="I164" s="76"/>
      <c r="J164" s="77"/>
      <c r="K164" s="75"/>
      <c r="L164" s="254"/>
      <c r="M164" s="355"/>
      <c r="N164" s="18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4.25" customHeight="1">
      <c r="A165" s="12"/>
      <c r="B165" s="12"/>
      <c r="C165" s="12"/>
      <c r="D165" s="355"/>
      <c r="E165" s="355"/>
      <c r="F165" s="76"/>
      <c r="G165" s="76"/>
      <c r="H165" s="76"/>
      <c r="I165" s="76"/>
      <c r="J165" s="77"/>
      <c r="K165" s="75"/>
      <c r="L165" s="254"/>
      <c r="M165" s="355"/>
      <c r="N165" s="18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0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2"/>
      <c r="R166" s="134"/>
      <c r="S166" s="134"/>
      <c r="T166" s="134"/>
      <c r="U166" s="134"/>
      <c r="V166" s="134"/>
      <c r="W166" s="134"/>
      <c r="X166" s="134"/>
      <c r="Y166" s="134"/>
      <c r="Z166" s="134"/>
    </row>
    <row r="167" ht="42.75" customHeight="1">
      <c r="A167" s="67" t="s">
        <v>40</v>
      </c>
      <c r="B167" s="67">
        <v>248290.0</v>
      </c>
      <c r="C167" s="68" t="s">
        <v>43</v>
      </c>
      <c r="D167" s="354" t="s">
        <v>22</v>
      </c>
      <c r="E167" s="354" t="s">
        <v>23</v>
      </c>
      <c r="F167" s="68" t="s">
        <v>4</v>
      </c>
      <c r="G167" s="68" t="s">
        <v>5</v>
      </c>
      <c r="H167" s="68" t="s">
        <v>6</v>
      </c>
      <c r="I167" s="68" t="s">
        <v>7</v>
      </c>
      <c r="J167" s="71" t="s">
        <v>8</v>
      </c>
      <c r="K167" s="71" t="s">
        <v>9</v>
      </c>
      <c r="L167" s="253" t="s">
        <v>10</v>
      </c>
      <c r="M167" s="354" t="s">
        <v>11</v>
      </c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0" customHeight="1">
      <c r="A168" s="16"/>
      <c r="B168" s="16"/>
      <c r="C168" s="16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33.0" customHeight="1">
      <c r="A169" s="16"/>
      <c r="B169" s="16"/>
      <c r="C169" s="16"/>
      <c r="D169" s="322" t="s">
        <v>16</v>
      </c>
      <c r="E169" s="2"/>
      <c r="F169" s="2"/>
      <c r="G169" s="2"/>
      <c r="H169" s="2"/>
      <c r="I169" s="2"/>
      <c r="J169" s="2"/>
      <c r="K169" s="2"/>
      <c r="L169" s="2"/>
      <c r="M169" s="3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4.25" customHeight="1">
      <c r="A170" s="16"/>
      <c r="B170" s="16"/>
      <c r="C170" s="16"/>
      <c r="D170" s="355">
        <v>46007.0</v>
      </c>
      <c r="E170" s="355">
        <v>46036.0</v>
      </c>
      <c r="F170" s="74">
        <v>5014.0</v>
      </c>
      <c r="G170" s="74">
        <v>5014.0</v>
      </c>
      <c r="H170" s="74">
        <v>0.0</v>
      </c>
      <c r="I170" s="74">
        <v>930.47</v>
      </c>
      <c r="J170" s="75">
        <v>37349.0</v>
      </c>
      <c r="K170" s="75">
        <v>76516.0</v>
      </c>
      <c r="L170" s="254">
        <v>113865.0</v>
      </c>
      <c r="M170" s="355">
        <v>46056.0</v>
      </c>
      <c r="N170" s="18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4.25" customHeight="1">
      <c r="A171" s="16"/>
      <c r="B171" s="16"/>
      <c r="C171" s="16"/>
      <c r="D171" s="355">
        <v>46037.0</v>
      </c>
      <c r="E171" s="355">
        <v>46067.0</v>
      </c>
      <c r="F171" s="74">
        <v>5014.0</v>
      </c>
      <c r="G171" s="74">
        <v>5014.0</v>
      </c>
      <c r="H171" s="74">
        <v>0.0</v>
      </c>
      <c r="I171" s="74">
        <v>940.74</v>
      </c>
      <c r="J171" s="75">
        <v>37349.0</v>
      </c>
      <c r="K171" s="75">
        <v>76516.0</v>
      </c>
      <c r="L171" s="254">
        <v>113865.0</v>
      </c>
      <c r="M171" s="355">
        <v>46084.0</v>
      </c>
      <c r="N171" s="18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4.25" customHeight="1">
      <c r="A172" s="16"/>
      <c r="B172" s="16"/>
      <c r="C172" s="16"/>
      <c r="D172" s="355">
        <v>46068.0</v>
      </c>
      <c r="E172" s="355">
        <v>46095.0</v>
      </c>
      <c r="F172" s="74">
        <v>5014.0</v>
      </c>
      <c r="G172" s="74">
        <v>5014.0</v>
      </c>
      <c r="H172" s="74">
        <v>0.0</v>
      </c>
      <c r="I172" s="74">
        <v>891.16</v>
      </c>
      <c r="J172" s="75">
        <v>39280.0</v>
      </c>
      <c r="K172" s="75">
        <v>82549.0</v>
      </c>
      <c r="L172" s="254">
        <v>121829.0</v>
      </c>
      <c r="M172" s="355">
        <v>46113.0</v>
      </c>
      <c r="N172" s="18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4.25" customHeight="1">
      <c r="A173" s="16"/>
      <c r="B173" s="16"/>
      <c r="C173" s="16"/>
      <c r="D173" s="355">
        <v>46096.0</v>
      </c>
      <c r="E173" s="355">
        <v>46127.0</v>
      </c>
      <c r="F173" s="74">
        <v>5014.0</v>
      </c>
      <c r="G173" s="74">
        <v>5014.0</v>
      </c>
      <c r="H173" s="74">
        <v>0.0</v>
      </c>
      <c r="I173" s="74">
        <v>931.57</v>
      </c>
      <c r="J173" s="75">
        <v>39280.0</v>
      </c>
      <c r="K173" s="75">
        <v>82912.0</v>
      </c>
      <c r="L173" s="254">
        <v>122192.0</v>
      </c>
      <c r="M173" s="355">
        <v>46146.0</v>
      </c>
      <c r="N173" s="18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4.25" customHeight="1">
      <c r="A174" s="16"/>
      <c r="B174" s="16"/>
      <c r="C174" s="16"/>
      <c r="D174" s="355">
        <v>46128.0</v>
      </c>
      <c r="E174" s="355">
        <v>46157.0</v>
      </c>
      <c r="F174" s="74">
        <v>5014.0</v>
      </c>
      <c r="G174" s="74">
        <v>5014.0</v>
      </c>
      <c r="H174" s="74">
        <v>0.0</v>
      </c>
      <c r="I174" s="74">
        <v>958.12</v>
      </c>
      <c r="J174" s="75">
        <v>39280.0</v>
      </c>
      <c r="K174" s="75">
        <v>84033.0</v>
      </c>
      <c r="L174" s="254">
        <v>123313.0</v>
      </c>
      <c r="M174" s="355">
        <v>46175.0</v>
      </c>
      <c r="N174" s="18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4.25" customHeight="1">
      <c r="A175" s="16"/>
      <c r="B175" s="16"/>
      <c r="C175" s="16"/>
      <c r="D175" s="355"/>
      <c r="E175" s="355"/>
      <c r="F175" s="74"/>
      <c r="G175" s="74"/>
      <c r="H175" s="74"/>
      <c r="I175" s="74"/>
      <c r="J175" s="75"/>
      <c r="K175" s="75"/>
      <c r="L175" s="254"/>
      <c r="M175" s="355"/>
      <c r="N175" s="18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4.25" customHeight="1">
      <c r="A176" s="16"/>
      <c r="B176" s="16"/>
      <c r="C176" s="16"/>
      <c r="D176" s="355"/>
      <c r="E176" s="355"/>
      <c r="F176" s="74"/>
      <c r="G176" s="74"/>
      <c r="H176" s="74"/>
      <c r="I176" s="74"/>
      <c r="J176" s="75"/>
      <c r="K176" s="75"/>
      <c r="L176" s="254"/>
      <c r="M176" s="355"/>
      <c r="N176" s="18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4.25" customHeight="1">
      <c r="A177" s="16"/>
      <c r="B177" s="16"/>
      <c r="C177" s="16"/>
      <c r="D177" s="355"/>
      <c r="E177" s="355"/>
      <c r="F177" s="74"/>
      <c r="G177" s="74"/>
      <c r="H177" s="74"/>
      <c r="I177" s="74"/>
      <c r="J177" s="75"/>
      <c r="K177" s="75"/>
      <c r="L177" s="254"/>
      <c r="M177" s="355"/>
      <c r="N177" s="18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4.25" customHeight="1">
      <c r="A178" s="16"/>
      <c r="B178" s="16"/>
      <c r="C178" s="16"/>
      <c r="D178" s="355"/>
      <c r="E178" s="355"/>
      <c r="F178" s="74"/>
      <c r="G178" s="74"/>
      <c r="H178" s="74"/>
      <c r="I178" s="74"/>
      <c r="J178" s="75"/>
      <c r="K178" s="75"/>
      <c r="L178" s="254"/>
      <c r="M178" s="355"/>
      <c r="N178" s="18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4.25" customHeight="1">
      <c r="A179" s="16"/>
      <c r="B179" s="16"/>
      <c r="C179" s="16"/>
      <c r="D179" s="355"/>
      <c r="E179" s="355"/>
      <c r="F179" s="74"/>
      <c r="G179" s="74"/>
      <c r="H179" s="74"/>
      <c r="I179" s="74"/>
      <c r="J179" s="75"/>
      <c r="K179" s="75"/>
      <c r="L179" s="254"/>
      <c r="M179" s="355"/>
      <c r="N179" s="18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4.25" customHeight="1">
      <c r="A180" s="16"/>
      <c r="B180" s="16"/>
      <c r="C180" s="16"/>
      <c r="D180" s="355"/>
      <c r="E180" s="355"/>
      <c r="F180" s="74"/>
      <c r="G180" s="74"/>
      <c r="H180" s="74"/>
      <c r="I180" s="74"/>
      <c r="J180" s="75"/>
      <c r="K180" s="75"/>
      <c r="L180" s="254"/>
      <c r="M180" s="355"/>
      <c r="N180" s="18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4.25" customHeight="1">
      <c r="A181" s="12"/>
      <c r="B181" s="12"/>
      <c r="C181" s="12"/>
      <c r="D181" s="355"/>
      <c r="E181" s="355"/>
      <c r="F181" s="74"/>
      <c r="G181" s="74"/>
      <c r="H181" s="74"/>
      <c r="I181" s="74"/>
      <c r="J181" s="75"/>
      <c r="K181" s="75"/>
      <c r="L181" s="254"/>
      <c r="M181" s="355"/>
      <c r="N181" s="18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0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2"/>
      <c r="R182" s="134"/>
      <c r="S182" s="134"/>
      <c r="T182" s="134"/>
      <c r="U182" s="134"/>
      <c r="V182" s="134"/>
      <c r="W182" s="134"/>
      <c r="X182" s="134"/>
      <c r="Y182" s="134"/>
      <c r="Z182" s="134"/>
    </row>
    <row r="183" ht="42.75" customHeight="1">
      <c r="A183" s="67" t="s">
        <v>40</v>
      </c>
      <c r="B183" s="67">
        <v>248291.0</v>
      </c>
      <c r="C183" s="68" t="s">
        <v>44</v>
      </c>
      <c r="D183" s="354" t="s">
        <v>22</v>
      </c>
      <c r="E183" s="354" t="s">
        <v>23</v>
      </c>
      <c r="F183" s="68" t="s">
        <v>4</v>
      </c>
      <c r="G183" s="68" t="s">
        <v>5</v>
      </c>
      <c r="H183" s="68" t="s">
        <v>6</v>
      </c>
      <c r="I183" s="68" t="s">
        <v>7</v>
      </c>
      <c r="J183" s="71" t="s">
        <v>8</v>
      </c>
      <c r="K183" s="71" t="s">
        <v>9</v>
      </c>
      <c r="L183" s="253" t="s">
        <v>10</v>
      </c>
      <c r="M183" s="354" t="s">
        <v>11</v>
      </c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0" customHeight="1">
      <c r="A184" s="16"/>
      <c r="B184" s="16"/>
      <c r="C184" s="16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33.0" customHeight="1">
      <c r="A185" s="16"/>
      <c r="B185" s="16"/>
      <c r="C185" s="16"/>
      <c r="D185" s="322" t="s">
        <v>16</v>
      </c>
      <c r="E185" s="2"/>
      <c r="F185" s="2"/>
      <c r="G185" s="2"/>
      <c r="H185" s="2"/>
      <c r="I185" s="2"/>
      <c r="J185" s="2"/>
      <c r="K185" s="2"/>
      <c r="L185" s="2"/>
      <c r="M185" s="3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4.25" customHeight="1">
      <c r="A186" s="16"/>
      <c r="B186" s="16"/>
      <c r="C186" s="16"/>
      <c r="D186" s="355">
        <v>46007.0</v>
      </c>
      <c r="E186" s="355">
        <v>46036.0</v>
      </c>
      <c r="F186" s="74">
        <v>8557.0</v>
      </c>
      <c r="G186" s="74">
        <v>8485.0</v>
      </c>
      <c r="H186" s="74">
        <v>72.0</v>
      </c>
      <c r="I186" s="74">
        <v>930.47</v>
      </c>
      <c r="J186" s="75">
        <v>37349.0</v>
      </c>
      <c r="K186" s="75">
        <v>76516.0</v>
      </c>
      <c r="L186" s="254">
        <v>194310.0</v>
      </c>
      <c r="M186" s="355">
        <v>46056.0</v>
      </c>
      <c r="N186" s="18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4.25" customHeight="1">
      <c r="A187" s="16"/>
      <c r="B187" s="16"/>
      <c r="C187" s="16"/>
      <c r="D187" s="355">
        <v>46037.0</v>
      </c>
      <c r="E187" s="355">
        <v>46067.0</v>
      </c>
      <c r="F187" s="74">
        <v>8626.0</v>
      </c>
      <c r="G187" s="74">
        <v>8557.0</v>
      </c>
      <c r="H187" s="74">
        <v>71.0</v>
      </c>
      <c r="I187" s="74">
        <v>940.74</v>
      </c>
      <c r="J187" s="75">
        <v>37349.0</v>
      </c>
      <c r="K187" s="75">
        <v>76516.0</v>
      </c>
      <c r="L187" s="254">
        <v>194017.0</v>
      </c>
      <c r="M187" s="355">
        <v>46084.0</v>
      </c>
      <c r="N187" s="18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4.25" customHeight="1">
      <c r="A188" s="16"/>
      <c r="B188" s="16"/>
      <c r="C188" s="16"/>
      <c r="D188" s="355">
        <v>46068.0</v>
      </c>
      <c r="E188" s="355">
        <v>46095.0</v>
      </c>
      <c r="F188" s="74">
        <v>6687.0</v>
      </c>
      <c r="G188" s="74">
        <v>5628.0</v>
      </c>
      <c r="H188" s="74">
        <v>59.0</v>
      </c>
      <c r="I188" s="74">
        <v>891.16</v>
      </c>
      <c r="J188" s="75">
        <v>39280.0</v>
      </c>
      <c r="K188" s="75">
        <v>82549.0</v>
      </c>
      <c r="L188" s="254">
        <v>184924.0</v>
      </c>
      <c r="M188" s="355">
        <v>46113.0</v>
      </c>
      <c r="N188" s="18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4.25" customHeight="1">
      <c r="A189" s="16"/>
      <c r="B189" s="16"/>
      <c r="C189" s="16"/>
      <c r="D189" s="355">
        <v>46096.0</v>
      </c>
      <c r="E189" s="355">
        <v>46127.0</v>
      </c>
      <c r="F189" s="74">
        <v>5776.0</v>
      </c>
      <c r="G189" s="74">
        <v>6587.0</v>
      </c>
      <c r="H189" s="74">
        <v>69.0</v>
      </c>
      <c r="I189" s="74">
        <v>931.57</v>
      </c>
      <c r="J189" s="75">
        <v>39280.0</v>
      </c>
      <c r="K189" s="75">
        <v>82912.0</v>
      </c>
      <c r="L189" s="254">
        <v>199327.0</v>
      </c>
      <c r="M189" s="355">
        <v>46146.0</v>
      </c>
      <c r="N189" s="18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4.25" customHeight="1">
      <c r="A190" s="16"/>
      <c r="B190" s="16"/>
      <c r="C190" s="16"/>
      <c r="D190" s="355">
        <v>46128.0</v>
      </c>
      <c r="E190" s="355">
        <v>46157.0</v>
      </c>
      <c r="F190" s="74">
        <v>6820.0</v>
      </c>
      <c r="G190" s="74">
        <v>6756.0</v>
      </c>
      <c r="H190" s="74">
        <v>64.0</v>
      </c>
      <c r="I190" s="74">
        <v>958.12</v>
      </c>
      <c r="J190" s="75">
        <v>39280.0</v>
      </c>
      <c r="K190" s="75">
        <v>84033.0</v>
      </c>
      <c r="L190" s="254">
        <v>196897.0</v>
      </c>
      <c r="M190" s="355">
        <v>46175.0</v>
      </c>
      <c r="N190" s="18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4.25" customHeight="1">
      <c r="A191" s="16"/>
      <c r="B191" s="16"/>
      <c r="C191" s="16"/>
      <c r="D191" s="355"/>
      <c r="E191" s="355"/>
      <c r="F191" s="74"/>
      <c r="G191" s="74"/>
      <c r="H191" s="74"/>
      <c r="I191" s="74"/>
      <c r="J191" s="75"/>
      <c r="K191" s="75"/>
      <c r="L191" s="254"/>
      <c r="M191" s="355"/>
      <c r="N191" s="18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4.25" customHeight="1">
      <c r="A192" s="16"/>
      <c r="B192" s="16"/>
      <c r="C192" s="16"/>
      <c r="D192" s="355"/>
      <c r="E192" s="355"/>
      <c r="F192" s="74"/>
      <c r="G192" s="74"/>
      <c r="H192" s="74"/>
      <c r="I192" s="74"/>
      <c r="J192" s="75"/>
      <c r="K192" s="75"/>
      <c r="L192" s="254"/>
      <c r="M192" s="355"/>
      <c r="N192" s="18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4.25" customHeight="1">
      <c r="A193" s="16"/>
      <c r="B193" s="16"/>
      <c r="C193" s="16"/>
      <c r="D193" s="355"/>
      <c r="E193" s="355"/>
      <c r="F193" s="74"/>
      <c r="G193" s="74"/>
      <c r="H193" s="74"/>
      <c r="I193" s="74"/>
      <c r="J193" s="75"/>
      <c r="K193" s="75"/>
      <c r="L193" s="254"/>
      <c r="M193" s="355"/>
      <c r="N193" s="18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4.25" customHeight="1">
      <c r="A194" s="16"/>
      <c r="B194" s="16"/>
      <c r="C194" s="16"/>
      <c r="D194" s="355"/>
      <c r="E194" s="355"/>
      <c r="F194" s="74"/>
      <c r="G194" s="74"/>
      <c r="H194" s="74"/>
      <c r="I194" s="74"/>
      <c r="J194" s="75"/>
      <c r="K194" s="75"/>
      <c r="L194" s="254"/>
      <c r="M194" s="355"/>
      <c r="N194" s="18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4.25" customHeight="1">
      <c r="A195" s="16"/>
      <c r="B195" s="16"/>
      <c r="C195" s="16"/>
      <c r="D195" s="355"/>
      <c r="E195" s="355"/>
      <c r="F195" s="74"/>
      <c r="G195" s="74"/>
      <c r="H195" s="74"/>
      <c r="I195" s="74"/>
      <c r="J195" s="75"/>
      <c r="K195" s="75"/>
      <c r="L195" s="254"/>
      <c r="M195" s="355"/>
      <c r="N195" s="18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4.25" customHeight="1">
      <c r="A196" s="16"/>
      <c r="B196" s="16"/>
      <c r="C196" s="16"/>
      <c r="D196" s="355"/>
      <c r="E196" s="355"/>
      <c r="F196" s="74"/>
      <c r="G196" s="74"/>
      <c r="H196" s="74"/>
      <c r="I196" s="74"/>
      <c r="J196" s="75"/>
      <c r="K196" s="75"/>
      <c r="L196" s="254"/>
      <c r="M196" s="355"/>
      <c r="N196" s="18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4.25" customHeight="1">
      <c r="A197" s="12"/>
      <c r="B197" s="12"/>
      <c r="C197" s="12"/>
      <c r="D197" s="355"/>
      <c r="E197" s="355"/>
      <c r="F197" s="74"/>
      <c r="G197" s="74"/>
      <c r="H197" s="74"/>
      <c r="I197" s="74"/>
      <c r="J197" s="75"/>
      <c r="K197" s="75"/>
      <c r="L197" s="254"/>
      <c r="M197" s="355"/>
      <c r="N197" s="18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0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2"/>
      <c r="R198" s="134"/>
      <c r="S198" s="134"/>
      <c r="T198" s="134"/>
      <c r="U198" s="134"/>
      <c r="V198" s="134"/>
      <c r="W198" s="134"/>
      <c r="X198" s="134"/>
      <c r="Y198" s="134"/>
      <c r="Z198" s="134"/>
    </row>
    <row r="199" ht="18.75" customHeight="1">
      <c r="A199" s="84" t="s">
        <v>45</v>
      </c>
      <c r="B199" s="85" t="s">
        <v>46</v>
      </c>
      <c r="C199" s="85" t="s">
        <v>47</v>
      </c>
      <c r="D199" s="357" t="s">
        <v>22</v>
      </c>
      <c r="E199" s="357" t="s">
        <v>23</v>
      </c>
      <c r="F199" s="85" t="s">
        <v>29</v>
      </c>
      <c r="G199" s="85" t="s">
        <v>48</v>
      </c>
      <c r="H199" s="85" t="s">
        <v>6</v>
      </c>
      <c r="I199" s="85" t="s">
        <v>7</v>
      </c>
      <c r="J199" s="88" t="s">
        <v>8</v>
      </c>
      <c r="K199" s="88" t="s">
        <v>9</v>
      </c>
      <c r="L199" s="256" t="s">
        <v>10</v>
      </c>
      <c r="M199" s="357" t="s">
        <v>11</v>
      </c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24.75" customHeight="1">
      <c r="A200" s="16"/>
      <c r="B200" s="16"/>
      <c r="C200" s="16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33.0" customHeight="1">
      <c r="A201" s="16"/>
      <c r="B201" s="16"/>
      <c r="C201" s="16"/>
      <c r="D201" s="322" t="s">
        <v>16</v>
      </c>
      <c r="E201" s="2"/>
      <c r="F201" s="2"/>
      <c r="G201" s="2"/>
      <c r="H201" s="2"/>
      <c r="I201" s="2"/>
      <c r="J201" s="2"/>
      <c r="K201" s="2"/>
      <c r="L201" s="2"/>
      <c r="M201" s="3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16"/>
      <c r="B202" s="16"/>
      <c r="C202" s="16"/>
      <c r="D202" s="358">
        <v>46351.0</v>
      </c>
      <c r="E202" s="358">
        <v>46048.0</v>
      </c>
      <c r="F202" s="91">
        <v>116867.0</v>
      </c>
      <c r="G202" s="91">
        <v>16867.0</v>
      </c>
      <c r="H202" s="91">
        <v>0.0</v>
      </c>
      <c r="I202" s="91">
        <v>881.89</v>
      </c>
      <c r="J202" s="92">
        <v>1195180.0</v>
      </c>
      <c r="K202" s="92">
        <v>56660.0</v>
      </c>
      <c r="L202" s="257">
        <v>1251840.0</v>
      </c>
      <c r="M202" s="358">
        <v>46087.0</v>
      </c>
      <c r="N202" s="18"/>
      <c r="O202" s="258" t="s">
        <v>126</v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4.25" customHeight="1">
      <c r="A203" s="16"/>
      <c r="B203" s="16"/>
      <c r="C203" s="16"/>
      <c r="D203" s="358">
        <v>46049.0</v>
      </c>
      <c r="E203" s="358">
        <v>46106.0</v>
      </c>
      <c r="F203" s="91">
        <v>1124.0</v>
      </c>
      <c r="G203" s="91">
        <v>0.0</v>
      </c>
      <c r="H203" s="91">
        <v>2277.0</v>
      </c>
      <c r="I203" s="91">
        <v>842.47</v>
      </c>
      <c r="J203" s="92">
        <v>1.125698E7</v>
      </c>
      <c r="K203" s="92">
        <v>58836.0</v>
      </c>
      <c r="L203" s="257">
        <v>4042225.0</v>
      </c>
      <c r="M203" s="358">
        <v>46149.0</v>
      </c>
      <c r="N203" s="18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4.25" customHeight="1">
      <c r="A204" s="16"/>
      <c r="B204" s="16"/>
      <c r="C204" s="16"/>
      <c r="D204" s="359">
        <v>46107.0</v>
      </c>
      <c r="E204" s="359">
        <v>46167.0</v>
      </c>
      <c r="F204" s="360">
        <v>3061.0</v>
      </c>
      <c r="G204" s="360">
        <v>1124.0</v>
      </c>
      <c r="H204" s="360">
        <v>1937.0</v>
      </c>
      <c r="I204" s="360" t="s">
        <v>148</v>
      </c>
      <c r="J204" s="361">
        <v>1256980.0</v>
      </c>
      <c r="K204" s="361">
        <v>60068.0</v>
      </c>
      <c r="L204" s="362">
        <v>4055593.0</v>
      </c>
      <c r="M204" s="359">
        <v>46210.0</v>
      </c>
      <c r="N204" s="18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4.25" customHeight="1">
      <c r="A205" s="16"/>
      <c r="B205" s="16"/>
      <c r="C205" s="16"/>
      <c r="D205" s="358"/>
      <c r="E205" s="358"/>
      <c r="F205" s="91"/>
      <c r="G205" s="91"/>
      <c r="H205" s="91"/>
      <c r="I205" s="91"/>
      <c r="J205" s="92"/>
      <c r="K205" s="92"/>
      <c r="L205" s="257"/>
      <c r="M205" s="358"/>
      <c r="N205" s="18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4.25" customHeight="1">
      <c r="A206" s="16"/>
      <c r="B206" s="16"/>
      <c r="C206" s="16"/>
      <c r="D206" s="358"/>
      <c r="E206" s="358"/>
      <c r="F206" s="91"/>
      <c r="G206" s="91"/>
      <c r="H206" s="91"/>
      <c r="I206" s="91"/>
      <c r="J206" s="92"/>
      <c r="K206" s="92"/>
      <c r="L206" s="257"/>
      <c r="M206" s="358"/>
      <c r="N206" s="18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4.25" customHeight="1">
      <c r="A207" s="16"/>
      <c r="B207" s="16"/>
      <c r="C207" s="16"/>
      <c r="D207" s="358"/>
      <c r="E207" s="358"/>
      <c r="F207" s="91"/>
      <c r="G207" s="91"/>
      <c r="H207" s="91"/>
      <c r="I207" s="91"/>
      <c r="J207" s="92"/>
      <c r="K207" s="92"/>
      <c r="L207" s="257"/>
      <c r="M207" s="358"/>
      <c r="N207" s="18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4.25" customHeight="1">
      <c r="A208" s="16"/>
      <c r="B208" s="16"/>
      <c r="C208" s="16"/>
      <c r="D208" s="358"/>
      <c r="E208" s="358"/>
      <c r="F208" s="91"/>
      <c r="G208" s="91"/>
      <c r="H208" s="91"/>
      <c r="I208" s="91"/>
      <c r="J208" s="92"/>
      <c r="K208" s="92"/>
      <c r="L208" s="257"/>
      <c r="M208" s="358"/>
      <c r="N208" s="18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4.25" customHeight="1">
      <c r="A209" s="16"/>
      <c r="B209" s="16"/>
      <c r="C209" s="16"/>
      <c r="D209" s="358"/>
      <c r="E209" s="358"/>
      <c r="F209" s="91"/>
      <c r="G209" s="91"/>
      <c r="H209" s="91"/>
      <c r="I209" s="91"/>
      <c r="J209" s="92"/>
      <c r="K209" s="92"/>
      <c r="L209" s="257"/>
      <c r="M209" s="358"/>
      <c r="N209" s="18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4.25" customHeight="1">
      <c r="A210" s="16"/>
      <c r="B210" s="16"/>
      <c r="C210" s="16"/>
      <c r="D210" s="358"/>
      <c r="E210" s="358"/>
      <c r="F210" s="91"/>
      <c r="G210" s="91"/>
      <c r="H210" s="91"/>
      <c r="I210" s="91"/>
      <c r="J210" s="92"/>
      <c r="K210" s="92"/>
      <c r="L210" s="257"/>
      <c r="M210" s="358"/>
      <c r="N210" s="18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4.25" customHeight="1">
      <c r="A211" s="16"/>
      <c r="B211" s="16"/>
      <c r="C211" s="16"/>
      <c r="D211" s="358"/>
      <c r="E211" s="358"/>
      <c r="F211" s="91"/>
      <c r="G211" s="91"/>
      <c r="H211" s="91"/>
      <c r="I211" s="91"/>
      <c r="J211" s="92"/>
      <c r="K211" s="92"/>
      <c r="L211" s="257"/>
      <c r="M211" s="358"/>
      <c r="N211" s="18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4.25" customHeight="1">
      <c r="A212" s="16"/>
      <c r="B212" s="16"/>
      <c r="C212" s="16"/>
      <c r="D212" s="358"/>
      <c r="E212" s="358"/>
      <c r="F212" s="91"/>
      <c r="G212" s="91"/>
      <c r="H212" s="91"/>
      <c r="I212" s="91"/>
      <c r="J212" s="92"/>
      <c r="K212" s="92"/>
      <c r="L212" s="257"/>
      <c r="M212" s="358"/>
      <c r="N212" s="18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4.25" customHeight="1">
      <c r="A213" s="12"/>
      <c r="B213" s="12"/>
      <c r="C213" s="12"/>
      <c r="D213" s="358"/>
      <c r="E213" s="358"/>
      <c r="F213" s="91"/>
      <c r="G213" s="91"/>
      <c r="H213" s="91"/>
      <c r="I213" s="91"/>
      <c r="J213" s="92"/>
      <c r="K213" s="92"/>
      <c r="L213" s="257"/>
      <c r="M213" s="358"/>
      <c r="N213" s="18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0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2"/>
      <c r="R214" s="134"/>
      <c r="S214" s="134"/>
      <c r="T214" s="134"/>
      <c r="U214" s="134"/>
      <c r="V214" s="134"/>
      <c r="W214" s="134"/>
      <c r="X214" s="134"/>
      <c r="Y214" s="134"/>
      <c r="Z214" s="134"/>
    </row>
    <row r="215" ht="15.0" customHeight="1">
      <c r="A215" s="84" t="s">
        <v>45</v>
      </c>
      <c r="B215" s="85" t="s">
        <v>50</v>
      </c>
      <c r="C215" s="85" t="s">
        <v>51</v>
      </c>
      <c r="D215" s="357" t="s">
        <v>22</v>
      </c>
      <c r="E215" s="357" t="s">
        <v>23</v>
      </c>
      <c r="F215" s="85" t="s">
        <v>29</v>
      </c>
      <c r="G215" s="85" t="s">
        <v>48</v>
      </c>
      <c r="H215" s="85" t="s">
        <v>6</v>
      </c>
      <c r="I215" s="85" t="s">
        <v>7</v>
      </c>
      <c r="J215" s="88" t="s">
        <v>8</v>
      </c>
      <c r="K215" s="88" t="s">
        <v>9</v>
      </c>
      <c r="L215" s="256" t="s">
        <v>10</v>
      </c>
      <c r="M215" s="357" t="s">
        <v>11</v>
      </c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0" customHeight="1">
      <c r="A216" s="16"/>
      <c r="B216" s="16"/>
      <c r="C216" s="16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33.0" customHeight="1">
      <c r="A217" s="16"/>
      <c r="B217" s="16"/>
      <c r="C217" s="16"/>
      <c r="D217" s="322" t="s">
        <v>16</v>
      </c>
      <c r="E217" s="2"/>
      <c r="F217" s="2"/>
      <c r="G217" s="2"/>
      <c r="H217" s="2"/>
      <c r="I217" s="2"/>
      <c r="J217" s="2"/>
      <c r="K217" s="2"/>
      <c r="L217" s="2"/>
      <c r="M217" s="3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16"/>
      <c r="B218" s="16"/>
      <c r="C218" s="16"/>
      <c r="D218" s="358">
        <v>46031.0</v>
      </c>
      <c r="E218" s="358">
        <v>46062.0</v>
      </c>
      <c r="F218" s="91">
        <v>599.0</v>
      </c>
      <c r="G218" s="91">
        <v>577.0</v>
      </c>
      <c r="H218" s="91">
        <v>22.0</v>
      </c>
      <c r="I218" s="91">
        <v>940.74</v>
      </c>
      <c r="J218" s="92">
        <v>26190.0</v>
      </c>
      <c r="K218" s="92">
        <v>23381.0</v>
      </c>
      <c r="L218" s="257">
        <v>74406.0</v>
      </c>
      <c r="M218" s="358">
        <v>46079.0</v>
      </c>
      <c r="N218" s="18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16"/>
      <c r="B219" s="16"/>
      <c r="C219" s="16"/>
      <c r="D219" s="358">
        <v>46063.0</v>
      </c>
      <c r="E219" s="358">
        <v>46090.0</v>
      </c>
      <c r="F219" s="91">
        <v>619.0</v>
      </c>
      <c r="G219" s="91">
        <v>599.0</v>
      </c>
      <c r="H219" s="91">
        <v>20.0</v>
      </c>
      <c r="I219" s="91">
        <v>891.16</v>
      </c>
      <c r="J219" s="92">
        <v>26190.0</v>
      </c>
      <c r="K219" s="92">
        <v>23979.0</v>
      </c>
      <c r="L219" s="257">
        <v>71557.0</v>
      </c>
      <c r="M219" s="358">
        <v>46107.0</v>
      </c>
      <c r="N219" s="18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16"/>
      <c r="B220" s="16"/>
      <c r="C220" s="16"/>
      <c r="D220" s="358">
        <v>46091.0</v>
      </c>
      <c r="E220" s="358">
        <v>46122.0</v>
      </c>
      <c r="F220" s="91">
        <v>641.0</v>
      </c>
      <c r="G220" s="91">
        <v>619.0</v>
      </c>
      <c r="H220" s="91">
        <v>22.0</v>
      </c>
      <c r="I220" s="91">
        <v>931.57</v>
      </c>
      <c r="J220" s="92">
        <v>26190.0</v>
      </c>
      <c r="K220" s="92">
        <v>24078.0</v>
      </c>
      <c r="L220" s="257">
        <v>74862.0</v>
      </c>
      <c r="M220" s="358">
        <v>46142.0</v>
      </c>
      <c r="N220" s="18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4.25" customHeight="1">
      <c r="A221" s="16"/>
      <c r="B221" s="16"/>
      <c r="C221" s="16"/>
      <c r="D221" s="358">
        <v>46123.0</v>
      </c>
      <c r="E221" s="358">
        <v>46153.0</v>
      </c>
      <c r="F221" s="91">
        <v>662.0</v>
      </c>
      <c r="G221" s="91">
        <v>641.0</v>
      </c>
      <c r="H221" s="91">
        <v>21.0</v>
      </c>
      <c r="I221" s="91">
        <v>958.12</v>
      </c>
      <c r="J221" s="92">
        <v>26190.0</v>
      </c>
      <c r="K221" s="92">
        <v>24078.0</v>
      </c>
      <c r="L221" s="257">
        <v>74413.0</v>
      </c>
      <c r="M221" s="358">
        <v>46170.0</v>
      </c>
      <c r="N221" s="18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4.25" customHeight="1">
      <c r="A222" s="16"/>
      <c r="B222" s="16"/>
      <c r="C222" s="16"/>
      <c r="D222" s="359">
        <v>46154.0</v>
      </c>
      <c r="E222" s="359">
        <v>46182.0</v>
      </c>
      <c r="F222" s="360">
        <v>682.0</v>
      </c>
      <c r="G222" s="360">
        <v>662.0</v>
      </c>
      <c r="H222" s="360">
        <v>20.0</v>
      </c>
      <c r="I222" s="360" t="s">
        <v>145</v>
      </c>
      <c r="J222" s="361">
        <v>26190.0</v>
      </c>
      <c r="K222" s="361">
        <v>24894.0</v>
      </c>
      <c r="L222" s="344">
        <v>70541.0</v>
      </c>
      <c r="M222" s="359">
        <v>46200.0</v>
      </c>
      <c r="N222" s="345" t="s">
        <v>154</v>
      </c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4.25" customHeight="1">
      <c r="A223" s="16"/>
      <c r="B223" s="16"/>
      <c r="C223" s="16"/>
      <c r="D223" s="358"/>
      <c r="E223" s="358"/>
      <c r="F223" s="91"/>
      <c r="G223" s="91"/>
      <c r="H223" s="91"/>
      <c r="I223" s="91"/>
      <c r="J223" s="92"/>
      <c r="K223" s="92"/>
      <c r="L223" s="257"/>
      <c r="M223" s="358"/>
      <c r="N223" s="18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16"/>
      <c r="B224" s="16"/>
      <c r="C224" s="16"/>
      <c r="D224" s="358"/>
      <c r="E224" s="358"/>
      <c r="F224" s="363"/>
      <c r="G224" s="363"/>
      <c r="H224" s="363"/>
      <c r="I224" s="363"/>
      <c r="J224" s="364"/>
      <c r="K224" s="92"/>
      <c r="L224" s="257"/>
      <c r="M224" s="365"/>
      <c r="N224" s="18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4.25" customHeight="1">
      <c r="A225" s="16"/>
      <c r="B225" s="16"/>
      <c r="C225" s="16"/>
      <c r="D225" s="358"/>
      <c r="E225" s="358"/>
      <c r="F225" s="91"/>
      <c r="G225" s="91"/>
      <c r="H225" s="91"/>
      <c r="I225" s="91"/>
      <c r="J225" s="92"/>
      <c r="K225" s="92"/>
      <c r="L225" s="257"/>
      <c r="M225" s="358"/>
      <c r="N225" s="18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4.25" customHeight="1">
      <c r="A226" s="16"/>
      <c r="B226" s="16"/>
      <c r="C226" s="16"/>
      <c r="D226" s="358"/>
      <c r="E226" s="358"/>
      <c r="F226" s="91"/>
      <c r="G226" s="91"/>
      <c r="H226" s="91"/>
      <c r="I226" s="91"/>
      <c r="J226" s="92"/>
      <c r="K226" s="92"/>
      <c r="L226" s="257"/>
      <c r="M226" s="358"/>
      <c r="N226" s="18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4.25" customHeight="1">
      <c r="A227" s="16"/>
      <c r="B227" s="16"/>
      <c r="C227" s="16"/>
      <c r="D227" s="358"/>
      <c r="E227" s="358"/>
      <c r="F227" s="91"/>
      <c r="G227" s="91"/>
      <c r="H227" s="91"/>
      <c r="I227" s="91"/>
      <c r="J227" s="92"/>
      <c r="K227" s="92"/>
      <c r="L227" s="257"/>
      <c r="M227" s="358"/>
      <c r="N227" s="18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4.25" customHeight="1">
      <c r="A228" s="16"/>
      <c r="B228" s="16"/>
      <c r="C228" s="16"/>
      <c r="D228" s="358"/>
      <c r="E228" s="358"/>
      <c r="F228" s="91"/>
      <c r="G228" s="91"/>
      <c r="H228" s="91"/>
      <c r="I228" s="91"/>
      <c r="J228" s="92"/>
      <c r="K228" s="92"/>
      <c r="L228" s="257"/>
      <c r="M228" s="358"/>
      <c r="N228" s="18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4.25" customHeight="1">
      <c r="A229" s="16"/>
      <c r="B229" s="16"/>
      <c r="C229" s="16"/>
      <c r="D229" s="358"/>
      <c r="E229" s="358"/>
      <c r="F229" s="91"/>
      <c r="G229" s="91"/>
      <c r="H229" s="91"/>
      <c r="I229" s="91"/>
      <c r="J229" s="92"/>
      <c r="K229" s="92"/>
      <c r="L229" s="257"/>
      <c r="M229" s="358"/>
      <c r="N229" s="18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4.25" customHeight="1">
      <c r="A230" s="12"/>
      <c r="B230" s="12"/>
      <c r="C230" s="12"/>
      <c r="D230" s="358"/>
      <c r="E230" s="358"/>
      <c r="F230" s="91"/>
      <c r="G230" s="91"/>
      <c r="H230" s="91"/>
      <c r="I230" s="91"/>
      <c r="J230" s="92"/>
      <c r="K230" s="92"/>
      <c r="L230" s="257"/>
      <c r="M230" s="358"/>
      <c r="N230" s="18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0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2"/>
      <c r="R231" s="134"/>
      <c r="S231" s="134"/>
      <c r="T231" s="134"/>
      <c r="U231" s="134"/>
      <c r="V231" s="134"/>
      <c r="W231" s="134"/>
      <c r="X231" s="134"/>
      <c r="Y231" s="134"/>
      <c r="Z231" s="134"/>
    </row>
    <row r="232" ht="15.75" customHeight="1">
      <c r="A232" s="95"/>
      <c r="B232" s="96"/>
      <c r="C232" s="97"/>
      <c r="D232" s="366"/>
      <c r="E232" s="366"/>
      <c r="F232" s="99"/>
      <c r="G232" s="99"/>
      <c r="H232" s="99"/>
      <c r="I232" s="99"/>
      <c r="J232" s="100"/>
      <c r="K232" s="100"/>
      <c r="L232" s="260"/>
      <c r="M232" s="366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267"/>
      <c r="B233" s="268"/>
      <c r="C233" s="269"/>
      <c r="D233" s="367"/>
      <c r="E233" s="367"/>
      <c r="F233" s="66"/>
      <c r="G233" s="66"/>
      <c r="H233" s="66"/>
      <c r="I233" s="66"/>
      <c r="J233" s="66"/>
      <c r="K233" s="66"/>
      <c r="L233" s="66"/>
      <c r="M233" s="367"/>
      <c r="N233" s="18"/>
      <c r="O233" s="5"/>
      <c r="P233" s="117"/>
      <c r="Q233" s="117"/>
      <c r="R233" s="117"/>
      <c r="S233" s="117"/>
      <c r="T233" s="117"/>
      <c r="U233" s="117"/>
      <c r="V233" s="117"/>
      <c r="W233" s="117"/>
      <c r="X233" s="117"/>
      <c r="Y233" s="117"/>
      <c r="Z233" s="117"/>
    </row>
    <row r="234" ht="15.75" customHeight="1">
      <c r="A234" s="267"/>
      <c r="B234" s="268"/>
      <c r="C234" s="269"/>
      <c r="D234" s="367"/>
      <c r="E234" s="367"/>
      <c r="F234" s="66"/>
      <c r="G234" s="66"/>
      <c r="H234" s="66"/>
      <c r="I234" s="66"/>
      <c r="J234" s="66"/>
      <c r="K234" s="66"/>
      <c r="L234" s="66"/>
      <c r="M234" s="367"/>
      <c r="N234" s="18"/>
      <c r="O234" s="5"/>
      <c r="P234" s="117"/>
      <c r="Q234" s="117"/>
      <c r="R234" s="117"/>
      <c r="S234" s="117"/>
      <c r="T234" s="117"/>
      <c r="U234" s="117"/>
      <c r="V234" s="117"/>
      <c r="W234" s="117"/>
      <c r="X234" s="117"/>
      <c r="Y234" s="117"/>
      <c r="Z234" s="117"/>
    </row>
    <row r="235" ht="15.75" customHeight="1">
      <c r="A235" s="101" t="s">
        <v>129</v>
      </c>
      <c r="B235" s="102">
        <v>30566.0</v>
      </c>
      <c r="C235" s="103" t="s">
        <v>130</v>
      </c>
      <c r="D235" s="357" t="s">
        <v>22</v>
      </c>
      <c r="E235" s="357" t="s">
        <v>23</v>
      </c>
      <c r="F235" s="85" t="s">
        <v>29</v>
      </c>
      <c r="G235" s="85" t="s">
        <v>5</v>
      </c>
      <c r="H235" s="85" t="s">
        <v>6</v>
      </c>
      <c r="I235" s="85" t="s">
        <v>7</v>
      </c>
      <c r="J235" s="88" t="s">
        <v>8</v>
      </c>
      <c r="K235" s="88" t="s">
        <v>9</v>
      </c>
      <c r="L235" s="256" t="s">
        <v>10</v>
      </c>
      <c r="M235" s="357" t="s">
        <v>11</v>
      </c>
      <c r="N235" s="18"/>
      <c r="O235" s="5"/>
      <c r="P235" s="117"/>
      <c r="Q235" s="117"/>
      <c r="R235" s="117"/>
      <c r="S235" s="117"/>
      <c r="T235" s="117"/>
      <c r="U235" s="117"/>
      <c r="V235" s="117"/>
      <c r="W235" s="117"/>
      <c r="X235" s="117"/>
      <c r="Y235" s="117"/>
      <c r="Z235" s="117"/>
    </row>
    <row r="236" ht="15.75" customHeight="1">
      <c r="A236" s="104"/>
      <c r="B236" s="105"/>
      <c r="C236" s="105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8"/>
      <c r="O236" s="5"/>
      <c r="P236" s="117"/>
      <c r="Q236" s="117"/>
      <c r="R236" s="117"/>
      <c r="S236" s="117"/>
      <c r="T236" s="117"/>
      <c r="U236" s="117"/>
      <c r="V236" s="117"/>
      <c r="W236" s="117"/>
      <c r="X236" s="117"/>
      <c r="Y236" s="117"/>
      <c r="Z236" s="117"/>
    </row>
    <row r="237" ht="33.0" customHeight="1">
      <c r="A237" s="106"/>
      <c r="B237" s="105"/>
      <c r="C237" s="105"/>
      <c r="D237" s="322" t="s">
        <v>16</v>
      </c>
      <c r="E237" s="2"/>
      <c r="F237" s="2"/>
      <c r="G237" s="2"/>
      <c r="H237" s="2"/>
      <c r="I237" s="2"/>
      <c r="J237" s="2"/>
      <c r="K237" s="2"/>
      <c r="L237" s="2"/>
      <c r="M237" s="3"/>
      <c r="N237" s="18"/>
      <c r="O237" s="5"/>
      <c r="P237" s="117"/>
      <c r="Q237" s="117"/>
      <c r="R237" s="117"/>
      <c r="S237" s="117"/>
      <c r="T237" s="117"/>
      <c r="U237" s="117"/>
      <c r="V237" s="117"/>
      <c r="W237" s="117"/>
      <c r="X237" s="117"/>
      <c r="Y237" s="117"/>
      <c r="Z237" s="117"/>
    </row>
    <row r="238" ht="15.75" customHeight="1">
      <c r="A238" s="104"/>
      <c r="B238" s="105"/>
      <c r="C238" s="105"/>
      <c r="D238" s="368">
        <v>46031.0</v>
      </c>
      <c r="E238" s="369">
        <v>46062.0</v>
      </c>
      <c r="F238" s="109">
        <v>44635.0</v>
      </c>
      <c r="G238" s="109">
        <v>44595.0</v>
      </c>
      <c r="H238" s="109">
        <v>40.0</v>
      </c>
      <c r="I238" s="109">
        <v>940.74</v>
      </c>
      <c r="J238" s="110">
        <v>7860.0</v>
      </c>
      <c r="K238" s="261">
        <v>19874.0</v>
      </c>
      <c r="L238" s="261">
        <v>59720.0</v>
      </c>
      <c r="M238" s="369">
        <v>46079.0</v>
      </c>
      <c r="N238" s="18"/>
      <c r="O238" s="5"/>
      <c r="P238" s="117"/>
      <c r="Q238" s="117"/>
      <c r="R238" s="117"/>
      <c r="S238" s="117"/>
      <c r="T238" s="117"/>
      <c r="U238" s="117"/>
      <c r="V238" s="117"/>
      <c r="W238" s="117"/>
      <c r="X238" s="117"/>
      <c r="Y238" s="117"/>
      <c r="Z238" s="117"/>
    </row>
    <row r="239" ht="15.75" customHeight="1">
      <c r="A239" s="104"/>
      <c r="B239" s="105"/>
      <c r="C239" s="105"/>
      <c r="D239" s="368">
        <v>46063.0</v>
      </c>
      <c r="E239" s="369">
        <v>46090.0</v>
      </c>
      <c r="F239" s="109">
        <v>44675.0</v>
      </c>
      <c r="G239" s="109">
        <v>44635.0</v>
      </c>
      <c r="H239" s="109">
        <v>40.0</v>
      </c>
      <c r="I239" s="109">
        <v>891.16</v>
      </c>
      <c r="J239" s="261">
        <v>7860.0</v>
      </c>
      <c r="K239" s="261">
        <v>20382.0</v>
      </c>
      <c r="L239" s="261">
        <v>58542.0</v>
      </c>
      <c r="M239" s="369">
        <v>46107.0</v>
      </c>
      <c r="N239" s="18"/>
      <c r="O239" s="5"/>
      <c r="P239" s="117"/>
      <c r="Q239" s="117"/>
      <c r="R239" s="117"/>
      <c r="S239" s="117"/>
      <c r="T239" s="117"/>
      <c r="U239" s="117"/>
      <c r="V239" s="117"/>
      <c r="W239" s="117"/>
      <c r="X239" s="117"/>
      <c r="Y239" s="117"/>
      <c r="Z239" s="117"/>
    </row>
    <row r="240" ht="15.75" customHeight="1">
      <c r="A240" s="104"/>
      <c r="B240" s="105"/>
      <c r="C240" s="105"/>
      <c r="D240" s="368">
        <v>46091.0</v>
      </c>
      <c r="E240" s="369">
        <v>46122.0</v>
      </c>
      <c r="F240" s="109">
        <v>44715.0</v>
      </c>
      <c r="G240" s="109">
        <v>44675.0</v>
      </c>
      <c r="H240" s="109">
        <v>40.0</v>
      </c>
      <c r="I240" s="109">
        <v>931.57</v>
      </c>
      <c r="J240" s="261">
        <v>7860.0</v>
      </c>
      <c r="K240" s="261">
        <v>20466.0</v>
      </c>
      <c r="L240" s="261">
        <v>60000.0</v>
      </c>
      <c r="M240" s="369">
        <v>46142.0</v>
      </c>
      <c r="N240" s="18"/>
      <c r="O240" s="5"/>
      <c r="P240" s="117"/>
      <c r="Q240" s="117"/>
      <c r="R240" s="117"/>
      <c r="S240" s="117"/>
      <c r="T240" s="117"/>
      <c r="U240" s="117"/>
      <c r="V240" s="117"/>
      <c r="W240" s="117"/>
      <c r="X240" s="117"/>
      <c r="Y240" s="117"/>
      <c r="Z240" s="117"/>
    </row>
    <row r="241" ht="15.75" customHeight="1">
      <c r="A241" s="104"/>
      <c r="B241" s="105"/>
      <c r="C241" s="105"/>
      <c r="D241" s="368">
        <v>46123.0</v>
      </c>
      <c r="E241" s="369">
        <v>46153.0</v>
      </c>
      <c r="F241" s="109">
        <v>44753.0</v>
      </c>
      <c r="G241" s="109">
        <v>44715.0</v>
      </c>
      <c r="H241" s="109">
        <v>38.0</v>
      </c>
      <c r="I241" s="109">
        <v>958.12</v>
      </c>
      <c r="J241" s="261">
        <v>7860.0</v>
      </c>
      <c r="K241" s="261">
        <v>20466.0</v>
      </c>
      <c r="L241" s="261">
        <v>59274.0</v>
      </c>
      <c r="M241" s="369">
        <v>46170.0</v>
      </c>
      <c r="N241" s="18"/>
      <c r="O241" s="5"/>
      <c r="P241" s="117"/>
      <c r="Q241" s="117"/>
      <c r="R241" s="117"/>
      <c r="S241" s="117"/>
      <c r="T241" s="117"/>
      <c r="U241" s="117"/>
      <c r="V241" s="117"/>
      <c r="W241" s="117"/>
      <c r="X241" s="117"/>
      <c r="Y241" s="117"/>
      <c r="Z241" s="117"/>
    </row>
    <row r="242" ht="15.75" customHeight="1">
      <c r="A242" s="104"/>
      <c r="B242" s="105"/>
      <c r="C242" s="105"/>
      <c r="D242" s="370">
        <v>46154.0</v>
      </c>
      <c r="E242" s="371">
        <v>46182.0</v>
      </c>
      <c r="F242" s="372">
        <v>44788.0</v>
      </c>
      <c r="G242" s="372">
        <v>44753.0</v>
      </c>
      <c r="H242" s="372">
        <v>35.0</v>
      </c>
      <c r="I242" s="372">
        <v>884.0</v>
      </c>
      <c r="J242" s="373">
        <v>7860.0</v>
      </c>
      <c r="K242" s="373">
        <v>21160.0</v>
      </c>
      <c r="L242" s="373">
        <v>55331.0</v>
      </c>
      <c r="M242" s="371">
        <v>46200.0</v>
      </c>
      <c r="N242" s="18"/>
      <c r="O242" s="5"/>
      <c r="P242" s="117"/>
      <c r="Q242" s="117"/>
      <c r="R242" s="117"/>
      <c r="S242" s="117"/>
      <c r="T242" s="117"/>
      <c r="U242" s="117"/>
      <c r="V242" s="117"/>
      <c r="W242" s="117"/>
      <c r="X242" s="117"/>
      <c r="Y242" s="117"/>
      <c r="Z242" s="117"/>
    </row>
    <row r="243" ht="15.75" customHeight="1">
      <c r="A243" s="104"/>
      <c r="B243" s="105"/>
      <c r="C243" s="105"/>
      <c r="D243" s="368"/>
      <c r="E243" s="369"/>
      <c r="F243" s="109"/>
      <c r="G243" s="109"/>
      <c r="H243" s="109"/>
      <c r="I243" s="109"/>
      <c r="J243" s="261"/>
      <c r="K243" s="261"/>
      <c r="L243" s="261"/>
      <c r="M243" s="369"/>
      <c r="N243" s="18"/>
      <c r="O243" s="5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</row>
    <row r="244" ht="15.75" customHeight="1">
      <c r="A244" s="104"/>
      <c r="B244" s="105"/>
      <c r="C244" s="105"/>
      <c r="D244" s="374"/>
      <c r="E244" s="358"/>
      <c r="F244" s="91"/>
      <c r="G244" s="91"/>
      <c r="H244" s="91"/>
      <c r="I244" s="91"/>
      <c r="J244" s="257"/>
      <c r="K244" s="257"/>
      <c r="L244" s="257"/>
      <c r="M244" s="358"/>
      <c r="N244" s="18"/>
      <c r="O244" s="5"/>
      <c r="P244" s="117"/>
      <c r="Q244" s="117"/>
      <c r="R244" s="117"/>
      <c r="S244" s="117"/>
      <c r="T244" s="117"/>
      <c r="U244" s="117"/>
      <c r="V244" s="117"/>
      <c r="W244" s="117"/>
      <c r="X244" s="117"/>
      <c r="Y244" s="117"/>
      <c r="Z244" s="117"/>
    </row>
    <row r="245" ht="15.75" customHeight="1">
      <c r="A245" s="104"/>
      <c r="B245" s="105"/>
      <c r="C245" s="105"/>
      <c r="D245" s="374"/>
      <c r="E245" s="358"/>
      <c r="F245" s="91"/>
      <c r="G245" s="91"/>
      <c r="H245" s="91"/>
      <c r="I245" s="91"/>
      <c r="J245" s="257"/>
      <c r="K245" s="257"/>
      <c r="L245" s="257"/>
      <c r="M245" s="358"/>
      <c r="N245" s="18"/>
      <c r="O245" s="5"/>
      <c r="P245" s="117"/>
      <c r="Q245" s="117"/>
      <c r="R245" s="117"/>
      <c r="S245" s="117"/>
      <c r="T245" s="117"/>
      <c r="U245" s="117"/>
      <c r="V245" s="117"/>
      <c r="W245" s="117"/>
      <c r="X245" s="117"/>
      <c r="Y245" s="117"/>
      <c r="Z245" s="117"/>
    </row>
    <row r="246" ht="15.75" customHeight="1">
      <c r="A246" s="104"/>
      <c r="B246" s="105"/>
      <c r="C246" s="111"/>
      <c r="D246" s="374"/>
      <c r="E246" s="358"/>
      <c r="F246" s="91"/>
      <c r="G246" s="91"/>
      <c r="H246" s="91"/>
      <c r="I246" s="91"/>
      <c r="J246" s="257"/>
      <c r="K246" s="257"/>
      <c r="L246" s="257"/>
      <c r="M246" s="358"/>
      <c r="N246" s="18"/>
      <c r="O246" s="5"/>
      <c r="P246" s="117"/>
      <c r="Q246" s="117"/>
      <c r="R246" s="117"/>
      <c r="S246" s="117"/>
      <c r="T246" s="117"/>
      <c r="U246" s="117"/>
      <c r="V246" s="117"/>
      <c r="W246" s="117"/>
      <c r="X246" s="117"/>
      <c r="Y246" s="117"/>
      <c r="Z246" s="117"/>
    </row>
    <row r="247" ht="15.75" customHeight="1">
      <c r="A247" s="104"/>
      <c r="B247" s="105"/>
      <c r="C247" s="104"/>
      <c r="D247" s="374"/>
      <c r="E247" s="358"/>
      <c r="F247" s="91"/>
      <c r="G247" s="91"/>
      <c r="H247" s="91"/>
      <c r="I247" s="91"/>
      <c r="J247" s="257"/>
      <c r="K247" s="257"/>
      <c r="L247" s="257"/>
      <c r="M247" s="358"/>
      <c r="N247" s="18"/>
      <c r="O247" s="5"/>
      <c r="P247" s="117"/>
      <c r="Q247" s="117"/>
      <c r="R247" s="117"/>
      <c r="S247" s="117"/>
      <c r="T247" s="117"/>
      <c r="U247" s="117"/>
      <c r="V247" s="117"/>
      <c r="W247" s="117"/>
      <c r="X247" s="117"/>
      <c r="Y247" s="117"/>
      <c r="Z247" s="117"/>
    </row>
    <row r="248" ht="15.75" customHeight="1">
      <c r="A248" s="104"/>
      <c r="B248" s="105"/>
      <c r="C248" s="104"/>
      <c r="D248" s="374"/>
      <c r="E248" s="374"/>
      <c r="F248" s="271"/>
      <c r="G248" s="271"/>
      <c r="H248" s="271"/>
      <c r="I248" s="271"/>
      <c r="J248" s="272"/>
      <c r="K248" s="272"/>
      <c r="L248" s="272"/>
      <c r="M248" s="374"/>
      <c r="N248" s="18"/>
      <c r="O248" s="5"/>
      <c r="P248" s="117"/>
      <c r="Q248" s="117"/>
      <c r="R248" s="117"/>
      <c r="S248" s="117"/>
      <c r="T248" s="117"/>
      <c r="U248" s="117"/>
      <c r="V248" s="117"/>
      <c r="W248" s="117"/>
      <c r="X248" s="117"/>
      <c r="Y248" s="117"/>
      <c r="Z248" s="117"/>
    </row>
    <row r="249" ht="15.75" customHeight="1">
      <c r="A249" s="112"/>
      <c r="B249" s="113"/>
      <c r="C249" s="104"/>
      <c r="D249" s="374"/>
      <c r="E249" s="374"/>
      <c r="F249" s="271"/>
      <c r="G249" s="271"/>
      <c r="H249" s="271"/>
      <c r="I249" s="271"/>
      <c r="J249" s="272"/>
      <c r="K249" s="272"/>
      <c r="L249" s="272"/>
      <c r="M249" s="374"/>
      <c r="N249" s="18"/>
      <c r="O249" s="5"/>
      <c r="P249" s="117"/>
      <c r="Q249" s="117"/>
      <c r="R249" s="117"/>
      <c r="S249" s="117"/>
      <c r="T249" s="117"/>
      <c r="U249" s="117"/>
      <c r="V249" s="117"/>
      <c r="W249" s="117"/>
      <c r="X249" s="117"/>
      <c r="Y249" s="117"/>
      <c r="Z249" s="117"/>
    </row>
    <row r="250" ht="15.75" customHeight="1">
      <c r="A250" s="267"/>
      <c r="B250" s="268"/>
      <c r="C250" s="269"/>
      <c r="D250" s="367"/>
      <c r="E250" s="367"/>
      <c r="F250" s="66"/>
      <c r="G250" s="66"/>
      <c r="H250" s="66"/>
      <c r="I250" s="66"/>
      <c r="J250" s="66"/>
      <c r="K250" s="66"/>
      <c r="L250" s="66"/>
      <c r="M250" s="367"/>
      <c r="N250" s="18"/>
      <c r="O250" s="5"/>
      <c r="P250" s="117"/>
      <c r="Q250" s="117"/>
      <c r="R250" s="117"/>
      <c r="S250" s="117"/>
      <c r="T250" s="117"/>
      <c r="U250" s="117"/>
      <c r="V250" s="117"/>
      <c r="W250" s="117"/>
      <c r="X250" s="117"/>
      <c r="Y250" s="117"/>
      <c r="Z250" s="117"/>
    </row>
    <row r="251" ht="15.75" customHeight="1">
      <c r="A251" s="267"/>
      <c r="B251" s="268"/>
      <c r="C251" s="269"/>
      <c r="D251" s="367"/>
      <c r="E251" s="367"/>
      <c r="F251" s="66"/>
      <c r="G251" s="66"/>
      <c r="H251" s="66"/>
      <c r="I251" s="66"/>
      <c r="J251" s="66"/>
      <c r="K251" s="66"/>
      <c r="L251" s="66"/>
      <c r="M251" s="367"/>
      <c r="N251" s="18"/>
      <c r="O251" s="5"/>
      <c r="P251" s="117"/>
      <c r="Q251" s="117"/>
      <c r="R251" s="117"/>
      <c r="S251" s="117"/>
      <c r="T251" s="117"/>
      <c r="U251" s="117"/>
      <c r="V251" s="117"/>
      <c r="W251" s="117"/>
      <c r="X251" s="117"/>
      <c r="Y251" s="117"/>
      <c r="Z251" s="117"/>
    </row>
    <row r="252" ht="15.75" customHeight="1">
      <c r="A252" s="50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2"/>
      <c r="R252" s="134"/>
      <c r="S252" s="134"/>
      <c r="T252" s="134"/>
      <c r="U252" s="134"/>
      <c r="V252" s="134"/>
      <c r="W252" s="134"/>
      <c r="X252" s="134"/>
      <c r="Y252" s="134"/>
      <c r="Z252" s="134"/>
    </row>
    <row r="253" ht="28.5" customHeight="1">
      <c r="A253" s="118" t="s">
        <v>54</v>
      </c>
      <c r="B253" s="118">
        <v>29552.0</v>
      </c>
      <c r="C253" s="119" t="s">
        <v>55</v>
      </c>
      <c r="D253" s="375" t="s">
        <v>22</v>
      </c>
      <c r="E253" s="375" t="s">
        <v>23</v>
      </c>
      <c r="F253" s="119" t="s">
        <v>29</v>
      </c>
      <c r="G253" s="119" t="s">
        <v>5</v>
      </c>
      <c r="H253" s="119" t="s">
        <v>6</v>
      </c>
      <c r="I253" s="119" t="s">
        <v>7</v>
      </c>
      <c r="J253" s="122" t="s">
        <v>8</v>
      </c>
      <c r="K253" s="122" t="s">
        <v>9</v>
      </c>
      <c r="L253" s="273" t="s">
        <v>10</v>
      </c>
      <c r="M253" s="375" t="s">
        <v>11</v>
      </c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0" customHeight="1">
      <c r="A254" s="16"/>
      <c r="B254" s="16"/>
      <c r="C254" s="16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33.0" customHeight="1">
      <c r="A255" s="16"/>
      <c r="B255" s="16"/>
      <c r="C255" s="16"/>
      <c r="D255" s="322" t="s">
        <v>16</v>
      </c>
      <c r="E255" s="2"/>
      <c r="F255" s="2"/>
      <c r="G255" s="2"/>
      <c r="H255" s="2"/>
      <c r="I255" s="2"/>
      <c r="J255" s="2"/>
      <c r="K255" s="2"/>
      <c r="L255" s="2"/>
      <c r="M255" s="3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4.25" customHeight="1">
      <c r="A256" s="16"/>
      <c r="B256" s="16"/>
      <c r="C256" s="16"/>
      <c r="D256" s="376">
        <v>46031.0</v>
      </c>
      <c r="E256" s="377">
        <v>46062.0</v>
      </c>
      <c r="F256" s="125">
        <v>7901.0</v>
      </c>
      <c r="G256" s="125">
        <v>6831.0</v>
      </c>
      <c r="H256" s="125">
        <v>1070.0</v>
      </c>
      <c r="I256" s="125">
        <v>892.44</v>
      </c>
      <c r="J256" s="126">
        <v>67377.0</v>
      </c>
      <c r="K256" s="126">
        <v>41707.0</v>
      </c>
      <c r="L256" s="274">
        <v>1255600.0</v>
      </c>
      <c r="M256" s="377">
        <v>46078.0</v>
      </c>
      <c r="N256" s="18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4.25" customHeight="1">
      <c r="A257" s="16"/>
      <c r="B257" s="16"/>
      <c r="C257" s="16"/>
      <c r="D257" s="377">
        <v>46063.0</v>
      </c>
      <c r="E257" s="377">
        <v>46090.0</v>
      </c>
      <c r="F257" s="125">
        <v>8812.0</v>
      </c>
      <c r="G257" s="125">
        <v>7901.0</v>
      </c>
      <c r="H257" s="125">
        <v>911.0</v>
      </c>
      <c r="I257" s="125">
        <v>842.47</v>
      </c>
      <c r="J257" s="126">
        <v>52374.0</v>
      </c>
      <c r="K257" s="126">
        <v>41357.0</v>
      </c>
      <c r="L257" s="274">
        <v>1014727.0</v>
      </c>
      <c r="M257" s="377">
        <v>46106.0</v>
      </c>
      <c r="N257" s="18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4.25" customHeight="1">
      <c r="A258" s="16"/>
      <c r="B258" s="16"/>
      <c r="C258" s="16"/>
      <c r="D258" s="377">
        <v>46091.0</v>
      </c>
      <c r="E258" s="377">
        <v>46122.0</v>
      </c>
      <c r="F258" s="125">
        <v>9863.0</v>
      </c>
      <c r="G258" s="125">
        <v>8812.0</v>
      </c>
      <c r="H258" s="125">
        <v>1051.0</v>
      </c>
      <c r="I258" s="125">
        <v>882.71</v>
      </c>
      <c r="J258" s="126">
        <v>837984.0</v>
      </c>
      <c r="K258" s="126">
        <v>43191.0</v>
      </c>
      <c r="L258" s="274">
        <v>1994456.0</v>
      </c>
      <c r="M258" s="377">
        <v>46141.0</v>
      </c>
      <c r="N258" s="18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4.25" customHeight="1">
      <c r="A259" s="16"/>
      <c r="B259" s="16"/>
      <c r="C259" s="16"/>
      <c r="D259" s="377">
        <v>46123.0</v>
      </c>
      <c r="E259" s="377">
        <v>46153.0</v>
      </c>
      <c r="F259" s="125">
        <v>10955.0</v>
      </c>
      <c r="G259" s="125">
        <v>9863.0</v>
      </c>
      <c r="H259" s="125">
        <v>1092.0</v>
      </c>
      <c r="I259" s="125">
        <v>907.22</v>
      </c>
      <c r="J259" s="126">
        <v>837984.0</v>
      </c>
      <c r="K259" s="126">
        <v>43332.0</v>
      </c>
      <c r="L259" s="274">
        <v>2070138.0</v>
      </c>
      <c r="M259" s="377">
        <v>46169.0</v>
      </c>
      <c r="N259" s="18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4.25" customHeight="1">
      <c r="A260" s="16"/>
      <c r="B260" s="16"/>
      <c r="C260" s="16"/>
      <c r="D260" s="378">
        <v>46154.0</v>
      </c>
      <c r="E260" s="378">
        <v>46182.0</v>
      </c>
      <c r="F260" s="379">
        <v>11867.0</v>
      </c>
      <c r="G260" s="379">
        <v>10955.0</v>
      </c>
      <c r="H260" s="379">
        <v>912.0</v>
      </c>
      <c r="I260" s="379" t="s">
        <v>157</v>
      </c>
      <c r="J260" s="380">
        <v>837984.0</v>
      </c>
      <c r="K260" s="380">
        <v>43307.0</v>
      </c>
      <c r="L260" s="381">
        <v>1653319.0</v>
      </c>
      <c r="M260" s="378">
        <v>46200.0</v>
      </c>
      <c r="N260" s="18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4.25" customHeight="1">
      <c r="A261" s="16"/>
      <c r="B261" s="16"/>
      <c r="C261" s="16"/>
      <c r="D261" s="377"/>
      <c r="E261" s="377"/>
      <c r="F261" s="125"/>
      <c r="G261" s="125"/>
      <c r="H261" s="125"/>
      <c r="I261" s="125"/>
      <c r="J261" s="126"/>
      <c r="K261" s="126"/>
      <c r="L261" s="274"/>
      <c r="M261" s="377"/>
      <c r="N261" s="18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4.25" customHeight="1">
      <c r="A262" s="16"/>
      <c r="B262" s="16"/>
      <c r="C262" s="16"/>
      <c r="D262" s="377"/>
      <c r="E262" s="377"/>
      <c r="F262" s="125"/>
      <c r="G262" s="125"/>
      <c r="H262" s="125"/>
      <c r="I262" s="125"/>
      <c r="J262" s="126"/>
      <c r="K262" s="126"/>
      <c r="L262" s="274"/>
      <c r="M262" s="377"/>
      <c r="N262" s="18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4.25" customHeight="1">
      <c r="A263" s="16"/>
      <c r="B263" s="16"/>
      <c r="C263" s="16"/>
      <c r="D263" s="377"/>
      <c r="E263" s="377"/>
      <c r="F263" s="125"/>
      <c r="G263" s="125"/>
      <c r="H263" s="125"/>
      <c r="I263" s="125"/>
      <c r="J263" s="126"/>
      <c r="K263" s="126"/>
      <c r="L263" s="274"/>
      <c r="M263" s="377"/>
      <c r="N263" s="18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4.25" customHeight="1">
      <c r="A264" s="16"/>
      <c r="B264" s="16"/>
      <c r="C264" s="16"/>
      <c r="D264" s="377"/>
      <c r="E264" s="377"/>
      <c r="F264" s="125"/>
      <c r="G264" s="125"/>
      <c r="H264" s="125"/>
      <c r="I264" s="125"/>
      <c r="J264" s="126"/>
      <c r="K264" s="126"/>
      <c r="L264" s="274"/>
      <c r="M264" s="377"/>
      <c r="N264" s="18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4.25" customHeight="1">
      <c r="A265" s="16"/>
      <c r="B265" s="16"/>
      <c r="C265" s="16"/>
      <c r="D265" s="377"/>
      <c r="E265" s="377"/>
      <c r="F265" s="125"/>
      <c r="G265" s="125"/>
      <c r="H265" s="125"/>
      <c r="I265" s="125"/>
      <c r="J265" s="126"/>
      <c r="K265" s="126"/>
      <c r="L265" s="274"/>
      <c r="M265" s="377"/>
      <c r="N265" s="18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4.25" customHeight="1">
      <c r="A266" s="16"/>
      <c r="B266" s="16"/>
      <c r="C266" s="16"/>
      <c r="D266" s="377"/>
      <c r="E266" s="377"/>
      <c r="F266" s="125"/>
      <c r="G266" s="125"/>
      <c r="H266" s="125"/>
      <c r="I266" s="125"/>
      <c r="J266" s="126"/>
      <c r="K266" s="126"/>
      <c r="L266" s="274"/>
      <c r="M266" s="377"/>
      <c r="N266" s="18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4.25" customHeight="1">
      <c r="A267" s="12"/>
      <c r="B267" s="12"/>
      <c r="C267" s="12"/>
      <c r="D267" s="377"/>
      <c r="E267" s="377"/>
      <c r="F267" s="125"/>
      <c r="G267" s="125"/>
      <c r="H267" s="125"/>
      <c r="I267" s="125"/>
      <c r="J267" s="126"/>
      <c r="K267" s="126"/>
      <c r="L267" s="274"/>
      <c r="M267" s="377"/>
      <c r="N267" s="18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130"/>
      <c r="R268" s="130"/>
      <c r="S268" s="130"/>
      <c r="T268" s="130"/>
      <c r="U268" s="130"/>
      <c r="V268" s="130"/>
      <c r="W268" s="130"/>
      <c r="X268" s="130"/>
      <c r="Y268" s="130"/>
      <c r="Z268" s="130"/>
    </row>
    <row r="269" ht="19.5" customHeight="1">
      <c r="A269" s="118" t="s">
        <v>54</v>
      </c>
      <c r="B269" s="118">
        <v>107968.0</v>
      </c>
      <c r="C269" s="119" t="s">
        <v>56</v>
      </c>
      <c r="D269" s="375" t="s">
        <v>22</v>
      </c>
      <c r="E269" s="375" t="s">
        <v>23</v>
      </c>
      <c r="F269" s="119" t="s">
        <v>29</v>
      </c>
      <c r="G269" s="119" t="s">
        <v>5</v>
      </c>
      <c r="H269" s="119" t="s">
        <v>6</v>
      </c>
      <c r="I269" s="119" t="s">
        <v>7</v>
      </c>
      <c r="J269" s="122" t="s">
        <v>8</v>
      </c>
      <c r="K269" s="122" t="s">
        <v>9</v>
      </c>
      <c r="L269" s="273" t="s">
        <v>10</v>
      </c>
      <c r="M269" s="375" t="s">
        <v>11</v>
      </c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23.25" customHeight="1">
      <c r="A270" s="16"/>
      <c r="B270" s="16"/>
      <c r="C270" s="16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33.0" customHeight="1">
      <c r="A271" s="16"/>
      <c r="B271" s="16"/>
      <c r="C271" s="16"/>
      <c r="D271" s="322" t="s">
        <v>16</v>
      </c>
      <c r="E271" s="2"/>
      <c r="F271" s="2"/>
      <c r="G271" s="2"/>
      <c r="H271" s="2"/>
      <c r="I271" s="2"/>
      <c r="J271" s="2"/>
      <c r="K271" s="2"/>
      <c r="L271" s="2"/>
      <c r="M271" s="3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16"/>
      <c r="B272" s="16"/>
      <c r="C272" s="16"/>
      <c r="D272" s="376">
        <v>46031.0</v>
      </c>
      <c r="E272" s="377">
        <v>46062.0</v>
      </c>
      <c r="F272" s="132">
        <v>1841.0</v>
      </c>
      <c r="G272" s="132">
        <v>1762.0</v>
      </c>
      <c r="H272" s="132">
        <v>79.0</v>
      </c>
      <c r="I272" s="132">
        <v>892.44</v>
      </c>
      <c r="J272" s="133">
        <v>52374.0</v>
      </c>
      <c r="K272" s="126">
        <v>41707.0</v>
      </c>
      <c r="L272" s="274">
        <v>178704.0</v>
      </c>
      <c r="M272" s="377">
        <v>46078.0</v>
      </c>
      <c r="N272" s="18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16"/>
      <c r="B273" s="16"/>
      <c r="C273" s="16"/>
      <c r="D273" s="377">
        <v>46063.0</v>
      </c>
      <c r="E273" s="377">
        <v>46090.0</v>
      </c>
      <c r="F273" s="132">
        <v>1907.0</v>
      </c>
      <c r="G273" s="132">
        <v>1841.0</v>
      </c>
      <c r="H273" s="132">
        <v>65.0</v>
      </c>
      <c r="I273" s="132">
        <v>842.47</v>
      </c>
      <c r="J273" s="133">
        <v>52374.0</v>
      </c>
      <c r="K273" s="126">
        <v>41357.0</v>
      </c>
      <c r="L273" s="274">
        <v>160456.0</v>
      </c>
      <c r="M273" s="377">
        <v>46106.0</v>
      </c>
      <c r="N273" s="18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16"/>
      <c r="B274" s="16"/>
      <c r="C274" s="16"/>
      <c r="D274" s="377">
        <v>46091.0</v>
      </c>
      <c r="E274" s="377">
        <v>46122.0</v>
      </c>
      <c r="F274" s="132">
        <v>1952.0</v>
      </c>
      <c r="G274" s="132">
        <v>1907.0</v>
      </c>
      <c r="H274" s="132">
        <v>45.0</v>
      </c>
      <c r="I274" s="132">
        <v>882.71</v>
      </c>
      <c r="J274" s="133">
        <v>52374.0</v>
      </c>
      <c r="K274" s="126">
        <v>43191.0</v>
      </c>
      <c r="L274" s="274">
        <v>143231.0</v>
      </c>
      <c r="M274" s="377">
        <v>46141.0</v>
      </c>
      <c r="N274" s="18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16"/>
      <c r="B275" s="16"/>
      <c r="C275" s="16"/>
      <c r="D275" s="377">
        <v>46123.0</v>
      </c>
      <c r="E275" s="377">
        <v>46153.0</v>
      </c>
      <c r="F275" s="132">
        <v>2006.0</v>
      </c>
      <c r="G275" s="132">
        <v>1952.0</v>
      </c>
      <c r="H275" s="132">
        <v>54.0</v>
      </c>
      <c r="I275" s="132">
        <v>907.22</v>
      </c>
      <c r="J275" s="133">
        <v>52374.0</v>
      </c>
      <c r="K275" s="126">
        <v>43332.0</v>
      </c>
      <c r="L275" s="274">
        <v>154494.0</v>
      </c>
      <c r="M275" s="377">
        <v>46169.0</v>
      </c>
      <c r="N275" s="18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16"/>
      <c r="B276" s="16"/>
      <c r="C276" s="16"/>
      <c r="D276" s="378">
        <v>46154.0</v>
      </c>
      <c r="E276" s="378">
        <v>46182.0</v>
      </c>
      <c r="F276" s="382">
        <v>2087.0</v>
      </c>
      <c r="G276" s="382">
        <v>2006.0</v>
      </c>
      <c r="H276" s="382">
        <v>81.0</v>
      </c>
      <c r="I276" s="382" t="s">
        <v>157</v>
      </c>
      <c r="J276" s="383">
        <v>52374.0</v>
      </c>
      <c r="K276" s="380">
        <v>43307.0</v>
      </c>
      <c r="L276" s="344">
        <v>190174.0</v>
      </c>
      <c r="M276" s="384" t="s">
        <v>158</v>
      </c>
      <c r="N276" s="345" t="s">
        <v>154</v>
      </c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16"/>
      <c r="B277" s="16"/>
      <c r="C277" s="16"/>
      <c r="D277" s="377"/>
      <c r="E277" s="377"/>
      <c r="F277" s="132"/>
      <c r="G277" s="132"/>
      <c r="H277" s="132"/>
      <c r="I277" s="132"/>
      <c r="J277" s="133"/>
      <c r="K277" s="126"/>
      <c r="L277" s="274"/>
      <c r="M277" s="377"/>
      <c r="N277" s="18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16"/>
      <c r="B278" s="16"/>
      <c r="C278" s="16"/>
      <c r="D278" s="377"/>
      <c r="E278" s="377"/>
      <c r="F278" s="132"/>
      <c r="G278" s="132"/>
      <c r="H278" s="132"/>
      <c r="I278" s="132"/>
      <c r="J278" s="133"/>
      <c r="K278" s="126"/>
      <c r="L278" s="274"/>
      <c r="M278" s="377"/>
      <c r="N278" s="18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16"/>
      <c r="B279" s="16"/>
      <c r="C279" s="16"/>
      <c r="D279" s="377"/>
      <c r="E279" s="377"/>
      <c r="F279" s="132"/>
      <c r="G279" s="132"/>
      <c r="H279" s="132"/>
      <c r="I279" s="132"/>
      <c r="J279" s="133"/>
      <c r="K279" s="126"/>
      <c r="L279" s="274"/>
      <c r="M279" s="377"/>
      <c r="N279" s="18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16"/>
      <c r="B280" s="16"/>
      <c r="C280" s="16"/>
      <c r="D280" s="377"/>
      <c r="E280" s="377"/>
      <c r="F280" s="132"/>
      <c r="G280" s="132"/>
      <c r="H280" s="132"/>
      <c r="I280" s="132"/>
      <c r="J280" s="133"/>
      <c r="K280" s="126"/>
      <c r="L280" s="274"/>
      <c r="M280" s="377"/>
      <c r="N280" s="18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16"/>
      <c r="B281" s="16"/>
      <c r="C281" s="16"/>
      <c r="D281" s="377"/>
      <c r="E281" s="377"/>
      <c r="F281" s="132"/>
      <c r="G281" s="132"/>
      <c r="H281" s="132"/>
      <c r="I281" s="132"/>
      <c r="J281" s="133"/>
      <c r="K281" s="126"/>
      <c r="L281" s="274"/>
      <c r="M281" s="377"/>
      <c r="N281" s="18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16"/>
      <c r="B282" s="16"/>
      <c r="C282" s="16"/>
      <c r="D282" s="377"/>
      <c r="E282" s="377"/>
      <c r="F282" s="132"/>
      <c r="G282" s="132"/>
      <c r="H282" s="132"/>
      <c r="I282" s="132"/>
      <c r="J282" s="133"/>
      <c r="K282" s="126"/>
      <c r="L282" s="274"/>
      <c r="M282" s="377"/>
      <c r="N282" s="18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12"/>
      <c r="B283" s="12"/>
      <c r="C283" s="12"/>
      <c r="D283" s="377"/>
      <c r="E283" s="377"/>
      <c r="F283" s="132"/>
      <c r="G283" s="132"/>
      <c r="H283" s="132"/>
      <c r="I283" s="132"/>
      <c r="J283" s="133"/>
      <c r="K283" s="126"/>
      <c r="L283" s="274"/>
      <c r="M283" s="377"/>
      <c r="N283" s="18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50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2"/>
      <c r="R284" s="134"/>
      <c r="S284" s="134"/>
      <c r="T284" s="134"/>
      <c r="U284" s="134"/>
      <c r="V284" s="134"/>
      <c r="W284" s="134"/>
      <c r="X284" s="134"/>
      <c r="Y284" s="134"/>
      <c r="Z284" s="134"/>
    </row>
    <row r="285" ht="19.5" customHeight="1">
      <c r="A285" s="118" t="s">
        <v>54</v>
      </c>
      <c r="B285" s="118">
        <v>218960.0</v>
      </c>
      <c r="C285" s="119" t="s">
        <v>57</v>
      </c>
      <c r="D285" s="375" t="s">
        <v>22</v>
      </c>
      <c r="E285" s="375" t="s">
        <v>23</v>
      </c>
      <c r="F285" s="119" t="s">
        <v>29</v>
      </c>
      <c r="G285" s="119" t="s">
        <v>5</v>
      </c>
      <c r="H285" s="119" t="s">
        <v>6</v>
      </c>
      <c r="I285" s="119" t="s">
        <v>7</v>
      </c>
      <c r="J285" s="122" t="s">
        <v>8</v>
      </c>
      <c r="K285" s="122" t="s">
        <v>9</v>
      </c>
      <c r="L285" s="273" t="s">
        <v>10</v>
      </c>
      <c r="M285" s="375" t="s">
        <v>11</v>
      </c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26.25" customHeight="1">
      <c r="A286" s="16"/>
      <c r="B286" s="16"/>
      <c r="C286" s="16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33.0" customHeight="1">
      <c r="A287" s="16"/>
      <c r="B287" s="16"/>
      <c r="C287" s="16"/>
      <c r="D287" s="322" t="s">
        <v>16</v>
      </c>
      <c r="E287" s="2"/>
      <c r="F287" s="2"/>
      <c r="G287" s="2"/>
      <c r="H287" s="2"/>
      <c r="I287" s="2"/>
      <c r="J287" s="2"/>
      <c r="K287" s="2"/>
      <c r="L287" s="2"/>
      <c r="M287" s="3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4.25" customHeight="1">
      <c r="A288" s="16"/>
      <c r="B288" s="16"/>
      <c r="C288" s="16"/>
      <c r="D288" s="377">
        <v>46031.0</v>
      </c>
      <c r="E288" s="377">
        <v>46062.0</v>
      </c>
      <c r="F288" s="125">
        <v>562.0</v>
      </c>
      <c r="G288" s="125">
        <v>529.0</v>
      </c>
      <c r="H288" s="125">
        <v>33.0</v>
      </c>
      <c r="I288" s="125">
        <v>940.74</v>
      </c>
      <c r="J288" s="126">
        <v>52374.0</v>
      </c>
      <c r="K288" s="126">
        <v>32082.0</v>
      </c>
      <c r="L288" s="274">
        <v>121730.0</v>
      </c>
      <c r="M288" s="377">
        <v>46078.0</v>
      </c>
      <c r="N288" s="18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4.25" customHeight="1">
      <c r="A289" s="16"/>
      <c r="B289" s="16"/>
      <c r="C289" s="16"/>
      <c r="D289" s="377">
        <v>46063.0</v>
      </c>
      <c r="E289" s="377">
        <v>46090.0</v>
      </c>
      <c r="F289" s="132">
        <v>591.0</v>
      </c>
      <c r="G289" s="132">
        <v>582.0</v>
      </c>
      <c r="H289" s="132">
        <v>29.0</v>
      </c>
      <c r="I289" s="132">
        <v>891.16</v>
      </c>
      <c r="J289" s="133">
        <v>52374.0</v>
      </c>
      <c r="K289" s="126">
        <v>31813.0</v>
      </c>
      <c r="L289" s="274">
        <v>115200.0</v>
      </c>
      <c r="M289" s="377">
        <v>46106.0</v>
      </c>
      <c r="N289" s="18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4.25" customHeight="1">
      <c r="A290" s="16"/>
      <c r="B290" s="16"/>
      <c r="C290" s="16"/>
      <c r="D290" s="377">
        <v>46091.0</v>
      </c>
      <c r="E290" s="377">
        <v>46122.0</v>
      </c>
      <c r="F290" s="132">
        <v>624.0</v>
      </c>
      <c r="G290" s="132">
        <v>591.0</v>
      </c>
      <c r="H290" s="132">
        <v>33.0</v>
      </c>
      <c r="I290" s="132">
        <v>931.57</v>
      </c>
      <c r="J290" s="133">
        <v>52374.0</v>
      </c>
      <c r="K290" s="126">
        <v>33224.0</v>
      </c>
      <c r="L290" s="274">
        <v>122488.0</v>
      </c>
      <c r="M290" s="377">
        <v>46141.0</v>
      </c>
      <c r="N290" s="18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4.25" customHeight="1">
      <c r="A291" s="16"/>
      <c r="B291" s="16"/>
      <c r="C291" s="16"/>
      <c r="D291" s="377">
        <v>46123.0</v>
      </c>
      <c r="E291" s="377">
        <v>46153.0</v>
      </c>
      <c r="F291" s="132">
        <v>656.0</v>
      </c>
      <c r="G291" s="132">
        <v>624.0</v>
      </c>
      <c r="H291" s="132">
        <v>32.0</v>
      </c>
      <c r="I291" s="132">
        <v>958.12</v>
      </c>
      <c r="J291" s="133">
        <v>52374.0</v>
      </c>
      <c r="K291" s="126">
        <v>33332.0</v>
      </c>
      <c r="L291" s="274">
        <v>122498.0</v>
      </c>
      <c r="M291" s="377">
        <v>46169.0</v>
      </c>
      <c r="N291" s="18"/>
      <c r="O291" s="278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4.25" customHeight="1">
      <c r="A292" s="16"/>
      <c r="B292" s="16"/>
      <c r="C292" s="16"/>
      <c r="D292" s="378">
        <v>46154.0</v>
      </c>
      <c r="E292" s="378">
        <v>46182.0</v>
      </c>
      <c r="F292" s="382">
        <v>687.0</v>
      </c>
      <c r="G292" s="382">
        <v>656.0</v>
      </c>
      <c r="H292" s="382">
        <v>31.0</v>
      </c>
      <c r="I292" s="382" t="s">
        <v>145</v>
      </c>
      <c r="J292" s="383">
        <v>52374.0</v>
      </c>
      <c r="K292" s="380">
        <v>33313.0</v>
      </c>
      <c r="L292" s="381">
        <v>118587.0</v>
      </c>
      <c r="M292" s="378">
        <v>46200.0</v>
      </c>
      <c r="N292" s="18"/>
      <c r="O292" s="278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4.25" customHeight="1">
      <c r="A293" s="16"/>
      <c r="B293" s="16"/>
      <c r="C293" s="16"/>
      <c r="D293" s="377"/>
      <c r="E293" s="377"/>
      <c r="F293" s="132"/>
      <c r="G293" s="132"/>
      <c r="H293" s="132"/>
      <c r="I293" s="132"/>
      <c r="J293" s="133"/>
      <c r="K293" s="126"/>
      <c r="L293" s="274"/>
      <c r="M293" s="377"/>
      <c r="N293" s="18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4.25" customHeight="1">
      <c r="A294" s="16"/>
      <c r="B294" s="16"/>
      <c r="C294" s="16"/>
      <c r="D294" s="377"/>
      <c r="E294" s="377"/>
      <c r="F294" s="132"/>
      <c r="G294" s="132"/>
      <c r="H294" s="132"/>
      <c r="I294" s="132"/>
      <c r="J294" s="133"/>
      <c r="K294" s="126"/>
      <c r="L294" s="274"/>
      <c r="M294" s="377"/>
      <c r="N294" s="18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4.25" customHeight="1">
      <c r="A295" s="16"/>
      <c r="B295" s="16"/>
      <c r="C295" s="16"/>
      <c r="D295" s="377"/>
      <c r="E295" s="377"/>
      <c r="F295" s="132"/>
      <c r="G295" s="132"/>
      <c r="H295" s="132"/>
      <c r="I295" s="132"/>
      <c r="J295" s="133"/>
      <c r="K295" s="126"/>
      <c r="L295" s="274"/>
      <c r="M295" s="377"/>
      <c r="N295" s="18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4.25" customHeight="1">
      <c r="A296" s="16"/>
      <c r="B296" s="16"/>
      <c r="C296" s="16"/>
      <c r="D296" s="377"/>
      <c r="E296" s="377"/>
      <c r="F296" s="132"/>
      <c r="G296" s="132"/>
      <c r="H296" s="132"/>
      <c r="I296" s="132"/>
      <c r="J296" s="133"/>
      <c r="K296" s="126"/>
      <c r="L296" s="274"/>
      <c r="M296" s="377"/>
      <c r="N296" s="18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4.25" customHeight="1">
      <c r="A297" s="16"/>
      <c r="B297" s="16"/>
      <c r="C297" s="16"/>
      <c r="D297" s="377"/>
      <c r="E297" s="377"/>
      <c r="F297" s="132"/>
      <c r="G297" s="132"/>
      <c r="H297" s="132"/>
      <c r="I297" s="132"/>
      <c r="J297" s="133"/>
      <c r="K297" s="126"/>
      <c r="L297" s="274"/>
      <c r="M297" s="377"/>
      <c r="N297" s="18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4.25" customHeight="1">
      <c r="A298" s="16"/>
      <c r="B298" s="16"/>
      <c r="C298" s="16"/>
      <c r="D298" s="377"/>
      <c r="E298" s="377"/>
      <c r="F298" s="132"/>
      <c r="G298" s="132"/>
      <c r="H298" s="132"/>
      <c r="I298" s="132"/>
      <c r="J298" s="133"/>
      <c r="K298" s="126"/>
      <c r="L298" s="274"/>
      <c r="M298" s="377"/>
      <c r="N298" s="18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4.25" customHeight="1">
      <c r="A299" s="12"/>
      <c r="B299" s="12"/>
      <c r="C299" s="12"/>
      <c r="D299" s="377"/>
      <c r="E299" s="377"/>
      <c r="F299" s="125"/>
      <c r="G299" s="125"/>
      <c r="H299" s="125"/>
      <c r="I299" s="125"/>
      <c r="J299" s="126"/>
      <c r="K299" s="126"/>
      <c r="L299" s="274"/>
      <c r="M299" s="377"/>
      <c r="N299" s="18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50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Q300" s="52"/>
      <c r="R300" s="134"/>
      <c r="S300" s="134"/>
      <c r="T300" s="134"/>
      <c r="U300" s="134"/>
      <c r="V300" s="134"/>
      <c r="W300" s="134"/>
      <c r="X300" s="134"/>
      <c r="Y300" s="134"/>
      <c r="Z300" s="134"/>
    </row>
    <row r="301" ht="27.0" customHeight="1">
      <c r="A301" s="118" t="s">
        <v>54</v>
      </c>
      <c r="B301" s="119" t="s">
        <v>58</v>
      </c>
      <c r="C301" s="119" t="s">
        <v>59</v>
      </c>
      <c r="D301" s="375" t="s">
        <v>22</v>
      </c>
      <c r="E301" s="375" t="s">
        <v>23</v>
      </c>
      <c r="F301" s="119" t="s">
        <v>29</v>
      </c>
      <c r="G301" s="119" t="s">
        <v>5</v>
      </c>
      <c r="H301" s="119" t="s">
        <v>6</v>
      </c>
      <c r="I301" s="119" t="s">
        <v>7</v>
      </c>
      <c r="J301" s="122" t="s">
        <v>8</v>
      </c>
      <c r="K301" s="122" t="s">
        <v>9</v>
      </c>
      <c r="L301" s="273" t="s">
        <v>10</v>
      </c>
      <c r="M301" s="375" t="s">
        <v>11</v>
      </c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4.25" customHeight="1">
      <c r="A302" s="16"/>
      <c r="B302" s="16"/>
      <c r="C302" s="16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33.0" customHeight="1">
      <c r="A303" s="16"/>
      <c r="B303" s="16"/>
      <c r="C303" s="16"/>
      <c r="D303" s="322" t="s">
        <v>16</v>
      </c>
      <c r="E303" s="2"/>
      <c r="F303" s="2"/>
      <c r="G303" s="2"/>
      <c r="H303" s="2"/>
      <c r="I303" s="2"/>
      <c r="J303" s="2"/>
      <c r="K303" s="2"/>
      <c r="L303" s="2"/>
      <c r="M303" s="3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4.25" customHeight="1">
      <c r="A304" s="16"/>
      <c r="B304" s="16"/>
      <c r="C304" s="16"/>
      <c r="D304" s="377">
        <v>46031.0</v>
      </c>
      <c r="E304" s="377">
        <v>46062.0</v>
      </c>
      <c r="F304" s="132">
        <v>310.0</v>
      </c>
      <c r="G304" s="132">
        <v>290.0</v>
      </c>
      <c r="H304" s="132">
        <v>20.0</v>
      </c>
      <c r="I304" s="132">
        <v>940.74</v>
      </c>
      <c r="J304" s="133">
        <v>52374.0</v>
      </c>
      <c r="K304" s="126">
        <v>0.0</v>
      </c>
      <c r="L304" s="274">
        <v>74964.0</v>
      </c>
      <c r="M304" s="377">
        <v>46078.0</v>
      </c>
      <c r="N304" s="18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4.25" customHeight="1">
      <c r="A305" s="16"/>
      <c r="B305" s="16"/>
      <c r="C305" s="16"/>
      <c r="D305" s="377">
        <v>46063.0</v>
      </c>
      <c r="E305" s="377">
        <v>46090.0</v>
      </c>
      <c r="F305" s="132">
        <v>327.0</v>
      </c>
      <c r="G305" s="132">
        <v>310.0</v>
      </c>
      <c r="H305" s="132">
        <v>17.0</v>
      </c>
      <c r="I305" s="132">
        <v>891.16</v>
      </c>
      <c r="J305" s="133">
        <v>52374.0</v>
      </c>
      <c r="K305" s="126">
        <v>0.0</v>
      </c>
      <c r="L305" s="274">
        <v>70554.0</v>
      </c>
      <c r="M305" s="377">
        <v>46106.0</v>
      </c>
      <c r="N305" s="18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4.25" customHeight="1">
      <c r="A306" s="16"/>
      <c r="B306" s="16"/>
      <c r="C306" s="16"/>
      <c r="D306" s="377">
        <v>46091.0</v>
      </c>
      <c r="E306" s="377">
        <v>46122.0</v>
      </c>
      <c r="F306" s="132">
        <v>349.0</v>
      </c>
      <c r="G306" s="132">
        <v>327.0</v>
      </c>
      <c r="H306" s="132">
        <v>22.0</v>
      </c>
      <c r="I306" s="132">
        <v>931.57</v>
      </c>
      <c r="J306" s="133">
        <v>52374.0</v>
      </c>
      <c r="K306" s="126">
        <v>0.0</v>
      </c>
      <c r="L306" s="274">
        <v>76968.0</v>
      </c>
      <c r="M306" s="377">
        <v>46141.0</v>
      </c>
      <c r="N306" s="18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4.25" customHeight="1">
      <c r="A307" s="16"/>
      <c r="B307" s="16"/>
      <c r="C307" s="16"/>
      <c r="D307" s="377">
        <v>46123.0</v>
      </c>
      <c r="E307" s="377">
        <v>46153.0</v>
      </c>
      <c r="F307" s="132">
        <v>370.0</v>
      </c>
      <c r="G307" s="132">
        <v>349.0</v>
      </c>
      <c r="H307" s="132">
        <v>21.0</v>
      </c>
      <c r="I307" s="132">
        <v>958.12</v>
      </c>
      <c r="J307" s="133">
        <v>52374.0</v>
      </c>
      <c r="K307" s="126">
        <v>0.0</v>
      </c>
      <c r="L307" s="274">
        <v>76519.0</v>
      </c>
      <c r="M307" s="377">
        <v>46169.0</v>
      </c>
      <c r="N307" s="18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4.25" customHeight="1">
      <c r="A308" s="16"/>
      <c r="B308" s="16"/>
      <c r="C308" s="16"/>
      <c r="D308" s="378">
        <v>46154.0</v>
      </c>
      <c r="E308" s="378">
        <v>46182.0</v>
      </c>
      <c r="F308" s="382">
        <v>389.0</v>
      </c>
      <c r="G308" s="382">
        <v>370.0</v>
      </c>
      <c r="H308" s="382">
        <v>19.0</v>
      </c>
      <c r="I308" s="382" t="s">
        <v>145</v>
      </c>
      <c r="J308" s="383">
        <v>52374.0</v>
      </c>
      <c r="K308" s="380">
        <v>0.0</v>
      </c>
      <c r="L308" s="344">
        <v>70858.0</v>
      </c>
      <c r="M308" s="378">
        <v>46200.0</v>
      </c>
      <c r="N308" s="345" t="s">
        <v>154</v>
      </c>
      <c r="O308" s="5"/>
      <c r="P308" s="5" t="s">
        <v>118</v>
      </c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4.25" customHeight="1">
      <c r="A309" s="16"/>
      <c r="B309" s="16"/>
      <c r="C309" s="16"/>
      <c r="D309" s="377"/>
      <c r="E309" s="377"/>
      <c r="F309" s="132"/>
      <c r="G309" s="132"/>
      <c r="H309" s="132"/>
      <c r="I309" s="132"/>
      <c r="J309" s="133"/>
      <c r="K309" s="126"/>
      <c r="L309" s="274"/>
      <c r="M309" s="377"/>
      <c r="N309" s="18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4.25" customHeight="1">
      <c r="A310" s="16"/>
      <c r="B310" s="16"/>
      <c r="C310" s="16"/>
      <c r="D310" s="377"/>
      <c r="E310" s="377"/>
      <c r="F310" s="132"/>
      <c r="G310" s="132"/>
      <c r="H310" s="132"/>
      <c r="I310" s="132"/>
      <c r="J310" s="133"/>
      <c r="K310" s="126"/>
      <c r="L310" s="274"/>
      <c r="M310" s="377"/>
      <c r="N310" s="18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4.25" customHeight="1">
      <c r="A311" s="16"/>
      <c r="B311" s="16"/>
      <c r="C311" s="16"/>
      <c r="D311" s="377"/>
      <c r="E311" s="377"/>
      <c r="F311" s="132"/>
      <c r="G311" s="132"/>
      <c r="H311" s="132"/>
      <c r="I311" s="132"/>
      <c r="J311" s="133"/>
      <c r="K311" s="126"/>
      <c r="L311" s="274"/>
      <c r="M311" s="377"/>
      <c r="N311" s="18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4.25" customHeight="1">
      <c r="A312" s="16"/>
      <c r="B312" s="16"/>
      <c r="C312" s="16"/>
      <c r="D312" s="377"/>
      <c r="E312" s="377"/>
      <c r="F312" s="132"/>
      <c r="G312" s="132"/>
      <c r="H312" s="132"/>
      <c r="I312" s="132"/>
      <c r="J312" s="133"/>
      <c r="K312" s="126"/>
      <c r="L312" s="274"/>
      <c r="M312" s="377"/>
      <c r="N312" s="18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4.25" customHeight="1">
      <c r="A313" s="16"/>
      <c r="B313" s="16"/>
      <c r="C313" s="16"/>
      <c r="D313" s="377"/>
      <c r="E313" s="377"/>
      <c r="F313" s="132"/>
      <c r="G313" s="132"/>
      <c r="H313" s="132"/>
      <c r="I313" s="132"/>
      <c r="J313" s="133"/>
      <c r="K313" s="126"/>
      <c r="L313" s="274"/>
      <c r="M313" s="377"/>
      <c r="N313" s="18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4.25" customHeight="1">
      <c r="A314" s="16"/>
      <c r="B314" s="16"/>
      <c r="C314" s="16"/>
      <c r="D314" s="377"/>
      <c r="E314" s="377"/>
      <c r="F314" s="132"/>
      <c r="G314" s="132"/>
      <c r="H314" s="132"/>
      <c r="I314" s="132"/>
      <c r="J314" s="133"/>
      <c r="K314" s="126"/>
      <c r="L314" s="274"/>
      <c r="M314" s="377"/>
      <c r="N314" s="18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4.25" customHeight="1">
      <c r="A315" s="12"/>
      <c r="B315" s="12"/>
      <c r="C315" s="12"/>
      <c r="D315" s="377"/>
      <c r="E315" s="377"/>
      <c r="F315" s="132"/>
      <c r="G315" s="132"/>
      <c r="H315" s="132"/>
      <c r="I315" s="132"/>
      <c r="J315" s="133"/>
      <c r="K315" s="126"/>
      <c r="L315" s="274"/>
      <c r="M315" s="377"/>
      <c r="N315" s="18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50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2"/>
      <c r="R316" s="134"/>
      <c r="S316" s="134"/>
      <c r="T316" s="134"/>
      <c r="U316" s="134"/>
      <c r="V316" s="134"/>
      <c r="W316" s="134"/>
      <c r="X316" s="134"/>
      <c r="Y316" s="134"/>
      <c r="Z316" s="134"/>
    </row>
    <row r="317" ht="14.25" customHeight="1">
      <c r="A317" s="118" t="s">
        <v>54</v>
      </c>
      <c r="B317" s="119" t="s">
        <v>60</v>
      </c>
      <c r="C317" s="119" t="s">
        <v>61</v>
      </c>
      <c r="D317" s="375" t="s">
        <v>22</v>
      </c>
      <c r="E317" s="375" t="s">
        <v>23</v>
      </c>
      <c r="F317" s="119" t="s">
        <v>29</v>
      </c>
      <c r="G317" s="119" t="s">
        <v>5</v>
      </c>
      <c r="H317" s="119" t="s">
        <v>6</v>
      </c>
      <c r="I317" s="119" t="s">
        <v>7</v>
      </c>
      <c r="J317" s="122" t="s">
        <v>8</v>
      </c>
      <c r="K317" s="122" t="s">
        <v>9</v>
      </c>
      <c r="L317" s="273" t="s">
        <v>10</v>
      </c>
      <c r="M317" s="375" t="s">
        <v>11</v>
      </c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29.25" customHeight="1">
      <c r="A318" s="16"/>
      <c r="B318" s="16"/>
      <c r="C318" s="16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33.0" customHeight="1">
      <c r="A319" s="16"/>
      <c r="B319" s="16"/>
      <c r="C319" s="16"/>
      <c r="D319" s="322" t="s">
        <v>16</v>
      </c>
      <c r="E319" s="2"/>
      <c r="F319" s="2"/>
      <c r="G319" s="2"/>
      <c r="H319" s="2"/>
      <c r="I319" s="2"/>
      <c r="J319" s="2"/>
      <c r="K319" s="2"/>
      <c r="L319" s="2"/>
      <c r="M319" s="3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4.25" customHeight="1">
      <c r="A320" s="16"/>
      <c r="B320" s="16"/>
      <c r="C320" s="16"/>
      <c r="D320" s="376">
        <v>46031.0</v>
      </c>
      <c r="E320" s="377">
        <v>46062.0</v>
      </c>
      <c r="F320" s="132">
        <v>41.0</v>
      </c>
      <c r="G320" s="132">
        <v>41.0</v>
      </c>
      <c r="H320" s="132">
        <v>0.0</v>
      </c>
      <c r="I320" s="132">
        <v>940.74</v>
      </c>
      <c r="J320" s="133">
        <v>837984.0</v>
      </c>
      <c r="K320" s="126">
        <v>0.0</v>
      </c>
      <c r="L320" s="274">
        <v>837984.0</v>
      </c>
      <c r="M320" s="377">
        <v>46078.0</v>
      </c>
      <c r="N320" s="18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4.25" customHeight="1">
      <c r="A321" s="16"/>
      <c r="B321" s="16"/>
      <c r="C321" s="16"/>
      <c r="D321" s="376">
        <v>46063.0</v>
      </c>
      <c r="E321" s="377">
        <v>46090.0</v>
      </c>
      <c r="F321" s="132">
        <v>41.0</v>
      </c>
      <c r="G321" s="132">
        <v>41.0</v>
      </c>
      <c r="H321" s="132">
        <v>0.0</v>
      </c>
      <c r="I321" s="132">
        <v>891.16</v>
      </c>
      <c r="J321" s="133">
        <v>52374.0</v>
      </c>
      <c r="K321" s="126">
        <v>0.0</v>
      </c>
      <c r="L321" s="274">
        <v>52374.0</v>
      </c>
      <c r="M321" s="377">
        <v>46106.0</v>
      </c>
      <c r="N321" s="18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4.25" customHeight="1">
      <c r="A322" s="16"/>
      <c r="B322" s="16"/>
      <c r="C322" s="16"/>
      <c r="D322" s="376">
        <v>46091.0</v>
      </c>
      <c r="E322" s="377">
        <v>46122.0</v>
      </c>
      <c r="F322" s="132">
        <v>41.0</v>
      </c>
      <c r="G322" s="132">
        <v>41.0</v>
      </c>
      <c r="H322" s="132">
        <v>0.0</v>
      </c>
      <c r="I322" s="132">
        <v>931.57</v>
      </c>
      <c r="J322" s="133">
        <v>52374.0</v>
      </c>
      <c r="K322" s="126">
        <v>0.0</v>
      </c>
      <c r="L322" s="274">
        <v>52374.0</v>
      </c>
      <c r="M322" s="377">
        <v>46141.0</v>
      </c>
      <c r="N322" s="18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4.25" customHeight="1">
      <c r="A323" s="16"/>
      <c r="B323" s="16"/>
      <c r="C323" s="16"/>
      <c r="D323" s="376">
        <v>46123.0</v>
      </c>
      <c r="E323" s="377">
        <v>46153.0</v>
      </c>
      <c r="F323" s="132">
        <v>41.0</v>
      </c>
      <c r="G323" s="132">
        <v>41.0</v>
      </c>
      <c r="H323" s="132">
        <v>0.0</v>
      </c>
      <c r="I323" s="132">
        <v>958.12</v>
      </c>
      <c r="J323" s="133">
        <v>52374.0</v>
      </c>
      <c r="K323" s="126">
        <v>0.0</v>
      </c>
      <c r="L323" s="274">
        <v>52374.0</v>
      </c>
      <c r="M323" s="377">
        <v>46169.0</v>
      </c>
      <c r="N323" s="18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4.25" customHeight="1">
      <c r="A324" s="16"/>
      <c r="B324" s="16"/>
      <c r="C324" s="16"/>
      <c r="D324" s="378">
        <v>46154.0</v>
      </c>
      <c r="E324" s="378">
        <v>46182.0</v>
      </c>
      <c r="F324" s="382">
        <v>41.0</v>
      </c>
      <c r="G324" s="382">
        <v>41.0</v>
      </c>
      <c r="H324" s="382">
        <v>0.0</v>
      </c>
      <c r="I324" s="382" t="s">
        <v>145</v>
      </c>
      <c r="J324" s="383">
        <v>52374.0</v>
      </c>
      <c r="K324" s="380">
        <v>0.0</v>
      </c>
      <c r="L324" s="381">
        <v>52374.0</v>
      </c>
      <c r="M324" s="378">
        <v>46200.0</v>
      </c>
      <c r="N324" s="18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4.25" customHeight="1">
      <c r="A325" s="16"/>
      <c r="B325" s="16"/>
      <c r="C325" s="16"/>
      <c r="D325" s="377"/>
      <c r="E325" s="377"/>
      <c r="F325" s="132"/>
      <c r="G325" s="132"/>
      <c r="H325" s="132"/>
      <c r="I325" s="132"/>
      <c r="J325" s="133"/>
      <c r="K325" s="126"/>
      <c r="L325" s="274"/>
      <c r="M325" s="377"/>
      <c r="N325" s="18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4.25" customHeight="1">
      <c r="A326" s="16"/>
      <c r="B326" s="16"/>
      <c r="C326" s="16"/>
      <c r="D326" s="377"/>
      <c r="E326" s="377"/>
      <c r="F326" s="132"/>
      <c r="G326" s="132"/>
      <c r="H326" s="132"/>
      <c r="I326" s="132"/>
      <c r="J326" s="133"/>
      <c r="K326" s="126"/>
      <c r="L326" s="274"/>
      <c r="M326" s="377"/>
      <c r="N326" s="18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4.25" customHeight="1">
      <c r="A327" s="16"/>
      <c r="B327" s="16"/>
      <c r="C327" s="16"/>
      <c r="D327" s="377"/>
      <c r="E327" s="377"/>
      <c r="F327" s="132"/>
      <c r="G327" s="132"/>
      <c r="H327" s="132"/>
      <c r="I327" s="132"/>
      <c r="J327" s="133"/>
      <c r="K327" s="126"/>
      <c r="L327" s="274"/>
      <c r="M327" s="377"/>
      <c r="N327" s="18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4.25" customHeight="1">
      <c r="A328" s="16"/>
      <c r="B328" s="16"/>
      <c r="C328" s="16"/>
      <c r="D328" s="377"/>
      <c r="E328" s="377"/>
      <c r="F328" s="132"/>
      <c r="G328" s="132"/>
      <c r="H328" s="132"/>
      <c r="I328" s="132"/>
      <c r="J328" s="133"/>
      <c r="K328" s="126"/>
      <c r="L328" s="274"/>
      <c r="M328" s="377"/>
      <c r="N328" s="18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4.25" customHeight="1">
      <c r="A329" s="16"/>
      <c r="B329" s="16"/>
      <c r="C329" s="16"/>
      <c r="D329" s="377"/>
      <c r="E329" s="377"/>
      <c r="F329" s="132"/>
      <c r="G329" s="132"/>
      <c r="H329" s="132"/>
      <c r="I329" s="132"/>
      <c r="J329" s="133"/>
      <c r="K329" s="126"/>
      <c r="L329" s="274"/>
      <c r="M329" s="377"/>
      <c r="N329" s="18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4.25" customHeight="1">
      <c r="A330" s="16"/>
      <c r="B330" s="16"/>
      <c r="C330" s="16"/>
      <c r="D330" s="377"/>
      <c r="E330" s="377"/>
      <c r="F330" s="132"/>
      <c r="G330" s="132"/>
      <c r="H330" s="132"/>
      <c r="I330" s="132"/>
      <c r="J330" s="133"/>
      <c r="K330" s="126"/>
      <c r="L330" s="274"/>
      <c r="M330" s="377"/>
      <c r="N330" s="18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4.25" customHeight="1">
      <c r="A331" s="12"/>
      <c r="B331" s="12"/>
      <c r="C331" s="12"/>
      <c r="D331" s="377"/>
      <c r="E331" s="377"/>
      <c r="F331" s="132"/>
      <c r="G331" s="132"/>
      <c r="H331" s="132"/>
      <c r="I331" s="132"/>
      <c r="J331" s="133"/>
      <c r="K331" s="126"/>
      <c r="L331" s="274"/>
      <c r="M331" s="377"/>
      <c r="N331" s="18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134"/>
      <c r="B332" s="135"/>
      <c r="C332" s="135"/>
      <c r="D332" s="385"/>
      <c r="E332" s="385"/>
      <c r="F332" s="135"/>
      <c r="G332" s="135"/>
      <c r="H332" s="135"/>
      <c r="I332" s="135"/>
      <c r="J332" s="135"/>
      <c r="K332" s="136"/>
      <c r="L332" s="279"/>
      <c r="M332" s="385"/>
      <c r="N332" s="135"/>
      <c r="O332" s="135"/>
      <c r="P332" s="135"/>
      <c r="Q332" s="135"/>
      <c r="R332" s="135"/>
      <c r="S332" s="135"/>
      <c r="T332" s="135"/>
      <c r="U332" s="135"/>
      <c r="V332" s="135"/>
      <c r="W332" s="135"/>
      <c r="X332" s="135"/>
      <c r="Y332" s="135"/>
      <c r="Z332" s="135"/>
    </row>
    <row r="333" ht="14.25" customHeight="1">
      <c r="A333" s="118" t="s">
        <v>54</v>
      </c>
      <c r="B333" s="119" t="s">
        <v>62</v>
      </c>
      <c r="C333" s="119" t="s">
        <v>63</v>
      </c>
      <c r="D333" s="375" t="s">
        <v>22</v>
      </c>
      <c r="E333" s="375" t="s">
        <v>23</v>
      </c>
      <c r="F333" s="119" t="s">
        <v>29</v>
      </c>
      <c r="G333" s="119" t="s">
        <v>5</v>
      </c>
      <c r="H333" s="119" t="s">
        <v>6</v>
      </c>
      <c r="I333" s="119" t="s">
        <v>7</v>
      </c>
      <c r="J333" s="122" t="s">
        <v>8</v>
      </c>
      <c r="K333" s="122" t="s">
        <v>9</v>
      </c>
      <c r="L333" s="273" t="s">
        <v>10</v>
      </c>
      <c r="M333" s="375" t="s">
        <v>11</v>
      </c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29.25" customHeight="1">
      <c r="A334" s="16"/>
      <c r="B334" s="16"/>
      <c r="C334" s="16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33.0" customHeight="1">
      <c r="A335" s="16"/>
      <c r="B335" s="16"/>
      <c r="C335" s="16"/>
      <c r="D335" s="322" t="s">
        <v>16</v>
      </c>
      <c r="E335" s="2"/>
      <c r="F335" s="2"/>
      <c r="G335" s="2"/>
      <c r="H335" s="2"/>
      <c r="I335" s="2"/>
      <c r="J335" s="2"/>
      <c r="K335" s="2"/>
      <c r="L335" s="2"/>
      <c r="M335" s="3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4.25" customHeight="1">
      <c r="A336" s="16"/>
      <c r="B336" s="16"/>
      <c r="C336" s="16"/>
      <c r="D336" s="376">
        <v>46031.0</v>
      </c>
      <c r="E336" s="377">
        <v>46062.0</v>
      </c>
      <c r="F336" s="132">
        <v>282.0</v>
      </c>
      <c r="G336" s="132">
        <v>263.0</v>
      </c>
      <c r="H336" s="132">
        <v>19.0</v>
      </c>
      <c r="I336" s="132">
        <v>940.74</v>
      </c>
      <c r="J336" s="133">
        <v>837984.0</v>
      </c>
      <c r="K336" s="126">
        <v>0.0</v>
      </c>
      <c r="L336" s="274">
        <v>859445.0</v>
      </c>
      <c r="M336" s="377">
        <v>46078.0</v>
      </c>
      <c r="N336" s="18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22.5" customHeight="1">
      <c r="A337" s="16"/>
      <c r="B337" s="16"/>
      <c r="C337" s="16"/>
      <c r="D337" s="376">
        <v>46063.0</v>
      </c>
      <c r="E337" s="377">
        <v>46090.0</v>
      </c>
      <c r="F337" s="132">
        <v>299.0</v>
      </c>
      <c r="G337" s="132">
        <v>282.0</v>
      </c>
      <c r="H337" s="132">
        <v>17.0</v>
      </c>
      <c r="I337" s="132">
        <v>891.16</v>
      </c>
      <c r="J337" s="133">
        <v>52374.0</v>
      </c>
      <c r="K337" s="126">
        <v>0.0</v>
      </c>
      <c r="L337" s="274">
        <v>70554.0</v>
      </c>
      <c r="M337" s="377">
        <v>46106.0</v>
      </c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4.25" customHeight="1">
      <c r="A338" s="16"/>
      <c r="B338" s="16"/>
      <c r="C338" s="16"/>
      <c r="D338" s="376">
        <v>46091.0</v>
      </c>
      <c r="E338" s="377">
        <v>46122.0</v>
      </c>
      <c r="F338" s="132">
        <v>318.0</v>
      </c>
      <c r="G338" s="132">
        <v>299.0</v>
      </c>
      <c r="H338" s="132">
        <v>19.0</v>
      </c>
      <c r="I338" s="132">
        <v>931.57</v>
      </c>
      <c r="J338" s="133">
        <v>52374.0</v>
      </c>
      <c r="K338" s="126">
        <v>0.0</v>
      </c>
      <c r="L338" s="274">
        <v>73614.0</v>
      </c>
      <c r="M338" s="377">
        <v>46141.0</v>
      </c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4.25" customHeight="1">
      <c r="A339" s="16"/>
      <c r="B339" s="16"/>
      <c r="C339" s="16"/>
      <c r="D339" s="376">
        <v>46123.0</v>
      </c>
      <c r="E339" s="377">
        <v>46153.0</v>
      </c>
      <c r="F339" s="132">
        <v>337.0</v>
      </c>
      <c r="G339" s="132">
        <v>318.0</v>
      </c>
      <c r="H339" s="132">
        <v>19.0</v>
      </c>
      <c r="I339" s="132">
        <v>958.12</v>
      </c>
      <c r="J339" s="133">
        <v>52374.0</v>
      </c>
      <c r="K339" s="126">
        <v>0.0</v>
      </c>
      <c r="L339" s="274">
        <v>74219.0</v>
      </c>
      <c r="M339" s="377">
        <v>46169.0</v>
      </c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4.25" customHeight="1">
      <c r="A340" s="16"/>
      <c r="B340" s="16"/>
      <c r="C340" s="16"/>
      <c r="D340" s="378">
        <v>46154.0</v>
      </c>
      <c r="E340" s="378">
        <v>46182.0</v>
      </c>
      <c r="F340" s="382">
        <v>354.0</v>
      </c>
      <c r="G340" s="382">
        <v>337.0</v>
      </c>
      <c r="H340" s="382">
        <v>17.0</v>
      </c>
      <c r="I340" s="382" t="s">
        <v>145</v>
      </c>
      <c r="J340" s="383">
        <v>52374.0</v>
      </c>
      <c r="K340" s="380">
        <v>0.0</v>
      </c>
      <c r="L340" s="344">
        <v>70413.0</v>
      </c>
      <c r="M340" s="378">
        <v>46200.0</v>
      </c>
      <c r="N340" s="345" t="s">
        <v>154</v>
      </c>
      <c r="O340" s="5"/>
      <c r="P340" s="5" t="s">
        <v>118</v>
      </c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4.25" customHeight="1">
      <c r="A341" s="16"/>
      <c r="B341" s="16"/>
      <c r="C341" s="16"/>
      <c r="D341" s="377"/>
      <c r="E341" s="377"/>
      <c r="F341" s="132"/>
      <c r="G341" s="132"/>
      <c r="H341" s="132"/>
      <c r="I341" s="132"/>
      <c r="J341" s="133"/>
      <c r="K341" s="126"/>
      <c r="L341" s="274"/>
      <c r="M341" s="377"/>
      <c r="N341" s="386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4.25" customHeight="1">
      <c r="A342" s="16"/>
      <c r="B342" s="16"/>
      <c r="C342" s="16"/>
      <c r="D342" s="377"/>
      <c r="E342" s="377"/>
      <c r="F342" s="132"/>
      <c r="G342" s="132"/>
      <c r="H342" s="132"/>
      <c r="I342" s="132"/>
      <c r="J342" s="133"/>
      <c r="K342" s="126"/>
      <c r="L342" s="274"/>
      <c r="M342" s="377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4.25" customHeight="1">
      <c r="A343" s="16"/>
      <c r="B343" s="16"/>
      <c r="C343" s="16"/>
      <c r="D343" s="377"/>
      <c r="E343" s="377"/>
      <c r="F343" s="132"/>
      <c r="G343" s="132"/>
      <c r="H343" s="132"/>
      <c r="I343" s="132"/>
      <c r="J343" s="133"/>
      <c r="K343" s="126"/>
      <c r="L343" s="274"/>
      <c r="M343" s="377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4.25" customHeight="1">
      <c r="A344" s="16"/>
      <c r="B344" s="16"/>
      <c r="C344" s="16"/>
      <c r="D344" s="377"/>
      <c r="E344" s="377"/>
      <c r="F344" s="132"/>
      <c r="G344" s="132"/>
      <c r="H344" s="132"/>
      <c r="I344" s="132"/>
      <c r="J344" s="133"/>
      <c r="K344" s="126"/>
      <c r="L344" s="274"/>
      <c r="M344" s="377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4.25" customHeight="1">
      <c r="A345" s="16"/>
      <c r="B345" s="16"/>
      <c r="C345" s="16"/>
      <c r="D345" s="377"/>
      <c r="E345" s="377"/>
      <c r="F345" s="132"/>
      <c r="G345" s="132"/>
      <c r="H345" s="132"/>
      <c r="I345" s="132"/>
      <c r="J345" s="133"/>
      <c r="K345" s="126"/>
      <c r="L345" s="274"/>
      <c r="M345" s="377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4.25" customHeight="1">
      <c r="A346" s="16"/>
      <c r="B346" s="16"/>
      <c r="C346" s="16"/>
      <c r="D346" s="377"/>
      <c r="E346" s="377"/>
      <c r="F346" s="132"/>
      <c r="G346" s="132"/>
      <c r="H346" s="132"/>
      <c r="I346" s="132"/>
      <c r="J346" s="133"/>
      <c r="K346" s="126"/>
      <c r="L346" s="274"/>
      <c r="M346" s="377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4.25" customHeight="1">
      <c r="A347" s="12"/>
      <c r="B347" s="12"/>
      <c r="C347" s="12"/>
      <c r="D347" s="377"/>
      <c r="E347" s="377"/>
      <c r="F347" s="132"/>
      <c r="G347" s="132"/>
      <c r="H347" s="132"/>
      <c r="I347" s="132"/>
      <c r="J347" s="133"/>
      <c r="K347" s="126"/>
      <c r="L347" s="274"/>
      <c r="M347" s="377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0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2"/>
      <c r="R348" s="134"/>
      <c r="S348" s="134"/>
      <c r="T348" s="134"/>
      <c r="U348" s="134"/>
      <c r="V348" s="134"/>
      <c r="W348" s="134"/>
      <c r="X348" s="134"/>
      <c r="Y348" s="134"/>
      <c r="Z348" s="134"/>
    </row>
    <row r="349" ht="19.5" customHeight="1">
      <c r="A349" s="137" t="s">
        <v>64</v>
      </c>
      <c r="B349" s="137">
        <v>26682.0</v>
      </c>
      <c r="C349" s="138" t="s">
        <v>65</v>
      </c>
      <c r="D349" s="387" t="s">
        <v>22</v>
      </c>
      <c r="E349" s="387" t="s">
        <v>23</v>
      </c>
      <c r="F349" s="140" t="s">
        <v>4</v>
      </c>
      <c r="G349" s="140" t="s">
        <v>5</v>
      </c>
      <c r="H349" s="138" t="s">
        <v>6</v>
      </c>
      <c r="I349" s="138" t="s">
        <v>7</v>
      </c>
      <c r="J349" s="141" t="s">
        <v>8</v>
      </c>
      <c r="K349" s="141" t="s">
        <v>9</v>
      </c>
      <c r="L349" s="281" t="s">
        <v>10</v>
      </c>
      <c r="M349" s="387" t="s">
        <v>11</v>
      </c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24.0" customHeight="1">
      <c r="A350" s="16"/>
      <c r="B350" s="16"/>
      <c r="C350" s="16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42.75" customHeight="1">
      <c r="A351" s="16"/>
      <c r="B351" s="16"/>
      <c r="C351" s="16"/>
      <c r="D351" s="322" t="s">
        <v>16</v>
      </c>
      <c r="E351" s="2"/>
      <c r="F351" s="2"/>
      <c r="G351" s="2"/>
      <c r="H351" s="2"/>
      <c r="I351" s="2"/>
      <c r="J351" s="2"/>
      <c r="K351" s="2"/>
      <c r="L351" s="2"/>
      <c r="M351" s="3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4.25" customHeight="1">
      <c r="A352" s="16"/>
      <c r="B352" s="16"/>
      <c r="C352" s="16"/>
      <c r="D352" s="388">
        <v>46031.0</v>
      </c>
      <c r="E352" s="388">
        <v>46062.0</v>
      </c>
      <c r="F352" s="143">
        <v>248216.0</v>
      </c>
      <c r="G352" s="143">
        <v>234911.0</v>
      </c>
      <c r="H352" s="143">
        <v>11305.0</v>
      </c>
      <c r="I352" s="143">
        <v>892.44</v>
      </c>
      <c r="J352" s="144">
        <v>1518276.0</v>
      </c>
      <c r="K352" s="145">
        <v>73746.0</v>
      </c>
      <c r="L352" s="282">
        <v>1.3719215E7</v>
      </c>
      <c r="M352" s="388">
        <v>46079.0</v>
      </c>
      <c r="N352" s="18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4.25" customHeight="1">
      <c r="A353" s="16"/>
      <c r="B353" s="16"/>
      <c r="C353" s="16"/>
      <c r="D353" s="389">
        <v>46063.0</v>
      </c>
      <c r="E353" s="389">
        <v>46090.0</v>
      </c>
      <c r="F353" s="143">
        <v>255328.0</v>
      </c>
      <c r="G353" s="146">
        <v>248216.0</v>
      </c>
      <c r="H353" s="146">
        <v>9112.0</v>
      </c>
      <c r="I353" s="146">
        <v>842.47</v>
      </c>
      <c r="J353" s="146">
        <v>2017811.0</v>
      </c>
      <c r="K353" s="146">
        <v>77247.0</v>
      </c>
      <c r="L353" s="284">
        <v>1.1310769E7</v>
      </c>
      <c r="M353" s="389">
        <v>46107.0</v>
      </c>
      <c r="N353" s="18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4.25" customHeight="1">
      <c r="A354" s="16"/>
      <c r="B354" s="16"/>
      <c r="C354" s="16"/>
      <c r="D354" s="389">
        <v>46091.0</v>
      </c>
      <c r="E354" s="389">
        <v>46122.0</v>
      </c>
      <c r="F354" s="143">
        <v>26682.0</v>
      </c>
      <c r="G354" s="146">
        <v>265676.0</v>
      </c>
      <c r="H354" s="146">
        <v>255328.0</v>
      </c>
      <c r="I354" s="146">
        <v>10348.0</v>
      </c>
      <c r="J354" s="146">
        <v>1535331.0</v>
      </c>
      <c r="K354" s="146">
        <v>77593.0</v>
      </c>
      <c r="L354" s="284">
        <v>1.2584096E7</v>
      </c>
      <c r="M354" s="389">
        <v>46140.0</v>
      </c>
      <c r="N354" s="18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16"/>
      <c r="B355" s="16"/>
      <c r="C355" s="16"/>
      <c r="D355" s="390">
        <v>46123.0</v>
      </c>
      <c r="E355" s="390">
        <v>46153.0</v>
      </c>
      <c r="F355" s="143">
        <v>273949.0</v>
      </c>
      <c r="G355" s="143">
        <v>265676.0</v>
      </c>
      <c r="H355" s="143">
        <v>8273.0</v>
      </c>
      <c r="I355" s="143">
        <v>907.22</v>
      </c>
      <c r="J355" s="144">
        <v>1826867.0</v>
      </c>
      <c r="K355" s="145">
        <v>78815.0</v>
      </c>
      <c r="L355" s="282">
        <v>1.0912205E7</v>
      </c>
      <c r="M355" s="391">
        <v>46169.0</v>
      </c>
      <c r="N355" s="18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16"/>
      <c r="B356" s="16"/>
      <c r="C356" s="16"/>
      <c r="D356" s="390">
        <v>46154.0</v>
      </c>
      <c r="E356" s="390">
        <v>46182.0</v>
      </c>
      <c r="F356" s="392">
        <v>283302.0</v>
      </c>
      <c r="G356" s="392">
        <v>273949.0</v>
      </c>
      <c r="H356" s="392">
        <v>9353.0</v>
      </c>
      <c r="I356" s="392" t="s">
        <v>157</v>
      </c>
      <c r="J356" s="393">
        <v>1501087.0</v>
      </c>
      <c r="K356" s="394">
        <v>79132.0</v>
      </c>
      <c r="L356" s="344">
        <v>1.0153132E7</v>
      </c>
      <c r="M356" s="395">
        <v>46199.0</v>
      </c>
      <c r="N356" s="345" t="s">
        <v>159</v>
      </c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4.25" customHeight="1">
      <c r="A357" s="16"/>
      <c r="B357" s="16"/>
      <c r="C357" s="16"/>
      <c r="D357" s="388"/>
      <c r="E357" s="388"/>
      <c r="F357" s="143"/>
      <c r="G357" s="143"/>
      <c r="H357" s="143"/>
      <c r="I357" s="143"/>
      <c r="J357" s="144"/>
      <c r="K357" s="145"/>
      <c r="L357" s="282"/>
      <c r="M357" s="388"/>
      <c r="N357" s="18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4.25" customHeight="1">
      <c r="A358" s="16"/>
      <c r="B358" s="16"/>
      <c r="C358" s="16"/>
      <c r="D358" s="388"/>
      <c r="E358" s="388"/>
      <c r="F358" s="143"/>
      <c r="G358" s="143"/>
      <c r="H358" s="143"/>
      <c r="I358" s="143"/>
      <c r="J358" s="144"/>
      <c r="K358" s="145"/>
      <c r="L358" s="282"/>
      <c r="M358" s="388"/>
      <c r="N358" s="18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4.25" customHeight="1">
      <c r="A359" s="16"/>
      <c r="B359" s="16"/>
      <c r="C359" s="16"/>
      <c r="D359" s="388"/>
      <c r="E359" s="388"/>
      <c r="F359" s="143"/>
      <c r="G359" s="143"/>
      <c r="H359" s="143"/>
      <c r="I359" s="143"/>
      <c r="J359" s="144"/>
      <c r="K359" s="145"/>
      <c r="L359" s="282"/>
      <c r="M359" s="388"/>
      <c r="N359" s="18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4.25" customHeight="1">
      <c r="A360" s="16"/>
      <c r="B360" s="16"/>
      <c r="C360" s="16"/>
      <c r="D360" s="388"/>
      <c r="E360" s="388"/>
      <c r="F360" s="143"/>
      <c r="G360" s="143"/>
      <c r="H360" s="143"/>
      <c r="I360" s="143"/>
      <c r="J360" s="144"/>
      <c r="K360" s="145"/>
      <c r="L360" s="282"/>
      <c r="M360" s="388"/>
      <c r="N360" s="18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4.25" customHeight="1">
      <c r="A361" s="16"/>
      <c r="B361" s="16"/>
      <c r="C361" s="16"/>
      <c r="D361" s="388"/>
      <c r="E361" s="388"/>
      <c r="F361" s="143"/>
      <c r="G361" s="143"/>
      <c r="H361" s="143"/>
      <c r="I361" s="143"/>
      <c r="J361" s="144"/>
      <c r="K361" s="145"/>
      <c r="L361" s="282"/>
      <c r="M361" s="388"/>
      <c r="N361" s="18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4.25" customHeight="1">
      <c r="A362" s="16"/>
      <c r="B362" s="16"/>
      <c r="C362" s="16"/>
      <c r="D362" s="388"/>
      <c r="E362" s="388"/>
      <c r="F362" s="143"/>
      <c r="G362" s="143"/>
      <c r="H362" s="143"/>
      <c r="I362" s="143"/>
      <c r="J362" s="144"/>
      <c r="K362" s="145"/>
      <c r="L362" s="282"/>
      <c r="M362" s="388"/>
      <c r="N362" s="18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4.25" customHeight="1">
      <c r="A363" s="16"/>
      <c r="B363" s="16"/>
      <c r="C363" s="16"/>
      <c r="D363" s="388"/>
      <c r="E363" s="388"/>
      <c r="F363" s="143"/>
      <c r="G363" s="143"/>
      <c r="H363" s="143"/>
      <c r="I363" s="143"/>
      <c r="J363" s="144"/>
      <c r="K363" s="145"/>
      <c r="L363" s="282"/>
      <c r="M363" s="388"/>
      <c r="N363" s="18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4.25" customHeight="1">
      <c r="A364" s="12"/>
      <c r="B364" s="12"/>
      <c r="C364" s="12"/>
      <c r="D364" s="388"/>
      <c r="E364" s="388"/>
      <c r="F364" s="143"/>
      <c r="G364" s="143"/>
      <c r="H364" s="143"/>
      <c r="I364" s="143"/>
      <c r="J364" s="144"/>
      <c r="K364" s="145"/>
      <c r="L364" s="282"/>
      <c r="M364" s="388"/>
      <c r="N364" s="18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28"/>
      <c r="B365" s="29"/>
      <c r="C365" s="148"/>
      <c r="D365" s="324"/>
      <c r="E365" s="324"/>
      <c r="F365" s="35"/>
      <c r="G365" s="35"/>
      <c r="H365" s="35"/>
      <c r="I365" s="35"/>
      <c r="J365" s="36"/>
      <c r="K365" s="24"/>
      <c r="L365" s="244"/>
      <c r="M365" s="320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24.75" customHeight="1">
      <c r="A366" s="149" t="s">
        <v>64</v>
      </c>
      <c r="B366" s="140">
        <v>120946.0</v>
      </c>
      <c r="C366" s="150" t="s">
        <v>67</v>
      </c>
      <c r="D366" s="396" t="s">
        <v>22</v>
      </c>
      <c r="E366" s="396" t="s">
        <v>23</v>
      </c>
      <c r="F366" s="140" t="s">
        <v>4</v>
      </c>
      <c r="G366" s="140" t="s">
        <v>5</v>
      </c>
      <c r="H366" s="140" t="s">
        <v>6</v>
      </c>
      <c r="I366" s="140" t="s">
        <v>7</v>
      </c>
      <c r="J366" s="152" t="s">
        <v>8</v>
      </c>
      <c r="K366" s="152" t="s">
        <v>9</v>
      </c>
      <c r="L366" s="285" t="s">
        <v>10</v>
      </c>
      <c r="M366" s="387" t="s">
        <v>11</v>
      </c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24.0" customHeight="1">
      <c r="A367" s="16"/>
      <c r="B367" s="16"/>
      <c r="C367" s="16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33.0" customHeight="1">
      <c r="A368" s="16"/>
      <c r="B368" s="16"/>
      <c r="C368" s="16"/>
      <c r="D368" s="322" t="s">
        <v>16</v>
      </c>
      <c r="E368" s="2"/>
      <c r="F368" s="2"/>
      <c r="G368" s="2"/>
      <c r="H368" s="2"/>
      <c r="I368" s="2"/>
      <c r="J368" s="2"/>
      <c r="K368" s="2"/>
      <c r="L368" s="2"/>
      <c r="M368" s="3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4.25" customHeight="1">
      <c r="A369" s="16"/>
      <c r="B369" s="16"/>
      <c r="C369" s="16"/>
      <c r="D369" s="397">
        <v>46375.0</v>
      </c>
      <c r="E369" s="397">
        <v>46038.0</v>
      </c>
      <c r="F369" s="154">
        <v>21343.972</v>
      </c>
      <c r="G369" s="154">
        <v>21310.8</v>
      </c>
      <c r="H369" s="156">
        <v>4379.0</v>
      </c>
      <c r="I369" s="154">
        <v>707.65</v>
      </c>
      <c r="J369" s="155">
        <v>8286654.0</v>
      </c>
      <c r="K369" s="155"/>
      <c r="L369" s="282">
        <v>1.2029792E7</v>
      </c>
      <c r="M369" s="388">
        <v>46058.0</v>
      </c>
      <c r="N369" s="18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4.25" customHeight="1">
      <c r="A370" s="16"/>
      <c r="B370" s="16"/>
      <c r="C370" s="16"/>
      <c r="D370" s="397">
        <v>46039.0</v>
      </c>
      <c r="E370" s="397">
        <v>46069.0</v>
      </c>
      <c r="F370" s="154">
        <v>21578.663</v>
      </c>
      <c r="G370" s="154">
        <v>21343.972</v>
      </c>
      <c r="H370" s="156">
        <v>30979.0</v>
      </c>
      <c r="I370" s="154">
        <v>704.31</v>
      </c>
      <c r="J370" s="155">
        <v>2987940.0</v>
      </c>
      <c r="K370" s="155">
        <v>0.0</v>
      </c>
      <c r="L370" s="282">
        <v>2.9171212E7</v>
      </c>
      <c r="M370" s="388">
        <v>46086.0</v>
      </c>
      <c r="N370" s="18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4.25" customHeight="1">
      <c r="A371" s="16"/>
      <c r="B371" s="16"/>
      <c r="C371" s="16"/>
      <c r="D371" s="397">
        <v>46070.0</v>
      </c>
      <c r="E371" s="397">
        <v>46097.0</v>
      </c>
      <c r="F371" s="154">
        <v>21793.4</v>
      </c>
      <c r="G371" s="154">
        <v>21578.663</v>
      </c>
      <c r="H371" s="156">
        <v>28345.0</v>
      </c>
      <c r="I371" s="154">
        <v>673.07</v>
      </c>
      <c r="J371" s="155">
        <v>4363878.0</v>
      </c>
      <c r="K371" s="155">
        <v>0.0</v>
      </c>
      <c r="L371" s="282">
        <v>2.7257736E7</v>
      </c>
      <c r="M371" s="398">
        <v>46118.0</v>
      </c>
      <c r="N371" s="18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4.25" customHeight="1">
      <c r="A372" s="16"/>
      <c r="B372" s="16"/>
      <c r="C372" s="16"/>
      <c r="D372" s="397">
        <v>46098.0</v>
      </c>
      <c r="E372" s="397">
        <v>46129.0</v>
      </c>
      <c r="F372" s="154">
        <v>22044.972</v>
      </c>
      <c r="G372" s="154">
        <v>21793.4</v>
      </c>
      <c r="H372" s="156">
        <v>33208.0</v>
      </c>
      <c r="I372" s="154">
        <v>715.66</v>
      </c>
      <c r="J372" s="155">
        <v>3815643.0</v>
      </c>
      <c r="K372" s="155">
        <v>0.0</v>
      </c>
      <c r="L372" s="282">
        <v>3.2334639E7</v>
      </c>
      <c r="M372" s="398">
        <v>46150.0</v>
      </c>
      <c r="N372" s="18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4.25" customHeight="1">
      <c r="A373" s="16"/>
      <c r="B373" s="16"/>
      <c r="C373" s="16"/>
      <c r="D373" s="399">
        <v>46159.0</v>
      </c>
      <c r="E373" s="399">
        <v>46190.0</v>
      </c>
      <c r="F373" s="400" t="s">
        <v>160</v>
      </c>
      <c r="G373" s="401">
        <v>2.2297192E7</v>
      </c>
      <c r="H373" s="402">
        <v>35604.0</v>
      </c>
      <c r="I373" s="400" t="s">
        <v>151</v>
      </c>
      <c r="J373" s="403">
        <v>4753166.0</v>
      </c>
      <c r="K373" s="403">
        <v>0.0</v>
      </c>
      <c r="L373" s="404">
        <v>3.6106915E7</v>
      </c>
      <c r="M373" s="405">
        <v>46209.0</v>
      </c>
      <c r="N373" s="18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4.25" customHeight="1">
      <c r="A374" s="16"/>
      <c r="B374" s="16"/>
      <c r="C374" s="16"/>
      <c r="D374" s="397"/>
      <c r="E374" s="397"/>
      <c r="F374" s="154"/>
      <c r="G374" s="154"/>
      <c r="H374" s="156"/>
      <c r="I374" s="154"/>
      <c r="J374" s="155"/>
      <c r="K374" s="155"/>
      <c r="L374" s="282"/>
      <c r="M374" s="398"/>
      <c r="N374" s="18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4.25" customHeight="1">
      <c r="A375" s="16"/>
      <c r="B375" s="16"/>
      <c r="C375" s="16"/>
      <c r="D375" s="397"/>
      <c r="E375" s="397"/>
      <c r="F375" s="154"/>
      <c r="G375" s="154"/>
      <c r="H375" s="156"/>
      <c r="I375" s="154"/>
      <c r="J375" s="155"/>
      <c r="K375" s="155"/>
      <c r="L375" s="282"/>
      <c r="M375" s="398"/>
      <c r="N375" s="18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4.25" customHeight="1">
      <c r="A376" s="16"/>
      <c r="B376" s="16"/>
      <c r="C376" s="16"/>
      <c r="D376" s="397"/>
      <c r="E376" s="397"/>
      <c r="F376" s="154"/>
      <c r="G376" s="154"/>
      <c r="H376" s="156"/>
      <c r="I376" s="154"/>
      <c r="J376" s="155"/>
      <c r="K376" s="155"/>
      <c r="L376" s="282"/>
      <c r="M376" s="398"/>
      <c r="N376" s="18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4.25" customHeight="1">
      <c r="A377" s="16"/>
      <c r="B377" s="16"/>
      <c r="C377" s="16"/>
      <c r="D377" s="397"/>
      <c r="E377" s="397"/>
      <c r="F377" s="154"/>
      <c r="G377" s="154"/>
      <c r="H377" s="156"/>
      <c r="I377" s="154"/>
      <c r="J377" s="155"/>
      <c r="K377" s="155"/>
      <c r="L377" s="282"/>
      <c r="M377" s="398"/>
      <c r="N377" s="18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4.25" customHeight="1">
      <c r="A378" s="16"/>
      <c r="B378" s="16"/>
      <c r="C378" s="16"/>
      <c r="D378" s="397"/>
      <c r="E378" s="397"/>
      <c r="F378" s="154"/>
      <c r="G378" s="154"/>
      <c r="H378" s="156"/>
      <c r="I378" s="154"/>
      <c r="J378" s="155"/>
      <c r="K378" s="155"/>
      <c r="L378" s="282"/>
      <c r="M378" s="398"/>
      <c r="N378" s="18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4.25" customHeight="1">
      <c r="A379" s="16"/>
      <c r="B379" s="16"/>
      <c r="C379" s="16"/>
      <c r="D379" s="397"/>
      <c r="E379" s="397"/>
      <c r="F379" s="154"/>
      <c r="G379" s="154"/>
      <c r="H379" s="156"/>
      <c r="I379" s="154"/>
      <c r="J379" s="155"/>
      <c r="K379" s="155"/>
      <c r="L379" s="282"/>
      <c r="M379" s="398"/>
      <c r="N379" s="18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4.25" customHeight="1">
      <c r="A380" s="12"/>
      <c r="B380" s="12"/>
      <c r="C380" s="12"/>
      <c r="D380" s="397"/>
      <c r="E380" s="397"/>
      <c r="F380" s="154"/>
      <c r="G380" s="154"/>
      <c r="H380" s="156"/>
      <c r="I380" s="154"/>
      <c r="J380" s="155"/>
      <c r="K380" s="155"/>
      <c r="L380" s="282"/>
      <c r="M380" s="398"/>
      <c r="N380" s="18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7.25" customHeight="1">
      <c r="A381" s="53"/>
      <c r="B381" s="158"/>
      <c r="C381" s="148"/>
      <c r="D381" s="324"/>
      <c r="E381" s="324"/>
      <c r="F381" s="35"/>
      <c r="G381" s="35"/>
      <c r="H381" s="35"/>
      <c r="I381" s="35"/>
      <c r="J381" s="36"/>
      <c r="K381" s="24"/>
      <c r="L381" s="244"/>
      <c r="M381" s="320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27.0" customHeight="1">
      <c r="A382" s="149" t="s">
        <v>64</v>
      </c>
      <c r="B382" s="140">
        <v>14.0</v>
      </c>
      <c r="C382" s="150" t="s">
        <v>68</v>
      </c>
      <c r="D382" s="396" t="s">
        <v>22</v>
      </c>
      <c r="E382" s="396" t="s">
        <v>23</v>
      </c>
      <c r="F382" s="140" t="s">
        <v>4</v>
      </c>
      <c r="G382" s="140" t="s">
        <v>5</v>
      </c>
      <c r="H382" s="140" t="s">
        <v>6</v>
      </c>
      <c r="I382" s="140" t="s">
        <v>7</v>
      </c>
      <c r="J382" s="152" t="s">
        <v>8</v>
      </c>
      <c r="K382" s="152" t="s">
        <v>9</v>
      </c>
      <c r="L382" s="281" t="s">
        <v>10</v>
      </c>
      <c r="M382" s="387" t="s">
        <v>11</v>
      </c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9.5" customHeight="1">
      <c r="A383" s="16"/>
      <c r="B383" s="16"/>
      <c r="C383" s="16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34.5" customHeight="1">
      <c r="A384" s="16"/>
      <c r="B384" s="16"/>
      <c r="C384" s="16"/>
      <c r="D384" s="322" t="s">
        <v>16</v>
      </c>
      <c r="E384" s="2"/>
      <c r="F384" s="2"/>
      <c r="G384" s="2"/>
      <c r="H384" s="2"/>
      <c r="I384" s="2"/>
      <c r="J384" s="2"/>
      <c r="K384" s="2"/>
      <c r="L384" s="2"/>
      <c r="M384" s="3"/>
      <c r="N384" s="163"/>
      <c r="O384" s="163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4.25" customHeight="1">
      <c r="A385" s="16"/>
      <c r="B385" s="16"/>
      <c r="C385" s="16"/>
      <c r="D385" s="406">
        <v>46375.0</v>
      </c>
      <c r="E385" s="397">
        <v>46038.0</v>
      </c>
      <c r="F385" s="154">
        <v>3658.0</v>
      </c>
      <c r="G385" s="154">
        <v>3349.5</v>
      </c>
      <c r="H385" s="154">
        <v>102057.0</v>
      </c>
      <c r="I385" s="154">
        <v>624.87</v>
      </c>
      <c r="J385" s="155">
        <v>7936065.0</v>
      </c>
      <c r="K385" s="155"/>
      <c r="L385" s="282">
        <v>8.4949083E7</v>
      </c>
      <c r="M385" s="388">
        <v>46058.0</v>
      </c>
      <c r="N385" s="18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4.25" customHeight="1">
      <c r="A386" s="16"/>
      <c r="B386" s="16"/>
      <c r="C386" s="16"/>
      <c r="D386" s="397">
        <v>46039.0</v>
      </c>
      <c r="E386" s="397">
        <v>46069.0</v>
      </c>
      <c r="F386" s="154">
        <v>3874.884</v>
      </c>
      <c r="G386" s="154">
        <v>3658.765</v>
      </c>
      <c r="H386" s="154">
        <v>71319.0</v>
      </c>
      <c r="I386" s="154">
        <v>624.69</v>
      </c>
      <c r="J386" s="155">
        <v>1.2754536E7</v>
      </c>
      <c r="K386" s="155">
        <v>0.0</v>
      </c>
      <c r="L386" s="282">
        <v>6.5033459E7</v>
      </c>
      <c r="M386" s="388">
        <v>46086.0</v>
      </c>
      <c r="N386" s="18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4.25" customHeight="1">
      <c r="A387" s="16"/>
      <c r="B387" s="16"/>
      <c r="C387" s="16"/>
      <c r="D387" s="397">
        <v>46070.0</v>
      </c>
      <c r="E387" s="397">
        <v>46097.0</v>
      </c>
      <c r="F387" s="154">
        <v>4105.8</v>
      </c>
      <c r="G387" s="154">
        <v>3874.684</v>
      </c>
      <c r="H387" s="154">
        <v>76202.0</v>
      </c>
      <c r="I387" s="154">
        <v>593.91</v>
      </c>
      <c r="J387" s="155">
        <v>1.2754536E7</v>
      </c>
      <c r="K387" s="155">
        <v>0.0</v>
      </c>
      <c r="L387" s="282">
        <v>6.7363567E7</v>
      </c>
      <c r="M387" s="388" t="s">
        <v>161</v>
      </c>
      <c r="N387" s="18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4.25" customHeight="1">
      <c r="A388" s="16"/>
      <c r="B388" s="16"/>
      <c r="C388" s="16"/>
      <c r="D388" s="397">
        <v>46098.0</v>
      </c>
      <c r="E388" s="397">
        <v>46129.0</v>
      </c>
      <c r="F388" s="154">
        <v>4368.39</v>
      </c>
      <c r="G388" s="154">
        <v>4105.8</v>
      </c>
      <c r="H388" s="154">
        <v>86655.0</v>
      </c>
      <c r="I388" s="154">
        <v>635.27</v>
      </c>
      <c r="J388" s="155">
        <v>8910471.0</v>
      </c>
      <c r="K388" s="155">
        <v>0.0</v>
      </c>
      <c r="L388" s="282">
        <v>7.3664487E7</v>
      </c>
      <c r="M388" s="388">
        <v>46150.0</v>
      </c>
      <c r="N388" s="18"/>
      <c r="O388" s="242" t="s">
        <v>162</v>
      </c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4.25" customHeight="1">
      <c r="A389" s="16"/>
      <c r="B389" s="16"/>
      <c r="C389" s="16"/>
      <c r="D389" s="399">
        <v>46159.0</v>
      </c>
      <c r="E389" s="399">
        <v>46190.0</v>
      </c>
      <c r="F389" s="401">
        <v>4896903.0</v>
      </c>
      <c r="G389" s="401">
        <v>4616774.0</v>
      </c>
      <c r="H389" s="400">
        <v>92443.0</v>
      </c>
      <c r="I389" s="400" t="s">
        <v>163</v>
      </c>
      <c r="J389" s="403">
        <v>1.1009914E7</v>
      </c>
      <c r="K389" s="403">
        <v>0.0</v>
      </c>
      <c r="L389" s="344">
        <v>7.5117252E7</v>
      </c>
      <c r="M389" s="390">
        <v>46209.0</v>
      </c>
      <c r="N389" s="345" t="s">
        <v>164</v>
      </c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4.25" customHeight="1">
      <c r="A390" s="16"/>
      <c r="B390" s="16"/>
      <c r="C390" s="16"/>
      <c r="D390" s="397"/>
      <c r="E390" s="397"/>
      <c r="F390" s="154"/>
      <c r="G390" s="154"/>
      <c r="H390" s="154"/>
      <c r="I390" s="154"/>
      <c r="J390" s="155"/>
      <c r="K390" s="155"/>
      <c r="L390" s="282"/>
      <c r="M390" s="388"/>
      <c r="N390" s="18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4.25" customHeight="1">
      <c r="A391" s="16"/>
      <c r="B391" s="16"/>
      <c r="C391" s="16"/>
      <c r="D391" s="397"/>
      <c r="E391" s="397"/>
      <c r="F391" s="154"/>
      <c r="G391" s="154"/>
      <c r="H391" s="154"/>
      <c r="I391" s="154"/>
      <c r="J391" s="155"/>
      <c r="K391" s="155"/>
      <c r="L391" s="282"/>
      <c r="M391" s="388"/>
      <c r="N391" s="18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4.25" customHeight="1">
      <c r="A392" s="16"/>
      <c r="B392" s="16"/>
      <c r="C392" s="16"/>
      <c r="D392" s="397"/>
      <c r="E392" s="397"/>
      <c r="F392" s="154"/>
      <c r="G392" s="154"/>
      <c r="H392" s="407"/>
      <c r="I392" s="154"/>
      <c r="J392" s="155"/>
      <c r="K392" s="155"/>
      <c r="L392" s="282"/>
      <c r="M392" s="388"/>
      <c r="N392" s="18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4.25" customHeight="1">
      <c r="A393" s="16"/>
      <c r="B393" s="16"/>
      <c r="C393" s="16"/>
      <c r="D393" s="397"/>
      <c r="E393" s="397"/>
      <c r="F393" s="154"/>
      <c r="G393" s="154"/>
      <c r="H393" s="154"/>
      <c r="I393" s="154"/>
      <c r="J393" s="155"/>
      <c r="K393" s="155"/>
      <c r="L393" s="282"/>
      <c r="M393" s="388"/>
      <c r="N393" s="18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4.25" customHeight="1">
      <c r="A394" s="16"/>
      <c r="B394" s="16"/>
      <c r="C394" s="16"/>
      <c r="D394" s="397"/>
      <c r="E394" s="397"/>
      <c r="F394" s="154"/>
      <c r="G394" s="154"/>
      <c r="H394" s="154"/>
      <c r="I394" s="154"/>
      <c r="J394" s="155"/>
      <c r="K394" s="155"/>
      <c r="L394" s="282"/>
      <c r="M394" s="388"/>
      <c r="N394" s="18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4.25" customHeight="1">
      <c r="A395" s="16"/>
      <c r="B395" s="16"/>
      <c r="C395" s="16"/>
      <c r="D395" s="397"/>
      <c r="E395" s="397"/>
      <c r="F395" s="154"/>
      <c r="G395" s="154"/>
      <c r="H395" s="154"/>
      <c r="I395" s="154"/>
      <c r="J395" s="155"/>
      <c r="K395" s="155"/>
      <c r="L395" s="282"/>
      <c r="M395" s="388"/>
      <c r="N395" s="18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4.25" customHeight="1">
      <c r="A396" s="12"/>
      <c r="B396" s="12"/>
      <c r="C396" s="12"/>
      <c r="D396" s="397"/>
      <c r="E396" s="397"/>
      <c r="F396" s="154"/>
      <c r="G396" s="154"/>
      <c r="H396" s="154"/>
      <c r="I396" s="154"/>
      <c r="J396" s="155"/>
      <c r="K396" s="155"/>
      <c r="L396" s="282"/>
      <c r="M396" s="388"/>
      <c r="N396" s="18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164"/>
      <c r="R397" s="164"/>
      <c r="S397" s="164"/>
      <c r="T397" s="164"/>
      <c r="U397" s="164"/>
      <c r="V397" s="164"/>
      <c r="W397" s="164"/>
      <c r="X397" s="164"/>
      <c r="Y397" s="164"/>
      <c r="Z397" s="164"/>
    </row>
    <row r="398" ht="49.5" customHeight="1">
      <c r="A398" s="149" t="s">
        <v>64</v>
      </c>
      <c r="B398" s="149">
        <v>26377.0</v>
      </c>
      <c r="C398" s="140" t="s">
        <v>69</v>
      </c>
      <c r="D398" s="408" t="s">
        <v>22</v>
      </c>
      <c r="E398" s="409" t="s">
        <v>23</v>
      </c>
      <c r="F398" s="168" t="s">
        <v>4</v>
      </c>
      <c r="G398" s="167" t="s">
        <v>5</v>
      </c>
      <c r="H398" s="168" t="s">
        <v>6</v>
      </c>
      <c r="I398" s="169" t="s">
        <v>7</v>
      </c>
      <c r="J398" s="170" t="s">
        <v>70</v>
      </c>
      <c r="K398" s="170" t="s">
        <v>9</v>
      </c>
      <c r="L398" s="286" t="s">
        <v>10</v>
      </c>
      <c r="M398" s="410" t="s">
        <v>11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33.0" customHeight="1">
      <c r="A399" s="16"/>
      <c r="B399" s="16"/>
      <c r="C399" s="16"/>
      <c r="D399" s="322" t="s">
        <v>16</v>
      </c>
      <c r="E399" s="2"/>
      <c r="F399" s="2"/>
      <c r="G399" s="2"/>
      <c r="H399" s="2"/>
      <c r="I399" s="2"/>
      <c r="J399" s="2"/>
      <c r="K399" s="2"/>
      <c r="L399" s="2"/>
      <c r="M399" s="3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4.25" customHeight="1">
      <c r="A400" s="16"/>
      <c r="B400" s="16"/>
      <c r="C400" s="16"/>
      <c r="D400" s="388">
        <v>46031.0</v>
      </c>
      <c r="E400" s="388">
        <v>46062.0</v>
      </c>
      <c r="F400" s="143">
        <v>57115.0</v>
      </c>
      <c r="G400" s="143">
        <v>57030.0</v>
      </c>
      <c r="H400" s="143">
        <v>85.0</v>
      </c>
      <c r="I400" s="143">
        <v>940.74</v>
      </c>
      <c r="J400" s="144">
        <v>29879.0</v>
      </c>
      <c r="K400" s="145">
        <v>73746.0</v>
      </c>
      <c r="L400" s="282">
        <v>199582.0</v>
      </c>
      <c r="M400" s="388">
        <v>46079.0</v>
      </c>
      <c r="N400" s="18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4.25" customHeight="1">
      <c r="A401" s="16"/>
      <c r="B401" s="16"/>
      <c r="C401" s="16"/>
      <c r="D401" s="397">
        <v>46063.0</v>
      </c>
      <c r="E401" s="397">
        <v>46090.0</v>
      </c>
      <c r="F401" s="154">
        <v>57200.0</v>
      </c>
      <c r="G401" s="154">
        <v>57115.0</v>
      </c>
      <c r="H401" s="154">
        <v>85.0</v>
      </c>
      <c r="I401" s="154">
        <v>891.16</v>
      </c>
      <c r="J401" s="155">
        <v>31424.0</v>
      </c>
      <c r="K401" s="155">
        <v>77247.0</v>
      </c>
      <c r="L401" s="287">
        <v>199570.0</v>
      </c>
      <c r="M401" s="388">
        <v>46107.0</v>
      </c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4.25" customHeight="1">
      <c r="A402" s="16"/>
      <c r="B402" s="16"/>
      <c r="C402" s="16"/>
      <c r="D402" s="397">
        <v>46091.0</v>
      </c>
      <c r="E402" s="397">
        <v>46122.0</v>
      </c>
      <c r="F402" s="154">
        <v>57303.0</v>
      </c>
      <c r="G402" s="154">
        <v>57200.0</v>
      </c>
      <c r="H402" s="154">
        <v>103.0</v>
      </c>
      <c r="I402" s="154">
        <v>931.57</v>
      </c>
      <c r="J402" s="155">
        <v>31424.0</v>
      </c>
      <c r="K402" s="155">
        <v>77593.0</v>
      </c>
      <c r="L402" s="287">
        <v>224159.0</v>
      </c>
      <c r="M402" s="388">
        <v>46140.0</v>
      </c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4.25" customHeight="1">
      <c r="A403" s="16"/>
      <c r="B403" s="16"/>
      <c r="C403" s="16"/>
      <c r="D403" s="397">
        <v>46123.0</v>
      </c>
      <c r="E403" s="397">
        <v>46153.0</v>
      </c>
      <c r="F403" s="154">
        <v>57379.0</v>
      </c>
      <c r="G403" s="154">
        <v>57303.0</v>
      </c>
      <c r="H403" s="154">
        <v>76.0</v>
      </c>
      <c r="I403" s="154">
        <v>958.12</v>
      </c>
      <c r="J403" s="155">
        <v>34043.0</v>
      </c>
      <c r="K403" s="155">
        <v>78815.0</v>
      </c>
      <c r="L403" s="287">
        <v>200240.0</v>
      </c>
      <c r="M403" s="388">
        <v>46169.0</v>
      </c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4.25" customHeight="1">
      <c r="A404" s="16"/>
      <c r="B404" s="16"/>
      <c r="C404" s="16"/>
      <c r="D404" s="399">
        <v>46154.0</v>
      </c>
      <c r="E404" s="399">
        <v>46182.0</v>
      </c>
      <c r="F404" s="400">
        <v>57457.0</v>
      </c>
      <c r="G404" s="400">
        <v>57379.0</v>
      </c>
      <c r="H404" s="400">
        <v>78.0</v>
      </c>
      <c r="I404" s="400" t="s">
        <v>145</v>
      </c>
      <c r="J404" s="403">
        <v>31424.0</v>
      </c>
      <c r="K404" s="403">
        <v>79132.0</v>
      </c>
      <c r="L404" s="411">
        <v>193337.0</v>
      </c>
      <c r="M404" s="390">
        <v>46199.0</v>
      </c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4.25" customHeight="1">
      <c r="A405" s="16"/>
      <c r="B405" s="16"/>
      <c r="C405" s="16"/>
      <c r="D405" s="397"/>
      <c r="E405" s="397"/>
      <c r="F405" s="154"/>
      <c r="G405" s="154"/>
      <c r="H405" s="154"/>
      <c r="I405" s="154"/>
      <c r="J405" s="155"/>
      <c r="K405" s="155"/>
      <c r="L405" s="287"/>
      <c r="M405" s="388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4.25" customHeight="1">
      <c r="A406" s="16"/>
      <c r="B406" s="16"/>
      <c r="C406" s="16"/>
      <c r="D406" s="397"/>
      <c r="E406" s="397"/>
      <c r="F406" s="154"/>
      <c r="G406" s="154"/>
      <c r="H406" s="154"/>
      <c r="I406" s="154"/>
      <c r="J406" s="155"/>
      <c r="K406" s="155"/>
      <c r="L406" s="287"/>
      <c r="M406" s="388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4.25" customHeight="1">
      <c r="A407" s="16"/>
      <c r="B407" s="16"/>
      <c r="C407" s="16"/>
      <c r="D407" s="397"/>
      <c r="E407" s="397"/>
      <c r="F407" s="154"/>
      <c r="G407" s="154"/>
      <c r="H407" s="154"/>
      <c r="I407" s="154"/>
      <c r="J407" s="155"/>
      <c r="K407" s="155"/>
      <c r="L407" s="287"/>
      <c r="M407" s="388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4.25" customHeight="1">
      <c r="A408" s="16"/>
      <c r="B408" s="16"/>
      <c r="C408" s="16"/>
      <c r="D408" s="397"/>
      <c r="E408" s="397"/>
      <c r="F408" s="154"/>
      <c r="G408" s="154"/>
      <c r="H408" s="154"/>
      <c r="I408" s="154"/>
      <c r="J408" s="155"/>
      <c r="K408" s="155"/>
      <c r="L408" s="287"/>
      <c r="M408" s="388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4.25" customHeight="1">
      <c r="A409" s="16"/>
      <c r="B409" s="16"/>
      <c r="C409" s="16"/>
      <c r="D409" s="397"/>
      <c r="E409" s="397"/>
      <c r="F409" s="154"/>
      <c r="G409" s="154"/>
      <c r="H409" s="154"/>
      <c r="I409" s="154"/>
      <c r="J409" s="155"/>
      <c r="K409" s="155"/>
      <c r="L409" s="287"/>
      <c r="M409" s="388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4.25" customHeight="1">
      <c r="A410" s="16"/>
      <c r="B410" s="16"/>
      <c r="C410" s="16"/>
      <c r="D410" s="397"/>
      <c r="E410" s="397"/>
      <c r="F410" s="154"/>
      <c r="G410" s="154"/>
      <c r="H410" s="154"/>
      <c r="I410" s="154"/>
      <c r="J410" s="155"/>
      <c r="K410" s="155"/>
      <c r="L410" s="287"/>
      <c r="M410" s="388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4.25" customHeight="1">
      <c r="A411" s="16"/>
      <c r="B411" s="16"/>
      <c r="C411" s="16"/>
      <c r="D411" s="397"/>
      <c r="E411" s="397"/>
      <c r="F411" s="154"/>
      <c r="G411" s="154"/>
      <c r="H411" s="154"/>
      <c r="I411" s="154"/>
      <c r="J411" s="155"/>
      <c r="K411" s="155"/>
      <c r="L411" s="287"/>
      <c r="M411" s="388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4.25" customHeight="1">
      <c r="A412" s="16"/>
      <c r="B412" s="16"/>
      <c r="C412" s="16"/>
      <c r="D412" s="397"/>
      <c r="E412" s="397"/>
      <c r="F412" s="154"/>
      <c r="G412" s="154"/>
      <c r="H412" s="154"/>
      <c r="I412" s="154"/>
      <c r="J412" s="155"/>
      <c r="K412" s="155"/>
      <c r="L412" s="287"/>
      <c r="M412" s="388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4.25" customHeight="1">
      <c r="A413" s="16"/>
      <c r="B413" s="16"/>
      <c r="C413" s="16"/>
      <c r="D413" s="397"/>
      <c r="E413" s="397"/>
      <c r="F413" s="154"/>
      <c r="G413" s="154"/>
      <c r="H413" s="154"/>
      <c r="I413" s="154"/>
      <c r="J413" s="155"/>
      <c r="K413" s="155"/>
      <c r="L413" s="287"/>
      <c r="M413" s="388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4.25" customHeight="1">
      <c r="A414" s="12"/>
      <c r="B414" s="12"/>
      <c r="C414" s="12"/>
      <c r="D414" s="397"/>
      <c r="E414" s="397"/>
      <c r="F414" s="154"/>
      <c r="G414" s="154"/>
      <c r="H414" s="154"/>
      <c r="I414" s="154"/>
      <c r="J414" s="155"/>
      <c r="K414" s="155"/>
      <c r="L414" s="287"/>
      <c r="M414" s="388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164"/>
      <c r="R415" s="164"/>
      <c r="S415" s="164"/>
      <c r="T415" s="164"/>
      <c r="U415" s="164"/>
      <c r="V415" s="164"/>
      <c r="W415" s="164"/>
      <c r="X415" s="164"/>
      <c r="Y415" s="164"/>
      <c r="Z415" s="164"/>
    </row>
    <row r="416" ht="15.75" customHeight="1">
      <c r="A416" s="173"/>
      <c r="B416" s="174"/>
      <c r="C416" s="174"/>
      <c r="D416" s="412"/>
      <c r="E416" s="412"/>
      <c r="F416" s="176"/>
      <c r="G416" s="176"/>
      <c r="H416" s="176"/>
      <c r="I416" s="176"/>
      <c r="J416" s="177"/>
      <c r="K416" s="24"/>
      <c r="L416" s="244"/>
      <c r="M416" s="320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178" t="s">
        <v>71</v>
      </c>
      <c r="B417" s="179">
        <v>340319.0</v>
      </c>
      <c r="C417" s="178" t="s">
        <v>72</v>
      </c>
      <c r="D417" s="413" t="s">
        <v>22</v>
      </c>
      <c r="E417" s="413" t="s">
        <v>23</v>
      </c>
      <c r="F417" s="181" t="s">
        <v>4</v>
      </c>
      <c r="G417" s="181" t="s">
        <v>5</v>
      </c>
      <c r="H417" s="182" t="s">
        <v>6</v>
      </c>
      <c r="I417" s="182" t="s">
        <v>7</v>
      </c>
      <c r="J417" s="183" t="s">
        <v>8</v>
      </c>
      <c r="K417" s="184" t="s">
        <v>9</v>
      </c>
      <c r="L417" s="288" t="s">
        <v>10</v>
      </c>
      <c r="M417" s="413" t="s">
        <v>11</v>
      </c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33.0" customHeight="1">
      <c r="A418" s="16"/>
      <c r="B418" s="16"/>
      <c r="C418" s="16"/>
      <c r="D418" s="322" t="s">
        <v>16</v>
      </c>
      <c r="E418" s="2"/>
      <c r="F418" s="2"/>
      <c r="G418" s="2"/>
      <c r="H418" s="2"/>
      <c r="I418" s="2"/>
      <c r="J418" s="2"/>
      <c r="K418" s="2"/>
      <c r="L418" s="2"/>
      <c r="M418" s="3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4.25" customHeight="1">
      <c r="A419" s="16"/>
      <c r="B419" s="16"/>
      <c r="C419" s="16"/>
      <c r="D419" s="414">
        <v>46030.0</v>
      </c>
      <c r="E419" s="414">
        <v>46060.0</v>
      </c>
      <c r="F419" s="186">
        <v>217.0</v>
      </c>
      <c r="G419" s="187">
        <v>209.0</v>
      </c>
      <c r="H419" s="187">
        <v>8.0</v>
      </c>
      <c r="I419" s="187">
        <v>940.74</v>
      </c>
      <c r="J419" s="188">
        <v>2094960.0</v>
      </c>
      <c r="K419" s="189">
        <v>0.0</v>
      </c>
      <c r="L419" s="289">
        <v>2103998.0</v>
      </c>
      <c r="M419" s="414">
        <v>46079.0</v>
      </c>
      <c r="N419" s="18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4.25" customHeight="1">
      <c r="A420" s="16"/>
      <c r="B420" s="16"/>
      <c r="C420" s="16"/>
      <c r="D420" s="414">
        <v>46061.0</v>
      </c>
      <c r="E420" s="414">
        <v>46088.0</v>
      </c>
      <c r="F420" s="186">
        <v>225.0</v>
      </c>
      <c r="G420" s="187">
        <v>217.0</v>
      </c>
      <c r="H420" s="187">
        <v>8.0</v>
      </c>
      <c r="I420" s="187">
        <v>891.16</v>
      </c>
      <c r="J420" s="188">
        <v>2094960.0</v>
      </c>
      <c r="K420" s="189">
        <v>0.0</v>
      </c>
      <c r="L420" s="289">
        <v>2103515.0</v>
      </c>
      <c r="M420" s="414">
        <v>46107.0</v>
      </c>
      <c r="N420" s="18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4.25" customHeight="1">
      <c r="A421" s="16"/>
      <c r="B421" s="16"/>
      <c r="C421" s="16"/>
      <c r="D421" s="414">
        <v>46089.0</v>
      </c>
      <c r="E421" s="414">
        <v>46120.0</v>
      </c>
      <c r="F421" s="186">
        <v>232.0</v>
      </c>
      <c r="G421" s="187">
        <v>225.0</v>
      </c>
      <c r="H421" s="187">
        <v>7.0</v>
      </c>
      <c r="I421" s="187">
        <v>931.57</v>
      </c>
      <c r="J421" s="188">
        <v>2094960.0</v>
      </c>
      <c r="K421" s="189">
        <v>0.0</v>
      </c>
      <c r="L421" s="289">
        <v>2102785.0</v>
      </c>
      <c r="M421" s="414">
        <v>46135.0</v>
      </c>
      <c r="N421" s="18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4.25" customHeight="1">
      <c r="A422" s="16"/>
      <c r="B422" s="16"/>
      <c r="C422" s="16"/>
      <c r="D422" s="414">
        <v>46121.0</v>
      </c>
      <c r="E422" s="414">
        <v>46150.0</v>
      </c>
      <c r="F422" s="186">
        <v>240.0</v>
      </c>
      <c r="G422" s="187">
        <v>232.0</v>
      </c>
      <c r="H422" s="187">
        <v>8.0</v>
      </c>
      <c r="I422" s="187">
        <v>958.12</v>
      </c>
      <c r="J422" s="188">
        <v>2094960.0</v>
      </c>
      <c r="K422" s="189">
        <v>0.0</v>
      </c>
      <c r="L422" s="289">
        <v>2104158.0</v>
      </c>
      <c r="M422" s="414">
        <v>46165.0</v>
      </c>
      <c r="N422" s="18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4.25" customHeight="1">
      <c r="A423" s="16"/>
      <c r="B423" s="16"/>
      <c r="C423" s="16"/>
      <c r="D423" s="414"/>
      <c r="E423" s="414"/>
      <c r="F423" s="186"/>
      <c r="G423" s="187"/>
      <c r="H423" s="187"/>
      <c r="I423" s="187"/>
      <c r="J423" s="188"/>
      <c r="K423" s="189"/>
      <c r="L423" s="289"/>
      <c r="M423" s="414"/>
      <c r="N423" s="18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4.25" customHeight="1">
      <c r="A424" s="16"/>
      <c r="B424" s="16"/>
      <c r="C424" s="16"/>
      <c r="D424" s="414"/>
      <c r="E424" s="414"/>
      <c r="F424" s="186"/>
      <c r="G424" s="187"/>
      <c r="H424" s="187"/>
      <c r="I424" s="187"/>
      <c r="J424" s="188"/>
      <c r="K424" s="189"/>
      <c r="L424" s="289"/>
      <c r="M424" s="414"/>
      <c r="N424" s="18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4.25" customHeight="1">
      <c r="A425" s="16"/>
      <c r="B425" s="16"/>
      <c r="C425" s="16"/>
      <c r="D425" s="414"/>
      <c r="E425" s="414"/>
      <c r="F425" s="186"/>
      <c r="G425" s="187"/>
      <c r="H425" s="187"/>
      <c r="I425" s="187"/>
      <c r="J425" s="188"/>
      <c r="K425" s="189"/>
      <c r="L425" s="289"/>
      <c r="M425" s="414"/>
      <c r="N425" s="18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4.25" customHeight="1">
      <c r="A426" s="16"/>
      <c r="B426" s="16"/>
      <c r="C426" s="16"/>
      <c r="D426" s="414"/>
      <c r="E426" s="414"/>
      <c r="F426" s="186"/>
      <c r="G426" s="187"/>
      <c r="H426" s="187"/>
      <c r="I426" s="187"/>
      <c r="J426" s="188"/>
      <c r="K426" s="189"/>
      <c r="L426" s="289"/>
      <c r="M426" s="414"/>
      <c r="N426" s="18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4.25" customHeight="1">
      <c r="A427" s="16"/>
      <c r="B427" s="16"/>
      <c r="C427" s="16"/>
      <c r="D427" s="414"/>
      <c r="E427" s="414"/>
      <c r="F427" s="186"/>
      <c r="G427" s="187"/>
      <c r="H427" s="187"/>
      <c r="I427" s="187"/>
      <c r="J427" s="188"/>
      <c r="K427" s="189"/>
      <c r="L427" s="289"/>
      <c r="M427" s="414"/>
      <c r="N427" s="18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4.25" customHeight="1">
      <c r="A428" s="16"/>
      <c r="B428" s="16"/>
      <c r="C428" s="16"/>
      <c r="D428" s="414"/>
      <c r="E428" s="414"/>
      <c r="F428" s="186"/>
      <c r="G428" s="187"/>
      <c r="H428" s="187"/>
      <c r="I428" s="187"/>
      <c r="J428" s="188"/>
      <c r="K428" s="189"/>
      <c r="L428" s="289"/>
      <c r="M428" s="414"/>
      <c r="N428" s="18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4.25" customHeight="1">
      <c r="A429" s="16"/>
      <c r="B429" s="16"/>
      <c r="C429" s="16"/>
      <c r="D429" s="414"/>
      <c r="E429" s="414"/>
      <c r="F429" s="186"/>
      <c r="G429" s="187"/>
      <c r="H429" s="187"/>
      <c r="I429" s="187"/>
      <c r="J429" s="188"/>
      <c r="K429" s="189"/>
      <c r="L429" s="289"/>
      <c r="M429" s="414"/>
      <c r="N429" s="18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4.25" customHeight="1">
      <c r="A430" s="12"/>
      <c r="B430" s="12"/>
      <c r="C430" s="12"/>
      <c r="D430" s="414"/>
      <c r="E430" s="414"/>
      <c r="F430" s="186"/>
      <c r="G430" s="187"/>
      <c r="H430" s="187"/>
      <c r="I430" s="187"/>
      <c r="J430" s="188"/>
      <c r="K430" s="189"/>
      <c r="L430" s="289"/>
      <c r="M430" s="414"/>
      <c r="N430" s="18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19"/>
      <c r="B431" s="29"/>
      <c r="C431" s="29"/>
      <c r="D431" s="412"/>
      <c r="E431" s="412"/>
      <c r="F431" s="176"/>
      <c r="G431" s="176"/>
      <c r="H431" s="176"/>
      <c r="I431" s="176"/>
      <c r="J431" s="177"/>
      <c r="K431" s="24"/>
      <c r="L431" s="244"/>
      <c r="M431" s="320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56.25" customHeight="1">
      <c r="A432" s="178" t="s">
        <v>71</v>
      </c>
      <c r="B432" s="178">
        <v>133796.0</v>
      </c>
      <c r="C432" s="179" t="s">
        <v>74</v>
      </c>
      <c r="D432" s="413" t="s">
        <v>22</v>
      </c>
      <c r="E432" s="413" t="s">
        <v>23</v>
      </c>
      <c r="F432" s="181" t="s">
        <v>4</v>
      </c>
      <c r="G432" s="181" t="s">
        <v>5</v>
      </c>
      <c r="H432" s="181" t="s">
        <v>75</v>
      </c>
      <c r="I432" s="181" t="s">
        <v>7</v>
      </c>
      <c r="J432" s="184" t="s">
        <v>70</v>
      </c>
      <c r="K432" s="184" t="s">
        <v>9</v>
      </c>
      <c r="L432" s="288" t="s">
        <v>10</v>
      </c>
      <c r="M432" s="413" t="s">
        <v>11</v>
      </c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36.75" customHeight="1">
      <c r="A433" s="16"/>
      <c r="B433" s="16"/>
      <c r="C433" s="16"/>
      <c r="D433" s="322" t="s">
        <v>16</v>
      </c>
      <c r="E433" s="2"/>
      <c r="F433" s="2"/>
      <c r="G433" s="2"/>
      <c r="H433" s="2"/>
      <c r="I433" s="2"/>
      <c r="J433" s="2"/>
      <c r="K433" s="2"/>
      <c r="L433" s="2"/>
      <c r="M433" s="3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4.25" customHeight="1">
      <c r="A434" s="16"/>
      <c r="B434" s="16"/>
      <c r="C434" s="16"/>
      <c r="D434" s="414">
        <v>46030.0</v>
      </c>
      <c r="E434" s="414">
        <v>46060.0</v>
      </c>
      <c r="F434" s="192">
        <v>18295.0</v>
      </c>
      <c r="G434" s="192">
        <v>16158.0</v>
      </c>
      <c r="H434" s="192">
        <v>137.0</v>
      </c>
      <c r="I434" s="192">
        <v>892.44</v>
      </c>
      <c r="J434" s="189">
        <v>523740.0</v>
      </c>
      <c r="K434" s="189">
        <v>43660.0</v>
      </c>
      <c r="L434" s="289">
        <v>714299.0</v>
      </c>
      <c r="M434" s="414">
        <v>46079.0</v>
      </c>
      <c r="N434" s="18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4.25" customHeight="1">
      <c r="A435" s="16"/>
      <c r="B435" s="16"/>
      <c r="C435" s="16"/>
      <c r="D435" s="414">
        <v>46061.0</v>
      </c>
      <c r="E435" s="414">
        <v>46088.0</v>
      </c>
      <c r="F435" s="192">
        <v>18468.0</v>
      </c>
      <c r="G435" s="192">
        <v>18295.0</v>
      </c>
      <c r="H435" s="192">
        <v>173.0</v>
      </c>
      <c r="I435" s="192">
        <v>842.47</v>
      </c>
      <c r="J435" s="189">
        <v>523740.0</v>
      </c>
      <c r="K435" s="189">
        <v>43658.0</v>
      </c>
      <c r="L435" s="289">
        <v>742297.0</v>
      </c>
      <c r="M435" s="414">
        <v>46107.0</v>
      </c>
      <c r="N435" s="18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4.25" customHeight="1">
      <c r="A436" s="16"/>
      <c r="B436" s="16"/>
      <c r="C436" s="16"/>
      <c r="D436" s="414">
        <v>46089.0</v>
      </c>
      <c r="E436" s="414">
        <v>46120.0</v>
      </c>
      <c r="F436" s="192">
        <v>17270.0</v>
      </c>
      <c r="G436" s="192">
        <v>16458.0</v>
      </c>
      <c r="H436" s="192">
        <v>802.0</v>
      </c>
      <c r="I436" s="192">
        <v>882.71</v>
      </c>
      <c r="J436" s="189">
        <v>523740.0</v>
      </c>
      <c r="K436" s="189">
        <v>44971.0</v>
      </c>
      <c r="L436" s="289">
        <v>1418237.0</v>
      </c>
      <c r="M436" s="414">
        <v>46135.0</v>
      </c>
      <c r="N436" s="18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4.25" customHeight="1">
      <c r="A437" s="16"/>
      <c r="B437" s="16"/>
      <c r="C437" s="16"/>
      <c r="D437" s="414">
        <v>46121.0</v>
      </c>
      <c r="E437" s="414">
        <v>46150.0</v>
      </c>
      <c r="F437" s="192">
        <v>17923.0</v>
      </c>
      <c r="G437" s="192">
        <v>17270.0</v>
      </c>
      <c r="H437" s="192">
        <v>653.0</v>
      </c>
      <c r="I437" s="192">
        <v>907.22</v>
      </c>
      <c r="J437" s="189">
        <v>523740.0</v>
      </c>
      <c r="K437" s="189">
        <v>44961.0</v>
      </c>
      <c r="L437" s="289">
        <v>1279599.0</v>
      </c>
      <c r="M437" s="414">
        <v>46165.0</v>
      </c>
      <c r="N437" s="18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4.25" customHeight="1">
      <c r="A438" s="16"/>
      <c r="B438" s="16"/>
      <c r="C438" s="16"/>
      <c r="D438" s="415">
        <v>46151.0</v>
      </c>
      <c r="E438" s="415">
        <v>46178.0</v>
      </c>
      <c r="F438" s="416">
        <v>18532.0</v>
      </c>
      <c r="G438" s="416">
        <v>17923.0</v>
      </c>
      <c r="H438" s="416">
        <v>609.0</v>
      </c>
      <c r="I438" s="416" t="s">
        <v>157</v>
      </c>
      <c r="J438" s="417">
        <v>523740.0</v>
      </c>
      <c r="K438" s="417">
        <v>45126.0</v>
      </c>
      <c r="L438" s="418">
        <v>1177818.0</v>
      </c>
      <c r="M438" s="415">
        <v>46198.0</v>
      </c>
      <c r="N438" s="18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4.25" customHeight="1">
      <c r="A439" s="16"/>
      <c r="B439" s="16"/>
      <c r="C439" s="16"/>
      <c r="D439" s="414"/>
      <c r="E439" s="414"/>
      <c r="F439" s="192"/>
      <c r="G439" s="192"/>
      <c r="H439" s="192"/>
      <c r="I439" s="192"/>
      <c r="J439" s="189"/>
      <c r="K439" s="189"/>
      <c r="L439" s="289"/>
      <c r="M439" s="414"/>
      <c r="N439" s="18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4.25" customHeight="1">
      <c r="A440" s="16"/>
      <c r="B440" s="16"/>
      <c r="C440" s="16"/>
      <c r="D440" s="414"/>
      <c r="E440" s="414"/>
      <c r="F440" s="192"/>
      <c r="G440" s="192"/>
      <c r="H440" s="192"/>
      <c r="I440" s="192"/>
      <c r="J440" s="189"/>
      <c r="K440" s="189"/>
      <c r="L440" s="289"/>
      <c r="M440" s="414"/>
      <c r="N440" s="18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4.25" customHeight="1">
      <c r="A441" s="16"/>
      <c r="B441" s="16"/>
      <c r="C441" s="16"/>
      <c r="D441" s="414"/>
      <c r="E441" s="414"/>
      <c r="F441" s="192"/>
      <c r="G441" s="192"/>
      <c r="H441" s="192"/>
      <c r="I441" s="192"/>
      <c r="J441" s="189"/>
      <c r="K441" s="189"/>
      <c r="L441" s="289"/>
      <c r="M441" s="414"/>
      <c r="N441" s="18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4.25" customHeight="1">
      <c r="A442" s="16"/>
      <c r="B442" s="16"/>
      <c r="C442" s="16"/>
      <c r="D442" s="414"/>
      <c r="E442" s="414"/>
      <c r="F442" s="192"/>
      <c r="G442" s="192"/>
      <c r="H442" s="192"/>
      <c r="I442" s="192"/>
      <c r="J442" s="189"/>
      <c r="K442" s="189"/>
      <c r="L442" s="289"/>
      <c r="M442" s="414"/>
      <c r="N442" s="18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4.25" customHeight="1">
      <c r="A443" s="16"/>
      <c r="B443" s="16"/>
      <c r="C443" s="16"/>
      <c r="D443" s="414"/>
      <c r="E443" s="414"/>
      <c r="F443" s="192"/>
      <c r="G443" s="192"/>
      <c r="H443" s="192"/>
      <c r="I443" s="192"/>
      <c r="J443" s="189"/>
      <c r="K443" s="189"/>
      <c r="L443" s="289"/>
      <c r="M443" s="414"/>
      <c r="N443" s="18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4.25" customHeight="1">
      <c r="A444" s="16"/>
      <c r="B444" s="16"/>
      <c r="C444" s="16"/>
      <c r="D444" s="414"/>
      <c r="E444" s="414"/>
      <c r="F444" s="192"/>
      <c r="G444" s="192"/>
      <c r="H444" s="192"/>
      <c r="I444" s="192"/>
      <c r="J444" s="189"/>
      <c r="K444" s="189"/>
      <c r="L444" s="289"/>
      <c r="M444" s="414"/>
      <c r="N444" s="18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4.25" customHeight="1">
      <c r="A445" s="12"/>
      <c r="B445" s="12"/>
      <c r="C445" s="12"/>
      <c r="D445" s="414"/>
      <c r="E445" s="414"/>
      <c r="F445" s="192"/>
      <c r="G445" s="192"/>
      <c r="H445" s="192"/>
      <c r="I445" s="192"/>
      <c r="J445" s="189"/>
      <c r="K445" s="189"/>
      <c r="L445" s="289"/>
      <c r="M445" s="414"/>
      <c r="N445" s="18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19"/>
      <c r="B446" s="29"/>
      <c r="C446" s="29"/>
      <c r="D446" s="324"/>
      <c r="E446" s="324"/>
      <c r="F446" s="35"/>
      <c r="G446" s="35"/>
      <c r="H446" s="35"/>
      <c r="I446" s="35"/>
      <c r="J446" s="36"/>
      <c r="K446" s="24"/>
      <c r="L446" s="244"/>
      <c r="M446" s="320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45.0" customHeight="1">
      <c r="A447" s="193" t="s">
        <v>77</v>
      </c>
      <c r="B447" s="193">
        <v>19297.0</v>
      </c>
      <c r="C447" s="194" t="s">
        <v>78</v>
      </c>
      <c r="D447" s="419" t="s">
        <v>22</v>
      </c>
      <c r="E447" s="419" t="s">
        <v>23</v>
      </c>
      <c r="F447" s="196" t="s">
        <v>29</v>
      </c>
      <c r="G447" s="196" t="s">
        <v>79</v>
      </c>
      <c r="H447" s="196" t="s">
        <v>75</v>
      </c>
      <c r="I447" s="197" t="s">
        <v>7</v>
      </c>
      <c r="J447" s="198" t="s">
        <v>70</v>
      </c>
      <c r="K447" s="199" t="s">
        <v>9</v>
      </c>
      <c r="L447" s="290" t="s">
        <v>10</v>
      </c>
      <c r="M447" s="419" t="s">
        <v>26</v>
      </c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33.0" customHeight="1">
      <c r="A448" s="16"/>
      <c r="B448" s="16"/>
      <c r="C448" s="16"/>
      <c r="D448" s="322" t="s">
        <v>16</v>
      </c>
      <c r="E448" s="2"/>
      <c r="F448" s="2"/>
      <c r="G448" s="2"/>
      <c r="H448" s="2"/>
      <c r="I448" s="2"/>
      <c r="J448" s="2"/>
      <c r="K448" s="2"/>
      <c r="L448" s="2"/>
      <c r="M448" s="3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4.25" customHeight="1">
      <c r="A449" s="16"/>
      <c r="B449" s="16"/>
      <c r="C449" s="16"/>
      <c r="D449" s="420">
        <v>46030.0</v>
      </c>
      <c r="E449" s="420">
        <v>46060.0</v>
      </c>
      <c r="F449" s="201">
        <v>39908.0</v>
      </c>
      <c r="G449" s="201">
        <v>39860.0</v>
      </c>
      <c r="H449" s="201">
        <v>48.0</v>
      </c>
      <c r="I449" s="201">
        <v>940.74</v>
      </c>
      <c r="J449" s="202" t="s">
        <v>165</v>
      </c>
      <c r="K449" s="203">
        <v>46353.0</v>
      </c>
      <c r="L449" s="291">
        <v>1151080.0</v>
      </c>
      <c r="M449" s="420">
        <v>46077.0</v>
      </c>
      <c r="N449" s="18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4.25" customHeight="1">
      <c r="A450" s="16"/>
      <c r="B450" s="16"/>
      <c r="C450" s="16"/>
      <c r="D450" s="421">
        <v>46061.0</v>
      </c>
      <c r="E450" s="421">
        <v>46088.0</v>
      </c>
      <c r="F450" s="205">
        <v>39951.0</v>
      </c>
      <c r="G450" s="205">
        <v>39908.0</v>
      </c>
      <c r="H450" s="205">
        <v>43.0</v>
      </c>
      <c r="I450" s="201">
        <v>891.16</v>
      </c>
      <c r="J450" s="202">
        <v>1050543.0</v>
      </c>
      <c r="K450" s="203">
        <v>46501.0</v>
      </c>
      <c r="L450" s="291">
        <v>1143061.0</v>
      </c>
      <c r="M450" s="420">
        <v>46105.0</v>
      </c>
      <c r="N450" s="18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4.25" customHeight="1">
      <c r="A451" s="16"/>
      <c r="B451" s="16"/>
      <c r="C451" s="16"/>
      <c r="D451" s="421">
        <v>46089.0</v>
      </c>
      <c r="E451" s="421">
        <v>46120.0</v>
      </c>
      <c r="F451" s="205">
        <v>39995.0</v>
      </c>
      <c r="G451" s="205">
        <v>39951.0</v>
      </c>
      <c r="H451" s="205">
        <v>44.0</v>
      </c>
      <c r="I451" s="201">
        <v>931.57</v>
      </c>
      <c r="J451" s="202">
        <v>1050540.0</v>
      </c>
      <c r="K451" s="203">
        <v>1050540.0</v>
      </c>
      <c r="L451" s="291">
        <v>1147656.0</v>
      </c>
      <c r="M451" s="420">
        <v>46137.0</v>
      </c>
      <c r="N451" s="18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4.25" customHeight="1">
      <c r="A452" s="16"/>
      <c r="B452" s="16"/>
      <c r="C452" s="16"/>
      <c r="D452" s="421">
        <v>46121.0</v>
      </c>
      <c r="E452" s="421">
        <v>46150.0</v>
      </c>
      <c r="F452" s="205">
        <v>40039.0</v>
      </c>
      <c r="G452" s="205">
        <v>39995.0</v>
      </c>
      <c r="H452" s="205">
        <v>44.0</v>
      </c>
      <c r="I452" s="201">
        <v>958.12</v>
      </c>
      <c r="J452" s="202">
        <v>1050540.0</v>
      </c>
      <c r="K452" s="203">
        <v>47901.0</v>
      </c>
      <c r="L452" s="291">
        <v>1149031.0</v>
      </c>
      <c r="M452" s="420">
        <v>46168.0</v>
      </c>
      <c r="N452" s="18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4.25" customHeight="1">
      <c r="A453" s="16"/>
      <c r="B453" s="16"/>
      <c r="C453" s="16"/>
      <c r="D453" s="422">
        <v>46151.0</v>
      </c>
      <c r="E453" s="422">
        <v>46178.0</v>
      </c>
      <c r="F453" s="423">
        <v>40078.0</v>
      </c>
      <c r="G453" s="423">
        <v>40039.0</v>
      </c>
      <c r="H453" s="423">
        <v>39.0</v>
      </c>
      <c r="I453" s="424" t="s">
        <v>145</v>
      </c>
      <c r="J453" s="425">
        <v>1050940.0</v>
      </c>
      <c r="K453" s="426">
        <v>48027.0</v>
      </c>
      <c r="L453" s="427">
        <v>1140357.0</v>
      </c>
      <c r="M453" s="428">
        <v>46200.0</v>
      </c>
      <c r="N453" s="18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4.25" customHeight="1">
      <c r="A454" s="16"/>
      <c r="B454" s="16"/>
      <c r="C454" s="16"/>
      <c r="D454" s="421"/>
      <c r="E454" s="421"/>
      <c r="F454" s="205"/>
      <c r="G454" s="205"/>
      <c r="H454" s="205"/>
      <c r="I454" s="201"/>
      <c r="J454" s="202"/>
      <c r="K454" s="203"/>
      <c r="L454" s="291"/>
      <c r="M454" s="420"/>
      <c r="N454" s="18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4.25" customHeight="1">
      <c r="A455" s="16"/>
      <c r="B455" s="16"/>
      <c r="C455" s="16"/>
      <c r="D455" s="421"/>
      <c r="E455" s="421"/>
      <c r="F455" s="205"/>
      <c r="G455" s="205"/>
      <c r="H455" s="205"/>
      <c r="I455" s="201"/>
      <c r="J455" s="202"/>
      <c r="K455" s="203"/>
      <c r="L455" s="291"/>
      <c r="M455" s="420"/>
      <c r="N455" s="18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4.25" customHeight="1">
      <c r="A456" s="16"/>
      <c r="B456" s="16"/>
      <c r="C456" s="16"/>
      <c r="D456" s="421"/>
      <c r="E456" s="421"/>
      <c r="F456" s="205"/>
      <c r="G456" s="205"/>
      <c r="H456" s="205"/>
      <c r="I456" s="201"/>
      <c r="J456" s="202"/>
      <c r="K456" s="203"/>
      <c r="L456" s="291"/>
      <c r="M456" s="420"/>
      <c r="N456" s="18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4.25" customHeight="1">
      <c r="A457" s="16"/>
      <c r="B457" s="16"/>
      <c r="C457" s="16"/>
      <c r="D457" s="421"/>
      <c r="E457" s="421"/>
      <c r="F457" s="205"/>
      <c r="G457" s="205"/>
      <c r="H457" s="205"/>
      <c r="I457" s="201"/>
      <c r="J457" s="202"/>
      <c r="K457" s="203"/>
      <c r="L457" s="291"/>
      <c r="M457" s="420"/>
      <c r="N457" s="18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4.25" customHeight="1">
      <c r="A458" s="16"/>
      <c r="B458" s="16"/>
      <c r="C458" s="16"/>
      <c r="D458" s="421"/>
      <c r="E458" s="421"/>
      <c r="F458" s="205"/>
      <c r="G458" s="205"/>
      <c r="H458" s="205"/>
      <c r="I458" s="201"/>
      <c r="J458" s="202"/>
      <c r="K458" s="203"/>
      <c r="L458" s="291"/>
      <c r="M458" s="420"/>
      <c r="N458" s="18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4.25" customHeight="1">
      <c r="A459" s="16"/>
      <c r="B459" s="16"/>
      <c r="C459" s="16"/>
      <c r="D459" s="421"/>
      <c r="E459" s="421"/>
      <c r="F459" s="205"/>
      <c r="G459" s="205"/>
      <c r="H459" s="205"/>
      <c r="I459" s="201"/>
      <c r="J459" s="202"/>
      <c r="K459" s="203"/>
      <c r="L459" s="291"/>
      <c r="M459" s="420"/>
      <c r="N459" s="18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4.25" customHeight="1">
      <c r="A460" s="16"/>
      <c r="B460" s="16"/>
      <c r="C460" s="16"/>
      <c r="D460" s="421"/>
      <c r="E460" s="421"/>
      <c r="F460" s="205"/>
      <c r="G460" s="205"/>
      <c r="H460" s="205"/>
      <c r="I460" s="201"/>
      <c r="J460" s="202"/>
      <c r="K460" s="203"/>
      <c r="L460" s="291"/>
      <c r="M460" s="420"/>
      <c r="N460" s="18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4.25" customHeight="1">
      <c r="A461" s="12"/>
      <c r="B461" s="12"/>
      <c r="C461" s="12"/>
      <c r="D461" s="421"/>
      <c r="E461" s="421"/>
      <c r="F461" s="205"/>
      <c r="G461" s="205"/>
      <c r="H461" s="205"/>
      <c r="I461" s="201"/>
      <c r="J461" s="202"/>
      <c r="K461" s="203"/>
      <c r="L461" s="291"/>
      <c r="M461" s="420"/>
      <c r="N461" s="18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173"/>
      <c r="B462" s="174"/>
      <c r="C462" s="174"/>
      <c r="D462" s="412"/>
      <c r="E462" s="412"/>
      <c r="F462" s="176"/>
      <c r="G462" s="176"/>
      <c r="H462" s="176"/>
      <c r="I462" s="176"/>
      <c r="J462" s="177"/>
      <c r="K462" s="24"/>
      <c r="L462" s="244"/>
      <c r="M462" s="320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42.75" customHeight="1">
      <c r="A463" s="193" t="s">
        <v>77</v>
      </c>
      <c r="B463" s="193">
        <v>19699.0</v>
      </c>
      <c r="C463" s="194" t="s">
        <v>80</v>
      </c>
      <c r="D463" s="419" t="s">
        <v>22</v>
      </c>
      <c r="E463" s="419" t="s">
        <v>23</v>
      </c>
      <c r="F463" s="196" t="s">
        <v>4</v>
      </c>
      <c r="G463" s="196" t="s">
        <v>5</v>
      </c>
      <c r="H463" s="196" t="s">
        <v>75</v>
      </c>
      <c r="I463" s="196" t="s">
        <v>7</v>
      </c>
      <c r="J463" s="198" t="s">
        <v>70</v>
      </c>
      <c r="K463" s="199" t="s">
        <v>9</v>
      </c>
      <c r="L463" s="290" t="s">
        <v>10</v>
      </c>
      <c r="M463" s="419" t="s">
        <v>11</v>
      </c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33.0" customHeight="1">
      <c r="A464" s="16"/>
      <c r="B464" s="16"/>
      <c r="C464" s="16"/>
      <c r="D464" s="322" t="s">
        <v>16</v>
      </c>
      <c r="E464" s="2"/>
      <c r="F464" s="2"/>
      <c r="G464" s="2"/>
      <c r="H464" s="2"/>
      <c r="I464" s="2"/>
      <c r="J464" s="2"/>
      <c r="K464" s="2"/>
      <c r="L464" s="2"/>
      <c r="M464" s="3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4.25" customHeight="1">
      <c r="A465" s="16"/>
      <c r="B465" s="16"/>
      <c r="C465" s="16"/>
      <c r="D465" s="420">
        <v>46030.0</v>
      </c>
      <c r="E465" s="420">
        <v>46060.0</v>
      </c>
      <c r="F465" s="201">
        <v>275588.0</v>
      </c>
      <c r="G465" s="201">
        <v>274675.0</v>
      </c>
      <c r="H465" s="201">
        <v>913.0</v>
      </c>
      <c r="I465" s="201">
        <v>892.44</v>
      </c>
      <c r="J465" s="202">
        <v>34800.0</v>
      </c>
      <c r="K465" s="203">
        <v>46353.0</v>
      </c>
      <c r="L465" s="291">
        <v>1058913.0</v>
      </c>
      <c r="M465" s="420">
        <v>46077.0</v>
      </c>
      <c r="N465" s="18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4.25" customHeight="1">
      <c r="A466" s="16"/>
      <c r="B466" s="16"/>
      <c r="C466" s="16"/>
      <c r="D466" s="420">
        <v>46061.0</v>
      </c>
      <c r="E466" s="420">
        <v>46088.0</v>
      </c>
      <c r="F466" s="201">
        <v>276412.0</v>
      </c>
      <c r="G466" s="201">
        <v>275588.0</v>
      </c>
      <c r="H466" s="201">
        <v>824.0</v>
      </c>
      <c r="I466" s="201">
        <v>842.47</v>
      </c>
      <c r="J466" s="202">
        <v>35210.0</v>
      </c>
      <c r="K466" s="203">
        <v>46501.0</v>
      </c>
      <c r="L466" s="291">
        <v>915353.0</v>
      </c>
      <c r="M466" s="420">
        <v>46105.0</v>
      </c>
      <c r="N466" s="18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4.25" customHeight="1">
      <c r="A467" s="16"/>
      <c r="B467" s="16"/>
      <c r="C467" s="16"/>
      <c r="D467" s="420">
        <v>46089.0</v>
      </c>
      <c r="E467" s="420">
        <v>46120.0</v>
      </c>
      <c r="F467" s="201">
        <v>277349.0</v>
      </c>
      <c r="G467" s="201">
        <v>276412.0</v>
      </c>
      <c r="H467" s="201">
        <v>937.0</v>
      </c>
      <c r="I467" s="201">
        <v>882.71</v>
      </c>
      <c r="J467" s="202">
        <v>35590.0</v>
      </c>
      <c r="K467" s="203">
        <v>47901.0</v>
      </c>
      <c r="L467" s="291">
        <v>1076528.0</v>
      </c>
      <c r="M467" s="420">
        <v>46137.0</v>
      </c>
      <c r="N467" s="18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4.25" customHeight="1">
      <c r="A468" s="16"/>
      <c r="B468" s="16"/>
      <c r="C468" s="16"/>
      <c r="D468" s="420">
        <v>46121.0</v>
      </c>
      <c r="E468" s="420">
        <v>46150.0</v>
      </c>
      <c r="F468" s="424">
        <v>278181.0</v>
      </c>
      <c r="G468" s="201">
        <v>277349.0</v>
      </c>
      <c r="H468" s="201">
        <v>832.0</v>
      </c>
      <c r="I468" s="201">
        <v>907.22</v>
      </c>
      <c r="J468" s="202">
        <v>35870.0</v>
      </c>
      <c r="K468" s="203">
        <v>47901.0</v>
      </c>
      <c r="L468" s="291">
        <v>989541.0</v>
      </c>
      <c r="M468" s="420">
        <v>46168.0</v>
      </c>
      <c r="N468" s="18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4.25" customHeight="1">
      <c r="A469" s="16"/>
      <c r="B469" s="16"/>
      <c r="C469" s="16"/>
      <c r="D469" s="428">
        <v>46151.0</v>
      </c>
      <c r="E469" s="428">
        <v>46178.0</v>
      </c>
      <c r="F469" s="424">
        <v>278910.0</v>
      </c>
      <c r="G469" s="424">
        <v>278181.0</v>
      </c>
      <c r="H469" s="424">
        <v>729.0</v>
      </c>
      <c r="I469" s="424" t="s">
        <v>157</v>
      </c>
      <c r="J469" s="425">
        <v>36150.0</v>
      </c>
      <c r="K469" s="426">
        <v>48027.0</v>
      </c>
      <c r="L469" s="344">
        <v>752375.0</v>
      </c>
      <c r="M469" s="428">
        <v>46200.0</v>
      </c>
      <c r="N469" s="345" t="s">
        <v>154</v>
      </c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4.25" customHeight="1">
      <c r="A470" s="16"/>
      <c r="B470" s="16"/>
      <c r="C470" s="16"/>
      <c r="D470" s="420"/>
      <c r="E470" s="420"/>
      <c r="F470" s="201"/>
      <c r="G470" s="201"/>
      <c r="H470" s="201"/>
      <c r="I470" s="201"/>
      <c r="J470" s="202"/>
      <c r="K470" s="203"/>
      <c r="L470" s="291"/>
      <c r="M470" s="420"/>
      <c r="N470" s="18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4.25" customHeight="1">
      <c r="A471" s="16"/>
      <c r="B471" s="16"/>
      <c r="C471" s="16"/>
      <c r="D471" s="420"/>
      <c r="E471" s="420"/>
      <c r="F471" s="201"/>
      <c r="G471" s="201"/>
      <c r="H471" s="201"/>
      <c r="I471" s="201"/>
      <c r="J471" s="202"/>
      <c r="K471" s="203"/>
      <c r="L471" s="291"/>
      <c r="M471" s="420"/>
      <c r="N471" s="18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4.25" customHeight="1">
      <c r="A472" s="16"/>
      <c r="B472" s="16"/>
      <c r="C472" s="16"/>
      <c r="D472" s="420"/>
      <c r="E472" s="420"/>
      <c r="F472" s="201"/>
      <c r="G472" s="201"/>
      <c r="H472" s="201"/>
      <c r="I472" s="201"/>
      <c r="J472" s="202"/>
      <c r="K472" s="203"/>
      <c r="L472" s="291"/>
      <c r="M472" s="420"/>
      <c r="N472" s="18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4.25" customHeight="1">
      <c r="A473" s="16"/>
      <c r="B473" s="16"/>
      <c r="C473" s="16"/>
      <c r="D473" s="420"/>
      <c r="E473" s="420"/>
      <c r="F473" s="201"/>
      <c r="G473" s="201"/>
      <c r="H473" s="201"/>
      <c r="I473" s="201"/>
      <c r="J473" s="202"/>
      <c r="K473" s="203"/>
      <c r="L473" s="291"/>
      <c r="M473" s="420"/>
      <c r="N473" s="18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4.25" customHeight="1">
      <c r="A474" s="16"/>
      <c r="B474" s="16"/>
      <c r="C474" s="16"/>
      <c r="D474" s="420"/>
      <c r="E474" s="420"/>
      <c r="F474" s="201"/>
      <c r="G474" s="201"/>
      <c r="H474" s="201"/>
      <c r="I474" s="201"/>
      <c r="J474" s="202"/>
      <c r="K474" s="203"/>
      <c r="L474" s="291"/>
      <c r="M474" s="420"/>
      <c r="N474" s="18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4.25" customHeight="1">
      <c r="A475" s="16"/>
      <c r="B475" s="16"/>
      <c r="C475" s="16"/>
      <c r="D475" s="420"/>
      <c r="E475" s="420"/>
      <c r="F475" s="201"/>
      <c r="G475" s="201"/>
      <c r="H475" s="201"/>
      <c r="I475" s="201"/>
      <c r="J475" s="202"/>
      <c r="K475" s="203"/>
      <c r="L475" s="291"/>
      <c r="M475" s="420"/>
      <c r="N475" s="18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4.25" customHeight="1">
      <c r="A476" s="16"/>
      <c r="B476" s="16"/>
      <c r="C476" s="16"/>
      <c r="D476" s="420"/>
      <c r="E476" s="420"/>
      <c r="F476" s="201"/>
      <c r="G476" s="201"/>
      <c r="H476" s="201"/>
      <c r="I476" s="201"/>
      <c r="J476" s="202"/>
      <c r="K476" s="203"/>
      <c r="L476" s="291"/>
      <c r="M476" s="420"/>
      <c r="N476" s="18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4.25" customHeight="1">
      <c r="A477" s="12"/>
      <c r="B477" s="12"/>
      <c r="C477" s="12"/>
      <c r="D477" s="420"/>
      <c r="E477" s="420"/>
      <c r="F477" s="200"/>
      <c r="G477" s="200"/>
      <c r="H477" s="292"/>
      <c r="I477" s="292"/>
      <c r="J477" s="293"/>
      <c r="K477" s="292"/>
      <c r="L477" s="293"/>
      <c r="M477" s="420"/>
      <c r="N477" s="18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19"/>
      <c r="B478" s="29"/>
      <c r="C478" s="29"/>
      <c r="D478" s="324"/>
      <c r="E478" s="324"/>
      <c r="F478" s="35"/>
      <c r="G478" s="35"/>
      <c r="H478" s="35"/>
      <c r="I478" s="35"/>
      <c r="J478" s="36"/>
      <c r="K478" s="24"/>
      <c r="L478" s="244"/>
      <c r="M478" s="320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30.0" customHeight="1">
      <c r="A479" s="206" t="s">
        <v>81</v>
      </c>
      <c r="B479" s="207" t="s">
        <v>82</v>
      </c>
      <c r="C479" s="207" t="s">
        <v>83</v>
      </c>
      <c r="D479" s="429" t="s">
        <v>22</v>
      </c>
      <c r="E479" s="429" t="s">
        <v>23</v>
      </c>
      <c r="F479" s="207" t="s">
        <v>4</v>
      </c>
      <c r="G479" s="207" t="s">
        <v>5</v>
      </c>
      <c r="H479" s="207" t="s">
        <v>6</v>
      </c>
      <c r="I479" s="207" t="s">
        <v>7</v>
      </c>
      <c r="J479" s="209" t="s">
        <v>8</v>
      </c>
      <c r="K479" s="209" t="s">
        <v>9</v>
      </c>
      <c r="L479" s="294" t="s">
        <v>10</v>
      </c>
      <c r="M479" s="429" t="s">
        <v>11</v>
      </c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0" customHeight="1">
      <c r="A480" s="16"/>
      <c r="B480" s="16"/>
      <c r="C480" s="16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33.0" customHeight="1">
      <c r="A481" s="16"/>
      <c r="B481" s="16"/>
      <c r="C481" s="16"/>
      <c r="D481" s="322" t="s">
        <v>16</v>
      </c>
      <c r="E481" s="2"/>
      <c r="F481" s="2"/>
      <c r="G481" s="2"/>
      <c r="H481" s="2"/>
      <c r="I481" s="2"/>
      <c r="J481" s="2"/>
      <c r="K481" s="2"/>
      <c r="L481" s="2"/>
      <c r="M481" s="3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4.25" customHeight="1">
      <c r="A482" s="16"/>
      <c r="B482" s="16"/>
      <c r="C482" s="16"/>
      <c r="D482" s="430">
        <v>46030.0</v>
      </c>
      <c r="E482" s="430">
        <v>46060.0</v>
      </c>
      <c r="F482" s="211">
        <v>518.0</v>
      </c>
      <c r="G482" s="211">
        <v>501.0</v>
      </c>
      <c r="H482" s="211">
        <v>17.0</v>
      </c>
      <c r="I482" s="211">
        <v>940.74</v>
      </c>
      <c r="J482" s="212">
        <v>20490.0</v>
      </c>
      <c r="K482" s="213">
        <v>0.0</v>
      </c>
      <c r="L482" s="295">
        <v>39704.0</v>
      </c>
      <c r="M482" s="430">
        <v>46078.0</v>
      </c>
      <c r="N482" s="18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4.25" customHeight="1">
      <c r="A483" s="16"/>
      <c r="B483" s="16"/>
      <c r="C483" s="16"/>
      <c r="D483" s="430">
        <v>46061.0</v>
      </c>
      <c r="E483" s="430">
        <v>46088.0</v>
      </c>
      <c r="F483" s="211">
        <v>533.0</v>
      </c>
      <c r="G483" s="211">
        <v>518.0</v>
      </c>
      <c r="H483" s="211">
        <v>15.0</v>
      </c>
      <c r="I483" s="211">
        <v>891.16</v>
      </c>
      <c r="J483" s="212">
        <v>20730.0</v>
      </c>
      <c r="K483" s="213">
        <v>0.0</v>
      </c>
      <c r="L483" s="295">
        <v>36770.0</v>
      </c>
      <c r="M483" s="430">
        <v>46106.0</v>
      </c>
      <c r="N483" s="18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4.25" customHeight="1">
      <c r="A484" s="16"/>
      <c r="B484" s="16"/>
      <c r="C484" s="16"/>
      <c r="D484" s="430">
        <v>46089.0</v>
      </c>
      <c r="E484" s="430">
        <v>46120.0</v>
      </c>
      <c r="F484" s="211">
        <v>550.0</v>
      </c>
      <c r="G484" s="211">
        <v>533.0</v>
      </c>
      <c r="H484" s="211">
        <v>17.0</v>
      </c>
      <c r="I484" s="211">
        <v>931.57</v>
      </c>
      <c r="J484" s="212">
        <v>20950.0</v>
      </c>
      <c r="K484" s="213">
        <v>0.0</v>
      </c>
      <c r="L484" s="295">
        <v>39954.0</v>
      </c>
      <c r="M484" s="430">
        <v>46134.0</v>
      </c>
      <c r="N484" s="18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4.25" customHeight="1">
      <c r="A485" s="16"/>
      <c r="B485" s="16"/>
      <c r="C485" s="16"/>
      <c r="D485" s="430">
        <v>46121.0</v>
      </c>
      <c r="E485" s="430">
        <v>46150.0</v>
      </c>
      <c r="F485" s="211">
        <v>561.0</v>
      </c>
      <c r="G485" s="211">
        <v>550.0</v>
      </c>
      <c r="H485" s="211">
        <v>11.0</v>
      </c>
      <c r="I485" s="211">
        <v>958.12</v>
      </c>
      <c r="J485" s="212">
        <v>21050.0</v>
      </c>
      <c r="K485" s="213">
        <v>0.0</v>
      </c>
      <c r="L485" s="295">
        <v>33697.0</v>
      </c>
      <c r="M485" s="430">
        <v>46165.0</v>
      </c>
      <c r="N485" s="18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4.25" customHeight="1">
      <c r="A486" s="16"/>
      <c r="B486" s="16"/>
      <c r="C486" s="16"/>
      <c r="D486" s="431">
        <v>46151.0</v>
      </c>
      <c r="E486" s="431">
        <v>46178.0</v>
      </c>
      <c r="F486" s="432">
        <v>582.0</v>
      </c>
      <c r="G486" s="432">
        <v>561.0</v>
      </c>
      <c r="H486" s="432">
        <v>21.0</v>
      </c>
      <c r="I486" s="432" t="s">
        <v>145</v>
      </c>
      <c r="J486" s="433">
        <v>21280.0</v>
      </c>
      <c r="K486" s="434">
        <v>0.0</v>
      </c>
      <c r="L486" s="344">
        <v>41711.0</v>
      </c>
      <c r="M486" s="431">
        <v>46200.0</v>
      </c>
      <c r="N486" s="345" t="s">
        <v>154</v>
      </c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4.25" customHeight="1">
      <c r="A487" s="16"/>
      <c r="B487" s="16"/>
      <c r="C487" s="16"/>
      <c r="D487" s="430"/>
      <c r="E487" s="430"/>
      <c r="F487" s="211"/>
      <c r="G487" s="211"/>
      <c r="H487" s="211"/>
      <c r="I487" s="211"/>
      <c r="J487" s="212"/>
      <c r="K487" s="213"/>
      <c r="L487" s="295"/>
      <c r="M487" s="430"/>
      <c r="N487" s="18"/>
      <c r="O487" s="5"/>
      <c r="P487" s="5" t="s">
        <v>118</v>
      </c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4.25" customHeight="1">
      <c r="A488" s="16"/>
      <c r="B488" s="16"/>
      <c r="C488" s="16"/>
      <c r="D488" s="430"/>
      <c r="E488" s="430"/>
      <c r="F488" s="211"/>
      <c r="G488" s="211"/>
      <c r="H488" s="211"/>
      <c r="I488" s="211"/>
      <c r="J488" s="212"/>
      <c r="K488" s="213"/>
      <c r="L488" s="295"/>
      <c r="M488" s="430"/>
      <c r="N488" s="18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4.25" customHeight="1">
      <c r="A489" s="16"/>
      <c r="B489" s="16"/>
      <c r="C489" s="16"/>
      <c r="D489" s="430"/>
      <c r="E489" s="430"/>
      <c r="F489" s="211"/>
      <c r="G489" s="211"/>
      <c r="H489" s="211"/>
      <c r="I489" s="211"/>
      <c r="J489" s="212"/>
      <c r="K489" s="213"/>
      <c r="L489" s="295"/>
      <c r="M489" s="430"/>
      <c r="N489" s="18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4.25" customHeight="1">
      <c r="A490" s="16"/>
      <c r="B490" s="16"/>
      <c r="C490" s="16"/>
      <c r="D490" s="430"/>
      <c r="E490" s="430"/>
      <c r="F490" s="211"/>
      <c r="G490" s="211"/>
      <c r="H490" s="211"/>
      <c r="I490" s="211"/>
      <c r="J490" s="212"/>
      <c r="K490" s="213"/>
      <c r="L490" s="295"/>
      <c r="M490" s="430"/>
      <c r="N490" s="18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4.25" customHeight="1">
      <c r="A491" s="16"/>
      <c r="B491" s="16"/>
      <c r="C491" s="16"/>
      <c r="D491" s="430"/>
      <c r="E491" s="430"/>
      <c r="F491" s="211"/>
      <c r="G491" s="211"/>
      <c r="H491" s="211"/>
      <c r="I491" s="211"/>
      <c r="J491" s="212"/>
      <c r="K491" s="213"/>
      <c r="L491" s="295"/>
      <c r="M491" s="430"/>
      <c r="N491" s="18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4.25" customHeight="1">
      <c r="A492" s="16"/>
      <c r="B492" s="16"/>
      <c r="C492" s="16"/>
      <c r="D492" s="430"/>
      <c r="E492" s="430"/>
      <c r="F492" s="211"/>
      <c r="G492" s="211"/>
      <c r="H492" s="211"/>
      <c r="I492" s="211"/>
      <c r="J492" s="212"/>
      <c r="K492" s="213"/>
      <c r="L492" s="295"/>
      <c r="M492" s="430"/>
      <c r="N492" s="18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4.25" customHeight="1">
      <c r="A493" s="16"/>
      <c r="B493" s="16"/>
      <c r="C493" s="16"/>
      <c r="D493" s="430"/>
      <c r="E493" s="430"/>
      <c r="F493" s="211"/>
      <c r="G493" s="211"/>
      <c r="H493" s="211"/>
      <c r="I493" s="211"/>
      <c r="J493" s="212"/>
      <c r="K493" s="213"/>
      <c r="L493" s="295"/>
      <c r="M493" s="430"/>
      <c r="N493" s="18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4.25" customHeight="1">
      <c r="A494" s="12"/>
      <c r="B494" s="12"/>
      <c r="C494" s="12"/>
      <c r="D494" s="430"/>
      <c r="E494" s="430"/>
      <c r="F494" s="211"/>
      <c r="G494" s="211"/>
      <c r="H494" s="211"/>
      <c r="I494" s="211"/>
      <c r="J494" s="212"/>
      <c r="K494" s="213"/>
      <c r="L494" s="295"/>
      <c r="M494" s="430"/>
      <c r="N494" s="18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19"/>
      <c r="B495" s="29"/>
      <c r="C495" s="29"/>
      <c r="D495" s="324"/>
      <c r="E495" s="324"/>
      <c r="F495" s="35"/>
      <c r="G495" s="35"/>
      <c r="H495" s="35"/>
      <c r="I495" s="35"/>
      <c r="J495" s="36"/>
      <c r="K495" s="24"/>
      <c r="L495" s="244"/>
      <c r="M495" s="320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4.25" customHeight="1">
      <c r="A496" s="206" t="s">
        <v>81</v>
      </c>
      <c r="B496" s="207" t="s">
        <v>85</v>
      </c>
      <c r="C496" s="207" t="s">
        <v>86</v>
      </c>
      <c r="D496" s="429" t="s">
        <v>22</v>
      </c>
      <c r="E496" s="429" t="s">
        <v>23</v>
      </c>
      <c r="F496" s="207" t="s">
        <v>4</v>
      </c>
      <c r="G496" s="207" t="s">
        <v>5</v>
      </c>
      <c r="H496" s="207" t="s">
        <v>75</v>
      </c>
      <c r="I496" s="207" t="s">
        <v>7</v>
      </c>
      <c r="J496" s="209" t="s">
        <v>8</v>
      </c>
      <c r="K496" s="209" t="s">
        <v>9</v>
      </c>
      <c r="L496" s="294" t="s">
        <v>10</v>
      </c>
      <c r="M496" s="429" t="s">
        <v>11</v>
      </c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30.0" customHeight="1">
      <c r="A497" s="16"/>
      <c r="B497" s="16"/>
      <c r="C497" s="16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43.5" customHeight="1">
      <c r="A498" s="16"/>
      <c r="B498" s="16"/>
      <c r="C498" s="16"/>
      <c r="D498" s="322" t="s">
        <v>16</v>
      </c>
      <c r="E498" s="2"/>
      <c r="F498" s="2"/>
      <c r="G498" s="2"/>
      <c r="H498" s="2"/>
      <c r="I498" s="2"/>
      <c r="J498" s="2"/>
      <c r="K498" s="2"/>
      <c r="L498" s="2"/>
      <c r="M498" s="3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4.25" customHeight="1">
      <c r="A499" s="16"/>
      <c r="B499" s="16"/>
      <c r="C499" s="16"/>
      <c r="D499" s="430">
        <v>46030.0</v>
      </c>
      <c r="E499" s="430">
        <v>46060.0</v>
      </c>
      <c r="F499" s="211">
        <v>17.0</v>
      </c>
      <c r="G499" s="211">
        <v>17.0</v>
      </c>
      <c r="H499" s="211">
        <v>0.0</v>
      </c>
      <c r="I499" s="211">
        <v>940.74</v>
      </c>
      <c r="J499" s="212">
        <v>20490.0</v>
      </c>
      <c r="K499" s="213">
        <v>0.0</v>
      </c>
      <c r="L499" s="295">
        <v>20490.0</v>
      </c>
      <c r="M499" s="430">
        <v>46078.0</v>
      </c>
      <c r="N499" s="18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4.25" customHeight="1">
      <c r="A500" s="16"/>
      <c r="B500" s="16"/>
      <c r="C500" s="16"/>
      <c r="D500" s="430">
        <v>46061.0</v>
      </c>
      <c r="E500" s="430">
        <v>46088.0</v>
      </c>
      <c r="F500" s="211">
        <v>17.0</v>
      </c>
      <c r="G500" s="211">
        <v>17.0</v>
      </c>
      <c r="H500" s="211">
        <v>0.0</v>
      </c>
      <c r="I500" s="211">
        <v>891.16</v>
      </c>
      <c r="J500" s="212">
        <v>20730.0</v>
      </c>
      <c r="K500" s="213">
        <v>0.0</v>
      </c>
      <c r="L500" s="295">
        <v>20730.0</v>
      </c>
      <c r="M500" s="430">
        <v>46106.0</v>
      </c>
      <c r="N500" s="18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4.25" customHeight="1">
      <c r="A501" s="16"/>
      <c r="B501" s="16"/>
      <c r="C501" s="16"/>
      <c r="D501" s="430">
        <v>46089.0</v>
      </c>
      <c r="E501" s="430">
        <v>46120.0</v>
      </c>
      <c r="F501" s="211">
        <v>17.0</v>
      </c>
      <c r="G501" s="211">
        <v>17.0</v>
      </c>
      <c r="H501" s="211">
        <v>0.0</v>
      </c>
      <c r="I501" s="211">
        <v>931.57</v>
      </c>
      <c r="J501" s="212">
        <v>20950.0</v>
      </c>
      <c r="K501" s="213">
        <v>0.0</v>
      </c>
      <c r="L501" s="295">
        <v>20950.0</v>
      </c>
      <c r="M501" s="430">
        <v>46134.0</v>
      </c>
      <c r="N501" s="18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4.25" customHeight="1">
      <c r="A502" s="16"/>
      <c r="B502" s="16"/>
      <c r="C502" s="16"/>
      <c r="D502" s="430">
        <v>46121.0</v>
      </c>
      <c r="E502" s="430">
        <v>46150.0</v>
      </c>
      <c r="F502" s="211">
        <v>17.0</v>
      </c>
      <c r="G502" s="211">
        <v>17.0</v>
      </c>
      <c r="H502" s="211">
        <v>0.0</v>
      </c>
      <c r="I502" s="211">
        <v>958.12</v>
      </c>
      <c r="J502" s="212">
        <v>21050.0</v>
      </c>
      <c r="K502" s="213">
        <v>0.0</v>
      </c>
      <c r="L502" s="295">
        <v>21050.0</v>
      </c>
      <c r="M502" s="430">
        <v>46165.0</v>
      </c>
      <c r="N502" s="18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4.25" customHeight="1">
      <c r="A503" s="16"/>
      <c r="B503" s="16"/>
      <c r="C503" s="16"/>
      <c r="D503" s="430"/>
      <c r="E503" s="430"/>
      <c r="F503" s="211"/>
      <c r="G503" s="211"/>
      <c r="H503" s="211"/>
      <c r="I503" s="211"/>
      <c r="J503" s="212"/>
      <c r="K503" s="213"/>
      <c r="L503" s="295"/>
      <c r="M503" s="430"/>
      <c r="N503" s="18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4.25" customHeight="1">
      <c r="A504" s="16"/>
      <c r="B504" s="16"/>
      <c r="C504" s="16"/>
      <c r="D504" s="430"/>
      <c r="E504" s="430"/>
      <c r="F504" s="211"/>
      <c r="G504" s="211"/>
      <c r="H504" s="211"/>
      <c r="I504" s="211"/>
      <c r="J504" s="212"/>
      <c r="K504" s="213"/>
      <c r="L504" s="295"/>
      <c r="M504" s="430"/>
      <c r="N504" s="18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4.25" customHeight="1">
      <c r="A505" s="16"/>
      <c r="B505" s="16"/>
      <c r="C505" s="16"/>
      <c r="D505" s="430"/>
      <c r="E505" s="430"/>
      <c r="F505" s="211"/>
      <c r="G505" s="211"/>
      <c r="H505" s="211"/>
      <c r="I505" s="211"/>
      <c r="J505" s="212"/>
      <c r="K505" s="213"/>
      <c r="L505" s="295"/>
      <c r="M505" s="430"/>
      <c r="N505" s="18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4.25" customHeight="1">
      <c r="A506" s="16"/>
      <c r="B506" s="16"/>
      <c r="C506" s="16"/>
      <c r="D506" s="430"/>
      <c r="E506" s="430"/>
      <c r="F506" s="211"/>
      <c r="G506" s="211"/>
      <c r="H506" s="211"/>
      <c r="I506" s="211"/>
      <c r="J506" s="212"/>
      <c r="K506" s="213"/>
      <c r="L506" s="295"/>
      <c r="M506" s="430"/>
      <c r="N506" s="18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4.25" customHeight="1">
      <c r="A507" s="16"/>
      <c r="B507" s="16"/>
      <c r="C507" s="16"/>
      <c r="D507" s="430"/>
      <c r="E507" s="430"/>
      <c r="F507" s="211"/>
      <c r="G507" s="211"/>
      <c r="H507" s="211"/>
      <c r="I507" s="211"/>
      <c r="J507" s="212"/>
      <c r="K507" s="213"/>
      <c r="L507" s="295"/>
      <c r="M507" s="430"/>
      <c r="N507" s="18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4.25" customHeight="1">
      <c r="A508" s="16"/>
      <c r="B508" s="16"/>
      <c r="C508" s="16"/>
      <c r="D508" s="430"/>
      <c r="E508" s="430"/>
      <c r="F508" s="211"/>
      <c r="G508" s="211"/>
      <c r="H508" s="211"/>
      <c r="I508" s="211"/>
      <c r="J508" s="212"/>
      <c r="K508" s="213"/>
      <c r="L508" s="295"/>
      <c r="M508" s="430"/>
      <c r="N508" s="18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4.25" customHeight="1">
      <c r="A509" s="16"/>
      <c r="B509" s="16"/>
      <c r="C509" s="16"/>
      <c r="D509" s="430"/>
      <c r="E509" s="430"/>
      <c r="F509" s="211"/>
      <c r="G509" s="211"/>
      <c r="H509" s="211"/>
      <c r="I509" s="211"/>
      <c r="J509" s="212"/>
      <c r="K509" s="213"/>
      <c r="L509" s="295"/>
      <c r="M509" s="430"/>
      <c r="N509" s="18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4.25" customHeight="1">
      <c r="A510" s="16"/>
      <c r="B510" s="16"/>
      <c r="C510" s="16"/>
      <c r="D510" s="430"/>
      <c r="E510" s="430"/>
      <c r="F510" s="211"/>
      <c r="G510" s="211"/>
      <c r="H510" s="211"/>
      <c r="I510" s="211"/>
      <c r="J510" s="212"/>
      <c r="K510" s="213"/>
      <c r="L510" s="295"/>
      <c r="M510" s="430"/>
      <c r="N510" s="18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4.25" customHeight="1">
      <c r="A511" s="12"/>
      <c r="B511" s="12"/>
      <c r="C511" s="12"/>
      <c r="D511" s="435"/>
      <c r="E511" s="435"/>
      <c r="F511" s="297"/>
      <c r="G511" s="297"/>
      <c r="H511" s="297"/>
      <c r="I511" s="297"/>
      <c r="J511" s="297"/>
      <c r="K511" s="297"/>
      <c r="L511" s="298"/>
      <c r="M511" s="43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19"/>
      <c r="B512" s="29"/>
      <c r="C512" s="29"/>
      <c r="D512" s="324"/>
      <c r="E512" s="324"/>
      <c r="F512" s="35"/>
      <c r="G512" s="35"/>
      <c r="H512" s="35"/>
      <c r="I512" s="35"/>
      <c r="J512" s="36"/>
      <c r="K512" s="24"/>
      <c r="L512" s="244"/>
      <c r="M512" s="320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29.25" customHeight="1">
      <c r="A513" s="206" t="s">
        <v>81</v>
      </c>
      <c r="B513" s="207" t="s">
        <v>87</v>
      </c>
      <c r="C513" s="207" t="s">
        <v>88</v>
      </c>
      <c r="D513" s="429" t="s">
        <v>22</v>
      </c>
      <c r="E513" s="429" t="s">
        <v>23</v>
      </c>
      <c r="F513" s="207" t="s">
        <v>4</v>
      </c>
      <c r="G513" s="207" t="s">
        <v>5</v>
      </c>
      <c r="H513" s="207" t="s">
        <v>75</v>
      </c>
      <c r="I513" s="207" t="s">
        <v>7</v>
      </c>
      <c r="J513" s="209" t="s">
        <v>8</v>
      </c>
      <c r="K513" s="209" t="s">
        <v>9</v>
      </c>
      <c r="L513" s="294" t="s">
        <v>10</v>
      </c>
      <c r="M513" s="429" t="s">
        <v>11</v>
      </c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4.25" customHeight="1">
      <c r="A514" s="16"/>
      <c r="B514" s="16"/>
      <c r="C514" s="16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33.0" customHeight="1">
      <c r="A515" s="16"/>
      <c r="B515" s="16"/>
      <c r="C515" s="16"/>
      <c r="D515" s="322" t="s">
        <v>16</v>
      </c>
      <c r="E515" s="2"/>
      <c r="F515" s="2"/>
      <c r="G515" s="2"/>
      <c r="H515" s="2"/>
      <c r="I515" s="2"/>
      <c r="J515" s="2"/>
      <c r="K515" s="2"/>
      <c r="L515" s="2"/>
      <c r="M515" s="3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4.25" customHeight="1">
      <c r="A516" s="16"/>
      <c r="B516" s="16"/>
      <c r="C516" s="16"/>
      <c r="D516" s="430">
        <v>46030.0</v>
      </c>
      <c r="E516" s="430">
        <v>46060.0</v>
      </c>
      <c r="F516" s="211">
        <v>560.0</v>
      </c>
      <c r="G516" s="211">
        <v>540.0</v>
      </c>
      <c r="H516" s="211">
        <v>20.0</v>
      </c>
      <c r="I516" s="211">
        <v>940.74</v>
      </c>
      <c r="J516" s="212">
        <v>20490.0</v>
      </c>
      <c r="K516" s="213">
        <v>0.0</v>
      </c>
      <c r="L516" s="295">
        <v>43095.0</v>
      </c>
      <c r="M516" s="430">
        <v>46078.0</v>
      </c>
      <c r="N516" s="18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4.25" customHeight="1">
      <c r="A517" s="16"/>
      <c r="B517" s="16"/>
      <c r="C517" s="16"/>
      <c r="D517" s="430">
        <v>46061.0</v>
      </c>
      <c r="E517" s="430">
        <v>46088.0</v>
      </c>
      <c r="F517" s="211">
        <v>576.0</v>
      </c>
      <c r="G517" s="211">
        <v>560.0</v>
      </c>
      <c r="H517" s="211">
        <v>16.0</v>
      </c>
      <c r="I517" s="211">
        <v>891.16</v>
      </c>
      <c r="J517" s="212">
        <v>20730.0</v>
      </c>
      <c r="K517" s="213">
        <v>0.0</v>
      </c>
      <c r="L517" s="295">
        <v>37841.0</v>
      </c>
      <c r="M517" s="430">
        <v>46106.0</v>
      </c>
      <c r="N517" s="18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4.25" customHeight="1">
      <c r="A518" s="16"/>
      <c r="B518" s="16"/>
      <c r="C518" s="16"/>
      <c r="D518" s="430">
        <v>46089.0</v>
      </c>
      <c r="E518" s="430">
        <v>46120.0</v>
      </c>
      <c r="F518" s="211">
        <v>584.0</v>
      </c>
      <c r="G518" s="211">
        <v>576.0</v>
      </c>
      <c r="H518" s="211">
        <v>8.0</v>
      </c>
      <c r="I518" s="211">
        <v>931.57</v>
      </c>
      <c r="J518" s="212">
        <v>20950.0</v>
      </c>
      <c r="K518" s="213">
        <v>0.0</v>
      </c>
      <c r="L518" s="295">
        <v>29894.0</v>
      </c>
      <c r="M518" s="430">
        <v>46134.0</v>
      </c>
      <c r="N518" s="18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4.25" customHeight="1">
      <c r="A519" s="16"/>
      <c r="B519" s="16"/>
      <c r="C519" s="16"/>
      <c r="D519" s="430">
        <v>46121.0</v>
      </c>
      <c r="E519" s="430">
        <v>46150.0</v>
      </c>
      <c r="F519" s="211">
        <v>589.0</v>
      </c>
      <c r="G519" s="211">
        <v>584.0</v>
      </c>
      <c r="H519" s="211">
        <v>5.0</v>
      </c>
      <c r="I519" s="211">
        <v>958.12</v>
      </c>
      <c r="J519" s="212">
        <v>21050.0</v>
      </c>
      <c r="K519" s="213">
        <v>0.0</v>
      </c>
      <c r="L519" s="295">
        <v>26799.0</v>
      </c>
      <c r="M519" s="430">
        <v>46165.0</v>
      </c>
      <c r="N519" s="18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4.25" customHeight="1">
      <c r="A520" s="16"/>
      <c r="B520" s="16"/>
      <c r="C520" s="16"/>
      <c r="D520" s="431">
        <v>46151.0</v>
      </c>
      <c r="E520" s="431">
        <v>46178.0</v>
      </c>
      <c r="F520" s="432">
        <v>595.0</v>
      </c>
      <c r="G520" s="432">
        <v>589.0</v>
      </c>
      <c r="H520" s="432">
        <v>6.0</v>
      </c>
      <c r="I520" s="432" t="s">
        <v>145</v>
      </c>
      <c r="J520" s="433">
        <v>21280.0</v>
      </c>
      <c r="K520" s="434">
        <v>0.0</v>
      </c>
      <c r="L520" s="436">
        <v>27116.0</v>
      </c>
      <c r="M520" s="431">
        <v>46200.0</v>
      </c>
      <c r="N520" s="18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4.25" customHeight="1">
      <c r="A521" s="16"/>
      <c r="B521" s="16"/>
      <c r="C521" s="16"/>
      <c r="D521" s="430"/>
      <c r="E521" s="430"/>
      <c r="F521" s="211"/>
      <c r="G521" s="211"/>
      <c r="H521" s="211"/>
      <c r="I521" s="211"/>
      <c r="J521" s="212"/>
      <c r="K521" s="213"/>
      <c r="L521" s="295"/>
      <c r="M521" s="430"/>
      <c r="N521" s="18"/>
      <c r="O521" s="5"/>
      <c r="P521" s="5" t="s">
        <v>118</v>
      </c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4.25" customHeight="1">
      <c r="A522" s="16"/>
      <c r="B522" s="16"/>
      <c r="C522" s="16"/>
      <c r="D522" s="430"/>
      <c r="E522" s="430"/>
      <c r="F522" s="211"/>
      <c r="G522" s="211"/>
      <c r="H522" s="211"/>
      <c r="I522" s="211"/>
      <c r="J522" s="212"/>
      <c r="K522" s="213"/>
      <c r="L522" s="295"/>
      <c r="M522" s="430"/>
      <c r="N522" s="18"/>
      <c r="O522" s="5"/>
      <c r="P522" s="278">
        <v>45848.0</v>
      </c>
      <c r="Q522" s="5" t="s">
        <v>139</v>
      </c>
      <c r="R522" s="5"/>
      <c r="S522" s="5"/>
      <c r="T522" s="5"/>
      <c r="U522" s="5"/>
      <c r="V522" s="5"/>
      <c r="W522" s="5"/>
      <c r="X522" s="5"/>
      <c r="Y522" s="5"/>
      <c r="Z522" s="5"/>
    </row>
    <row r="523" ht="14.25" customHeight="1">
      <c r="A523" s="16"/>
      <c r="B523" s="16"/>
      <c r="C523" s="16"/>
      <c r="D523" s="430"/>
      <c r="E523" s="430"/>
      <c r="F523" s="211"/>
      <c r="G523" s="211"/>
      <c r="H523" s="211"/>
      <c r="I523" s="211"/>
      <c r="J523" s="212"/>
      <c r="K523" s="213"/>
      <c r="L523" s="295"/>
      <c r="M523" s="430"/>
      <c r="N523" s="18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4.25" customHeight="1">
      <c r="A524" s="16"/>
      <c r="B524" s="16"/>
      <c r="C524" s="16"/>
      <c r="D524" s="430"/>
      <c r="E524" s="430"/>
      <c r="F524" s="211"/>
      <c r="G524" s="211"/>
      <c r="H524" s="211"/>
      <c r="I524" s="211"/>
      <c r="J524" s="212"/>
      <c r="K524" s="213"/>
      <c r="L524" s="295"/>
      <c r="M524" s="430"/>
      <c r="N524" s="18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4.25" customHeight="1">
      <c r="A525" s="16"/>
      <c r="B525" s="16"/>
      <c r="C525" s="16"/>
      <c r="D525" s="430"/>
      <c r="E525" s="430"/>
      <c r="F525" s="211"/>
      <c r="G525" s="211"/>
      <c r="H525" s="211"/>
      <c r="I525" s="211"/>
      <c r="J525" s="212"/>
      <c r="K525" s="213"/>
      <c r="L525" s="295"/>
      <c r="M525" s="430"/>
      <c r="N525" s="18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4.25" customHeight="1">
      <c r="A526" s="16"/>
      <c r="B526" s="16"/>
      <c r="C526" s="16"/>
      <c r="D526" s="430"/>
      <c r="E526" s="430"/>
      <c r="F526" s="211"/>
      <c r="G526" s="211"/>
      <c r="H526" s="211"/>
      <c r="I526" s="211"/>
      <c r="J526" s="212"/>
      <c r="K526" s="213"/>
      <c r="L526" s="295"/>
      <c r="M526" s="430"/>
      <c r="N526" s="18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4.25" customHeight="1">
      <c r="A527" s="16"/>
      <c r="B527" s="16"/>
      <c r="C527" s="16"/>
      <c r="D527" s="430"/>
      <c r="E527" s="430"/>
      <c r="F527" s="211"/>
      <c r="G527" s="211"/>
      <c r="H527" s="211"/>
      <c r="I527" s="211"/>
      <c r="J527" s="212"/>
      <c r="K527" s="213"/>
      <c r="L527" s="295"/>
      <c r="M527" s="430"/>
      <c r="N527" s="18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4.25" customHeight="1">
      <c r="A528" s="12"/>
      <c r="B528" s="12"/>
      <c r="C528" s="12"/>
      <c r="D528" s="430"/>
      <c r="E528" s="430"/>
      <c r="F528" s="211"/>
      <c r="G528" s="211"/>
      <c r="H528" s="211"/>
      <c r="I528" s="211"/>
      <c r="J528" s="212"/>
      <c r="K528" s="213"/>
      <c r="L528" s="295"/>
      <c r="M528" s="430"/>
      <c r="N528" s="18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19"/>
      <c r="B529" s="29"/>
      <c r="C529" s="29"/>
      <c r="D529" s="324"/>
      <c r="E529" s="324"/>
      <c r="F529" s="35"/>
      <c r="G529" s="35"/>
      <c r="H529" s="35"/>
      <c r="I529" s="35"/>
      <c r="J529" s="36"/>
      <c r="K529" s="24"/>
      <c r="L529" s="244"/>
      <c r="M529" s="320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25.5" customHeight="1">
      <c r="A530" s="206" t="s">
        <v>81</v>
      </c>
      <c r="B530" s="207" t="s">
        <v>89</v>
      </c>
      <c r="C530" s="207" t="s">
        <v>90</v>
      </c>
      <c r="D530" s="429" t="s">
        <v>22</v>
      </c>
      <c r="E530" s="429" t="s">
        <v>23</v>
      </c>
      <c r="F530" s="207" t="s">
        <v>4</v>
      </c>
      <c r="G530" s="207" t="s">
        <v>5</v>
      </c>
      <c r="H530" s="207" t="s">
        <v>75</v>
      </c>
      <c r="I530" s="207" t="s">
        <v>7</v>
      </c>
      <c r="J530" s="209" t="s">
        <v>8</v>
      </c>
      <c r="K530" s="209" t="s">
        <v>9</v>
      </c>
      <c r="L530" s="294" t="s">
        <v>10</v>
      </c>
      <c r="M530" s="429" t="s">
        <v>11</v>
      </c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4.25" customHeight="1">
      <c r="A531" s="16"/>
      <c r="B531" s="16"/>
      <c r="C531" s="16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33.0" customHeight="1">
      <c r="A532" s="16"/>
      <c r="B532" s="16"/>
      <c r="C532" s="16"/>
      <c r="D532" s="322" t="s">
        <v>16</v>
      </c>
      <c r="E532" s="2"/>
      <c r="F532" s="2"/>
      <c r="G532" s="2"/>
      <c r="H532" s="2"/>
      <c r="I532" s="2"/>
      <c r="J532" s="2"/>
      <c r="K532" s="2"/>
      <c r="L532" s="2"/>
      <c r="M532" s="3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4.25" customHeight="1">
      <c r="A533" s="16"/>
      <c r="B533" s="16"/>
      <c r="C533" s="16"/>
      <c r="D533" s="430">
        <v>46032.0</v>
      </c>
      <c r="E533" s="430">
        <v>46091.0</v>
      </c>
      <c r="F533" s="211">
        <v>28273.0</v>
      </c>
      <c r="G533" s="211">
        <v>27967.0</v>
      </c>
      <c r="H533" s="211">
        <v>306.0</v>
      </c>
      <c r="I533" s="211">
        <v>940.74</v>
      </c>
      <c r="J533" s="212">
        <v>1127210.0</v>
      </c>
      <c r="K533" s="213">
        <v>92469.0</v>
      </c>
      <c r="L533" s="295">
        <v>1565259.0</v>
      </c>
      <c r="M533" s="430">
        <v>46134.0</v>
      </c>
      <c r="N533" s="18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4.25" customHeight="1">
      <c r="A534" s="16"/>
      <c r="B534" s="16"/>
      <c r="C534" s="16"/>
      <c r="D534" s="430">
        <v>46092.0</v>
      </c>
      <c r="E534" s="430">
        <v>46151.0</v>
      </c>
      <c r="F534" s="211">
        <v>28466.0</v>
      </c>
      <c r="G534" s="211">
        <v>28273.0</v>
      </c>
      <c r="H534" s="211">
        <v>193.0</v>
      </c>
      <c r="I534" s="211">
        <v>931.57</v>
      </c>
      <c r="J534" s="212">
        <v>1148590.0</v>
      </c>
      <c r="K534" s="213">
        <v>95089.0</v>
      </c>
      <c r="L534" s="295">
        <v>1459432.0</v>
      </c>
      <c r="M534" s="431">
        <v>46195.0</v>
      </c>
      <c r="N534" s="18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4.25" customHeight="1">
      <c r="A535" s="16"/>
      <c r="B535" s="16"/>
      <c r="C535" s="16"/>
      <c r="D535" s="437"/>
      <c r="E535" s="430"/>
      <c r="F535" s="211"/>
      <c r="G535" s="211"/>
      <c r="H535" s="211"/>
      <c r="I535" s="211"/>
      <c r="J535" s="212"/>
      <c r="K535" s="213"/>
      <c r="L535" s="295"/>
      <c r="M535" s="430"/>
      <c r="N535" s="18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4.25" customHeight="1">
      <c r="A536" s="16"/>
      <c r="B536" s="16"/>
      <c r="C536" s="16"/>
      <c r="D536" s="430"/>
      <c r="E536" s="430"/>
      <c r="F536" s="211"/>
      <c r="G536" s="211"/>
      <c r="H536" s="211"/>
      <c r="I536" s="211"/>
      <c r="J536" s="212"/>
      <c r="K536" s="213"/>
      <c r="L536" s="295"/>
      <c r="M536" s="430"/>
      <c r="N536" s="18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4.25" customHeight="1">
      <c r="A537" s="16"/>
      <c r="B537" s="16"/>
      <c r="C537" s="16"/>
      <c r="D537" s="430"/>
      <c r="E537" s="430"/>
      <c r="F537" s="211"/>
      <c r="G537" s="211"/>
      <c r="H537" s="211"/>
      <c r="I537" s="211"/>
      <c r="J537" s="212"/>
      <c r="K537" s="213"/>
      <c r="L537" s="295"/>
      <c r="M537" s="430"/>
      <c r="N537" s="18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4.25" customHeight="1">
      <c r="A538" s="16"/>
      <c r="B538" s="16"/>
      <c r="C538" s="16"/>
      <c r="D538" s="430"/>
      <c r="E538" s="430"/>
      <c r="F538" s="211"/>
      <c r="G538" s="211"/>
      <c r="H538" s="211"/>
      <c r="I538" s="211"/>
      <c r="J538" s="212"/>
      <c r="K538" s="213"/>
      <c r="L538" s="295"/>
      <c r="M538" s="430"/>
      <c r="N538" s="18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4.25" customHeight="1">
      <c r="A539" s="16"/>
      <c r="B539" s="16"/>
      <c r="C539" s="16"/>
      <c r="D539" s="430"/>
      <c r="E539" s="430"/>
      <c r="F539" s="211"/>
      <c r="G539" s="211"/>
      <c r="H539" s="211"/>
      <c r="I539" s="211"/>
      <c r="J539" s="212"/>
      <c r="K539" s="213"/>
      <c r="L539" s="295"/>
      <c r="M539" s="430"/>
      <c r="N539" s="18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4.25" customHeight="1">
      <c r="A540" s="16"/>
      <c r="B540" s="16"/>
      <c r="C540" s="16"/>
      <c r="D540" s="430"/>
      <c r="E540" s="430"/>
      <c r="F540" s="211"/>
      <c r="G540" s="211"/>
      <c r="H540" s="211"/>
      <c r="I540" s="211"/>
      <c r="J540" s="212"/>
      <c r="K540" s="213"/>
      <c r="L540" s="295"/>
      <c r="M540" s="430"/>
      <c r="N540" s="18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4.25" customHeight="1">
      <c r="A541" s="16"/>
      <c r="B541" s="16"/>
      <c r="C541" s="16"/>
      <c r="D541" s="430"/>
      <c r="E541" s="430"/>
      <c r="F541" s="211"/>
      <c r="G541" s="211"/>
      <c r="H541" s="211"/>
      <c r="I541" s="211"/>
      <c r="J541" s="212"/>
      <c r="K541" s="213"/>
      <c r="L541" s="295"/>
      <c r="M541" s="430"/>
      <c r="N541" s="18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4.25" customHeight="1">
      <c r="A542" s="16"/>
      <c r="B542" s="16"/>
      <c r="C542" s="16"/>
      <c r="D542" s="430"/>
      <c r="E542" s="430"/>
      <c r="F542" s="211"/>
      <c r="G542" s="211"/>
      <c r="H542" s="211"/>
      <c r="I542" s="211"/>
      <c r="J542" s="212"/>
      <c r="K542" s="213"/>
      <c r="L542" s="295"/>
      <c r="M542" s="430"/>
      <c r="N542" s="18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4.25" customHeight="1">
      <c r="A543" s="16"/>
      <c r="B543" s="16"/>
      <c r="C543" s="16"/>
      <c r="D543" s="430"/>
      <c r="E543" s="430"/>
      <c r="F543" s="211"/>
      <c r="G543" s="211"/>
      <c r="H543" s="211"/>
      <c r="I543" s="211"/>
      <c r="J543" s="212"/>
      <c r="K543" s="213"/>
      <c r="L543" s="295"/>
      <c r="M543" s="430"/>
      <c r="N543" s="18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12"/>
      <c r="B544" s="12"/>
      <c r="C544" s="12"/>
      <c r="D544" s="430"/>
      <c r="E544" s="430"/>
      <c r="F544" s="211"/>
      <c r="G544" s="211"/>
      <c r="H544" s="211"/>
      <c r="I544" s="211"/>
      <c r="J544" s="212"/>
      <c r="K544" s="213"/>
      <c r="L544" s="295"/>
      <c r="M544" s="437"/>
      <c r="N544" s="18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158"/>
      <c r="B545" s="158"/>
      <c r="C545" s="215"/>
      <c r="D545" s="324"/>
      <c r="E545" s="438"/>
      <c r="F545" s="217"/>
      <c r="G545" s="217"/>
      <c r="H545" s="217"/>
      <c r="I545" s="217"/>
      <c r="J545" s="218"/>
      <c r="K545" s="24"/>
      <c r="L545" s="244"/>
      <c r="M545" s="320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45.0" customHeight="1">
      <c r="A546" s="206" t="s">
        <v>81</v>
      </c>
      <c r="B546" s="207" t="s">
        <v>92</v>
      </c>
      <c r="C546" s="207" t="s">
        <v>93</v>
      </c>
      <c r="D546" s="429" t="s">
        <v>22</v>
      </c>
      <c r="E546" s="429" t="s">
        <v>23</v>
      </c>
      <c r="F546" s="207" t="s">
        <v>4</v>
      </c>
      <c r="G546" s="207" t="s">
        <v>5</v>
      </c>
      <c r="H546" s="207" t="s">
        <v>6</v>
      </c>
      <c r="I546" s="207" t="s">
        <v>7</v>
      </c>
      <c r="J546" s="209" t="s">
        <v>8</v>
      </c>
      <c r="K546" s="209" t="s">
        <v>9</v>
      </c>
      <c r="L546" s="294" t="s">
        <v>10</v>
      </c>
      <c r="M546" s="429" t="s">
        <v>11</v>
      </c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0" customHeight="1">
      <c r="A547" s="16"/>
      <c r="B547" s="16"/>
      <c r="C547" s="16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33.0" customHeight="1">
      <c r="A548" s="16"/>
      <c r="B548" s="16"/>
      <c r="C548" s="16"/>
      <c r="D548" s="322" t="s">
        <v>16</v>
      </c>
      <c r="E548" s="2"/>
      <c r="F548" s="2"/>
      <c r="G548" s="2"/>
      <c r="H548" s="2"/>
      <c r="I548" s="2"/>
      <c r="J548" s="2"/>
      <c r="K548" s="2"/>
      <c r="L548" s="2"/>
      <c r="M548" s="3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4.25" customHeight="1">
      <c r="A549" s="16"/>
      <c r="B549" s="16"/>
      <c r="C549" s="16"/>
      <c r="D549" s="430">
        <v>46030.0</v>
      </c>
      <c r="E549" s="430">
        <v>46060.0</v>
      </c>
      <c r="F549" s="219">
        <v>518.0</v>
      </c>
      <c r="G549" s="219">
        <v>501.0</v>
      </c>
      <c r="H549" s="219">
        <v>17.0</v>
      </c>
      <c r="I549" s="219">
        <v>940.74</v>
      </c>
      <c r="J549" s="213">
        <v>20490.0</v>
      </c>
      <c r="K549" s="213">
        <v>0.0</v>
      </c>
      <c r="L549" s="295">
        <v>39704.0</v>
      </c>
      <c r="M549" s="430">
        <v>46078.0</v>
      </c>
      <c r="N549" s="18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4.25" customHeight="1">
      <c r="A550" s="16"/>
      <c r="B550" s="16"/>
      <c r="C550" s="16"/>
      <c r="D550" s="430">
        <v>46061.0</v>
      </c>
      <c r="E550" s="430">
        <v>46088.0</v>
      </c>
      <c r="F550" s="219">
        <v>533.0</v>
      </c>
      <c r="G550" s="219">
        <v>518.0</v>
      </c>
      <c r="H550" s="219">
        <v>15.0</v>
      </c>
      <c r="I550" s="439" t="s">
        <v>166</v>
      </c>
      <c r="J550" s="440">
        <v>20730.0</v>
      </c>
      <c r="K550" s="213">
        <v>0.0</v>
      </c>
      <c r="L550" s="295">
        <v>36770.0</v>
      </c>
      <c r="M550" s="430">
        <v>46106.0</v>
      </c>
      <c r="N550" s="18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4.25" customHeight="1">
      <c r="A551" s="16"/>
      <c r="B551" s="16"/>
      <c r="C551" s="16"/>
      <c r="D551" s="430">
        <v>46087.0</v>
      </c>
      <c r="E551" s="430">
        <v>46120.0</v>
      </c>
      <c r="F551" s="219">
        <v>551.0</v>
      </c>
      <c r="G551" s="219">
        <v>533.0</v>
      </c>
      <c r="H551" s="219">
        <v>18.0</v>
      </c>
      <c r="I551" s="219">
        <v>931.57</v>
      </c>
      <c r="J551" s="213">
        <v>20950.0</v>
      </c>
      <c r="K551" s="213">
        <v>0.0</v>
      </c>
      <c r="L551" s="295">
        <v>41072.0</v>
      </c>
      <c r="M551" s="430">
        <v>46134.0</v>
      </c>
      <c r="N551" s="18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4.25" customHeight="1">
      <c r="A552" s="16"/>
      <c r="B552" s="16"/>
      <c r="C552" s="16"/>
      <c r="D552" s="430">
        <v>46121.0</v>
      </c>
      <c r="E552" s="430">
        <v>46150.0</v>
      </c>
      <c r="F552" s="219">
        <v>568.0</v>
      </c>
      <c r="G552" s="219">
        <v>551.0</v>
      </c>
      <c r="H552" s="219">
        <v>17.0</v>
      </c>
      <c r="I552" s="219">
        <v>958.12</v>
      </c>
      <c r="J552" s="213">
        <v>21050.0</v>
      </c>
      <c r="K552" s="213">
        <v>0.0</v>
      </c>
      <c r="L552" s="295">
        <v>40596.0</v>
      </c>
      <c r="M552" s="430">
        <v>46165.0</v>
      </c>
      <c r="N552" s="18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4.25" customHeight="1">
      <c r="A553" s="16"/>
      <c r="B553" s="16"/>
      <c r="C553" s="16"/>
      <c r="D553" s="431">
        <v>46151.0</v>
      </c>
      <c r="E553" s="431">
        <v>46178.0</v>
      </c>
      <c r="F553" s="441">
        <v>583.0</v>
      </c>
      <c r="G553" s="441">
        <v>568.0</v>
      </c>
      <c r="H553" s="441">
        <v>15.0</v>
      </c>
      <c r="I553" s="441" t="s">
        <v>145</v>
      </c>
      <c r="J553" s="434">
        <v>21280.0</v>
      </c>
      <c r="K553" s="434">
        <v>0.0</v>
      </c>
      <c r="L553" s="344">
        <v>35873.0</v>
      </c>
      <c r="M553" s="431">
        <v>46200.0</v>
      </c>
      <c r="N553" s="345" t="s">
        <v>154</v>
      </c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4.25" customHeight="1">
      <c r="A554" s="16"/>
      <c r="B554" s="16"/>
      <c r="C554" s="16"/>
      <c r="D554" s="430"/>
      <c r="E554" s="430"/>
      <c r="F554" s="219"/>
      <c r="G554" s="219"/>
      <c r="H554" s="219"/>
      <c r="I554" s="219"/>
      <c r="J554" s="213"/>
      <c r="K554" s="213"/>
      <c r="L554" s="295"/>
      <c r="M554" s="430"/>
      <c r="N554" s="18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4.25" customHeight="1">
      <c r="A555" s="16"/>
      <c r="B555" s="16"/>
      <c r="C555" s="16"/>
      <c r="D555" s="430"/>
      <c r="E555" s="430"/>
      <c r="F555" s="219"/>
      <c r="G555" s="219"/>
      <c r="H555" s="219"/>
      <c r="I555" s="219"/>
      <c r="J555" s="213"/>
      <c r="K555" s="213"/>
      <c r="L555" s="295"/>
      <c r="M555" s="430"/>
      <c r="N555" s="18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4.25" customHeight="1">
      <c r="A556" s="16"/>
      <c r="B556" s="16"/>
      <c r="C556" s="16"/>
      <c r="D556" s="430"/>
      <c r="E556" s="430"/>
      <c r="F556" s="219"/>
      <c r="G556" s="219"/>
      <c r="H556" s="219"/>
      <c r="I556" s="219"/>
      <c r="J556" s="213"/>
      <c r="K556" s="213"/>
      <c r="L556" s="295"/>
      <c r="M556" s="430"/>
      <c r="N556" s="18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4.25" customHeight="1">
      <c r="A557" s="16"/>
      <c r="B557" s="16"/>
      <c r="C557" s="16"/>
      <c r="D557" s="430"/>
      <c r="E557" s="430"/>
      <c r="F557" s="219"/>
      <c r="G557" s="219"/>
      <c r="H557" s="219"/>
      <c r="I557" s="219"/>
      <c r="J557" s="213"/>
      <c r="K557" s="213"/>
      <c r="L557" s="295"/>
      <c r="M557" s="430"/>
      <c r="N557" s="18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4.25" customHeight="1">
      <c r="A558" s="16"/>
      <c r="B558" s="16"/>
      <c r="C558" s="16"/>
      <c r="D558" s="430"/>
      <c r="E558" s="430"/>
      <c r="F558" s="219"/>
      <c r="G558" s="219"/>
      <c r="H558" s="219"/>
      <c r="I558" s="219"/>
      <c r="J558" s="213"/>
      <c r="K558" s="213"/>
      <c r="L558" s="295"/>
      <c r="M558" s="430"/>
      <c r="N558" s="18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4.25" customHeight="1">
      <c r="A559" s="16"/>
      <c r="B559" s="16"/>
      <c r="C559" s="16"/>
      <c r="D559" s="430"/>
      <c r="E559" s="430"/>
      <c r="F559" s="219"/>
      <c r="G559" s="219"/>
      <c r="H559" s="219"/>
      <c r="I559" s="219"/>
      <c r="J559" s="213"/>
      <c r="K559" s="213"/>
      <c r="L559" s="295"/>
      <c r="M559" s="430"/>
      <c r="N559" s="18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4.25" customHeight="1">
      <c r="A560" s="12"/>
      <c r="B560" s="12"/>
      <c r="C560" s="12"/>
      <c r="D560" s="430"/>
      <c r="E560" s="430"/>
      <c r="F560" s="219"/>
      <c r="G560" s="219"/>
      <c r="H560" s="219"/>
      <c r="I560" s="219"/>
      <c r="J560" s="213"/>
      <c r="K560" s="213"/>
      <c r="L560" s="295"/>
      <c r="M560" s="430"/>
      <c r="N560" s="18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158"/>
      <c r="B561" s="158"/>
      <c r="C561" s="215"/>
      <c r="D561" s="324"/>
      <c r="E561" s="438"/>
      <c r="F561" s="217"/>
      <c r="G561" s="217"/>
      <c r="H561" s="217"/>
      <c r="I561" s="217"/>
      <c r="J561" s="218"/>
      <c r="K561" s="24"/>
      <c r="L561" s="244"/>
      <c r="M561" s="320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4.25" customHeight="1">
      <c r="A562" s="206" t="s">
        <v>81</v>
      </c>
      <c r="B562" s="207" t="s">
        <v>94</v>
      </c>
      <c r="C562" s="207" t="s">
        <v>95</v>
      </c>
      <c r="D562" s="429" t="s">
        <v>22</v>
      </c>
      <c r="E562" s="429" t="s">
        <v>23</v>
      </c>
      <c r="F562" s="207" t="s">
        <v>4</v>
      </c>
      <c r="G562" s="207" t="s">
        <v>5</v>
      </c>
      <c r="H562" s="207" t="s">
        <v>6</v>
      </c>
      <c r="I562" s="207" t="s">
        <v>7</v>
      </c>
      <c r="J562" s="209" t="s">
        <v>8</v>
      </c>
      <c r="K562" s="209" t="s">
        <v>9</v>
      </c>
      <c r="L562" s="294" t="s">
        <v>10</v>
      </c>
      <c r="M562" s="429" t="s">
        <v>11</v>
      </c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34.5" customHeight="1">
      <c r="A563" s="16"/>
      <c r="B563" s="16"/>
      <c r="C563" s="16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42.0" customHeight="1">
      <c r="A564" s="16"/>
      <c r="B564" s="16"/>
      <c r="C564" s="16"/>
      <c r="D564" s="322" t="s">
        <v>16</v>
      </c>
      <c r="E564" s="2"/>
      <c r="F564" s="2"/>
      <c r="G564" s="2"/>
      <c r="H564" s="2"/>
      <c r="I564" s="2"/>
      <c r="J564" s="2"/>
      <c r="K564" s="2"/>
      <c r="L564" s="2"/>
      <c r="M564" s="3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4.25" customHeight="1">
      <c r="A565" s="16"/>
      <c r="B565" s="16"/>
      <c r="C565" s="16"/>
      <c r="D565" s="430">
        <v>46032.0</v>
      </c>
      <c r="E565" s="430">
        <v>46091.0</v>
      </c>
      <c r="F565" s="211">
        <v>401.0</v>
      </c>
      <c r="G565" s="211">
        <v>401.0</v>
      </c>
      <c r="H565" s="211">
        <v>0.0</v>
      </c>
      <c r="I565" s="211">
        <v>940.74</v>
      </c>
      <c r="J565" s="212">
        <v>41460.0</v>
      </c>
      <c r="K565" s="213">
        <v>0.0</v>
      </c>
      <c r="L565" s="295">
        <v>41460.0</v>
      </c>
      <c r="M565" s="430">
        <v>46134.0</v>
      </c>
      <c r="N565" s="18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4.25" customHeight="1">
      <c r="A566" s="16"/>
      <c r="B566" s="16"/>
      <c r="C566" s="16"/>
      <c r="D566" s="430">
        <v>46092.0</v>
      </c>
      <c r="E566" s="430">
        <v>46151.0</v>
      </c>
      <c r="F566" s="211">
        <v>401.0</v>
      </c>
      <c r="G566" s="211">
        <v>401.0</v>
      </c>
      <c r="H566" s="211">
        <v>0.0</v>
      </c>
      <c r="I566" s="211">
        <v>931.57</v>
      </c>
      <c r="J566" s="212">
        <v>42100.0</v>
      </c>
      <c r="K566" s="213">
        <v>0.0</v>
      </c>
      <c r="L566" s="295">
        <v>42100.0</v>
      </c>
      <c r="M566" s="430">
        <v>46195.0</v>
      </c>
      <c r="N566" s="18"/>
      <c r="O566" s="5">
        <v>245782.0</v>
      </c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4.25" customHeight="1">
      <c r="A567" s="16"/>
      <c r="B567" s="16"/>
      <c r="C567" s="16"/>
      <c r="D567" s="430"/>
      <c r="E567" s="430"/>
      <c r="F567" s="211"/>
      <c r="G567" s="211"/>
      <c r="H567" s="211"/>
      <c r="I567" s="211"/>
      <c r="J567" s="212"/>
      <c r="K567" s="213"/>
      <c r="L567" s="295"/>
      <c r="M567" s="430"/>
      <c r="N567" s="18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4.25" customHeight="1">
      <c r="A568" s="16"/>
      <c r="B568" s="16"/>
      <c r="C568" s="16"/>
      <c r="D568" s="430"/>
      <c r="E568" s="430"/>
      <c r="F568" s="211"/>
      <c r="G568" s="211"/>
      <c r="H568" s="211"/>
      <c r="I568" s="211"/>
      <c r="J568" s="212"/>
      <c r="K568" s="213"/>
      <c r="L568" s="295"/>
      <c r="M568" s="430"/>
      <c r="N568" s="18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4.25" customHeight="1">
      <c r="A569" s="16"/>
      <c r="B569" s="16"/>
      <c r="C569" s="16"/>
      <c r="D569" s="430"/>
      <c r="E569" s="430"/>
      <c r="F569" s="211"/>
      <c r="G569" s="211"/>
      <c r="H569" s="211"/>
      <c r="I569" s="211"/>
      <c r="J569" s="212"/>
      <c r="K569" s="213"/>
      <c r="L569" s="295"/>
      <c r="M569" s="430"/>
      <c r="N569" s="18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4.25" customHeight="1">
      <c r="A570" s="16"/>
      <c r="B570" s="16"/>
      <c r="C570" s="16"/>
      <c r="D570" s="430"/>
      <c r="E570" s="430"/>
      <c r="F570" s="211"/>
      <c r="G570" s="211"/>
      <c r="H570" s="211"/>
      <c r="I570" s="211"/>
      <c r="J570" s="212"/>
      <c r="K570" s="213"/>
      <c r="L570" s="295"/>
      <c r="M570" s="430"/>
      <c r="N570" s="18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4.25" customHeight="1">
      <c r="A571" s="16"/>
      <c r="B571" s="16"/>
      <c r="C571" s="16"/>
      <c r="D571" s="430"/>
      <c r="E571" s="430"/>
      <c r="F571" s="211"/>
      <c r="G571" s="211"/>
      <c r="H571" s="211"/>
      <c r="I571" s="211"/>
      <c r="J571" s="212"/>
      <c r="K571" s="213"/>
      <c r="L571" s="295"/>
      <c r="M571" s="430"/>
      <c r="N571" s="18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4.25" customHeight="1">
      <c r="A572" s="16"/>
      <c r="B572" s="16"/>
      <c r="C572" s="16"/>
      <c r="D572" s="430"/>
      <c r="E572" s="430"/>
      <c r="F572" s="211"/>
      <c r="G572" s="211"/>
      <c r="H572" s="211"/>
      <c r="I572" s="211"/>
      <c r="J572" s="212"/>
      <c r="K572" s="213"/>
      <c r="L572" s="295"/>
      <c r="M572" s="430"/>
      <c r="N572" s="18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4.25" customHeight="1">
      <c r="A573" s="16"/>
      <c r="B573" s="16"/>
      <c r="C573" s="16"/>
      <c r="D573" s="430"/>
      <c r="E573" s="430"/>
      <c r="F573" s="211"/>
      <c r="G573" s="211"/>
      <c r="H573" s="211"/>
      <c r="I573" s="211"/>
      <c r="J573" s="212"/>
      <c r="K573" s="213"/>
      <c r="L573" s="295"/>
      <c r="M573" s="430"/>
      <c r="N573" s="18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4.25" customHeight="1">
      <c r="A574" s="16"/>
      <c r="B574" s="16"/>
      <c r="C574" s="16"/>
      <c r="D574" s="430"/>
      <c r="E574" s="430"/>
      <c r="F574" s="211"/>
      <c r="G574" s="211"/>
      <c r="H574" s="211"/>
      <c r="I574" s="211"/>
      <c r="J574" s="212"/>
      <c r="K574" s="213"/>
      <c r="L574" s="295"/>
      <c r="M574" s="430"/>
      <c r="N574" s="18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4.25" customHeight="1">
      <c r="A575" s="16"/>
      <c r="B575" s="16"/>
      <c r="C575" s="16"/>
      <c r="D575" s="430"/>
      <c r="E575" s="430"/>
      <c r="F575" s="211"/>
      <c r="G575" s="211"/>
      <c r="H575" s="211"/>
      <c r="I575" s="211"/>
      <c r="J575" s="212"/>
      <c r="K575" s="213"/>
      <c r="L575" s="295"/>
      <c r="M575" s="430"/>
      <c r="N575" s="18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4.25" customHeight="1">
      <c r="A576" s="12"/>
      <c r="B576" s="12"/>
      <c r="C576" s="12"/>
      <c r="D576" s="430"/>
      <c r="E576" s="430"/>
      <c r="F576" s="211"/>
      <c r="G576" s="211"/>
      <c r="H576" s="211"/>
      <c r="I576" s="211"/>
      <c r="J576" s="212"/>
      <c r="K576" s="213"/>
      <c r="L576" s="295"/>
      <c r="M576" s="430"/>
      <c r="N576" s="18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4.25" customHeight="1">
      <c r="A577" s="164"/>
      <c r="R577" s="164"/>
      <c r="S577" s="164"/>
      <c r="T577" s="164"/>
      <c r="U577" s="164"/>
      <c r="V577" s="164"/>
      <c r="W577" s="164"/>
      <c r="X577" s="164"/>
      <c r="Y577" s="164"/>
      <c r="Z577" s="164"/>
    </row>
    <row r="578" ht="14.25" customHeight="1">
      <c r="A578" s="206" t="s">
        <v>81</v>
      </c>
      <c r="B578" s="207">
        <v>229534.0</v>
      </c>
      <c r="C578" s="207" t="s">
        <v>97</v>
      </c>
      <c r="D578" s="429" t="s">
        <v>22</v>
      </c>
      <c r="E578" s="429" t="s">
        <v>23</v>
      </c>
      <c r="F578" s="207" t="s">
        <v>4</v>
      </c>
      <c r="G578" s="207" t="s">
        <v>5</v>
      </c>
      <c r="H578" s="207" t="s">
        <v>6</v>
      </c>
      <c r="I578" s="207" t="s">
        <v>7</v>
      </c>
      <c r="J578" s="209" t="s">
        <v>8</v>
      </c>
      <c r="K578" s="209" t="s">
        <v>9</v>
      </c>
      <c r="L578" s="294" t="s">
        <v>10</v>
      </c>
      <c r="M578" s="429" t="s">
        <v>11</v>
      </c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34.5" customHeight="1">
      <c r="A579" s="16"/>
      <c r="B579" s="16"/>
      <c r="C579" s="16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33.0" customHeight="1">
      <c r="A580" s="16"/>
      <c r="B580" s="16"/>
      <c r="C580" s="16"/>
      <c r="D580" s="322" t="s">
        <v>16</v>
      </c>
      <c r="E580" s="2"/>
      <c r="F580" s="2"/>
      <c r="G580" s="2"/>
      <c r="H580" s="2"/>
      <c r="I580" s="2"/>
      <c r="J580" s="2"/>
      <c r="K580" s="2"/>
      <c r="L580" s="2"/>
      <c r="M580" s="3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4.25" customHeight="1">
      <c r="A581" s="16"/>
      <c r="B581" s="16"/>
      <c r="C581" s="16"/>
      <c r="D581" s="430">
        <v>46032.0</v>
      </c>
      <c r="E581" s="430">
        <v>46091.0</v>
      </c>
      <c r="F581" s="211">
        <v>2241.0</v>
      </c>
      <c r="G581" s="211">
        <v>2241.0</v>
      </c>
      <c r="H581" s="211">
        <v>0.0</v>
      </c>
      <c r="I581" s="211">
        <v>940.74</v>
      </c>
      <c r="J581" s="212">
        <v>41460.0</v>
      </c>
      <c r="K581" s="213">
        <v>21639.0</v>
      </c>
      <c r="L581" s="295">
        <v>63099.0</v>
      </c>
      <c r="M581" s="430">
        <v>46134.0</v>
      </c>
      <c r="N581" s="18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4.25" customHeight="1">
      <c r="A582" s="16"/>
      <c r="B582" s="16"/>
      <c r="C582" s="16"/>
      <c r="D582" s="430">
        <v>46092.0</v>
      </c>
      <c r="E582" s="430">
        <v>46151.0</v>
      </c>
      <c r="F582" s="211">
        <v>2241.0</v>
      </c>
      <c r="G582" s="211">
        <v>2241.0</v>
      </c>
      <c r="H582" s="211">
        <v>0.0</v>
      </c>
      <c r="I582" s="211">
        <v>931.57</v>
      </c>
      <c r="J582" s="212">
        <v>42100.0</v>
      </c>
      <c r="K582" s="213">
        <v>22375.0</v>
      </c>
      <c r="L582" s="295">
        <v>64475.0</v>
      </c>
      <c r="M582" s="430">
        <v>46195.0</v>
      </c>
      <c r="N582" s="18"/>
      <c r="O582" s="242" t="s">
        <v>141</v>
      </c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4.25" customHeight="1">
      <c r="A583" s="16"/>
      <c r="B583" s="16"/>
      <c r="C583" s="16"/>
      <c r="D583" s="430"/>
      <c r="E583" s="430"/>
      <c r="F583" s="211"/>
      <c r="G583" s="211"/>
      <c r="H583" s="211"/>
      <c r="I583" s="211"/>
      <c r="J583" s="212"/>
      <c r="K583" s="213"/>
      <c r="L583" s="295"/>
      <c r="M583" s="430"/>
      <c r="N583" s="18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4.25" customHeight="1">
      <c r="A584" s="16"/>
      <c r="B584" s="16"/>
      <c r="C584" s="16"/>
      <c r="D584" s="430"/>
      <c r="E584" s="430"/>
      <c r="F584" s="211"/>
      <c r="G584" s="211"/>
      <c r="H584" s="211"/>
      <c r="I584" s="211"/>
      <c r="J584" s="212"/>
      <c r="K584" s="213"/>
      <c r="L584" s="295"/>
      <c r="M584" s="430"/>
      <c r="N584" s="18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4.25" customHeight="1">
      <c r="A585" s="16"/>
      <c r="B585" s="16"/>
      <c r="C585" s="16"/>
      <c r="D585" s="430"/>
      <c r="E585" s="430"/>
      <c r="F585" s="211"/>
      <c r="G585" s="211"/>
      <c r="H585" s="211"/>
      <c r="I585" s="211"/>
      <c r="J585" s="212"/>
      <c r="K585" s="213"/>
      <c r="L585" s="295"/>
      <c r="M585" s="430"/>
      <c r="N585" s="18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4.25" customHeight="1">
      <c r="A586" s="16"/>
      <c r="B586" s="16"/>
      <c r="C586" s="16"/>
      <c r="D586" s="430"/>
      <c r="E586" s="430"/>
      <c r="F586" s="211"/>
      <c r="G586" s="211"/>
      <c r="H586" s="211"/>
      <c r="I586" s="211"/>
      <c r="J586" s="212"/>
      <c r="K586" s="213"/>
      <c r="L586" s="295"/>
      <c r="M586" s="430"/>
      <c r="N586" s="18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4.25" customHeight="1">
      <c r="A587" s="16"/>
      <c r="B587" s="16"/>
      <c r="C587" s="16"/>
      <c r="D587" s="430"/>
      <c r="E587" s="430"/>
      <c r="F587" s="211"/>
      <c r="G587" s="211"/>
      <c r="H587" s="211"/>
      <c r="I587" s="211"/>
      <c r="J587" s="212"/>
      <c r="K587" s="213"/>
      <c r="L587" s="295"/>
      <c r="M587" s="430"/>
      <c r="N587" s="18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4.25" customHeight="1">
      <c r="A588" s="16"/>
      <c r="B588" s="16"/>
      <c r="C588" s="16"/>
      <c r="D588" s="430"/>
      <c r="E588" s="430"/>
      <c r="F588" s="211"/>
      <c r="G588" s="211"/>
      <c r="H588" s="211"/>
      <c r="I588" s="211"/>
      <c r="J588" s="212"/>
      <c r="K588" s="213"/>
      <c r="L588" s="295"/>
      <c r="M588" s="430"/>
      <c r="N588" s="18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4.25" customHeight="1">
      <c r="A589" s="16"/>
      <c r="B589" s="16"/>
      <c r="C589" s="16"/>
      <c r="D589" s="430"/>
      <c r="E589" s="430"/>
      <c r="F589" s="211"/>
      <c r="G589" s="211"/>
      <c r="H589" s="211"/>
      <c r="I589" s="211"/>
      <c r="J589" s="212"/>
      <c r="K589" s="213"/>
      <c r="L589" s="295"/>
      <c r="M589" s="430"/>
      <c r="N589" s="18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4.25" customHeight="1">
      <c r="A590" s="16"/>
      <c r="B590" s="16"/>
      <c r="C590" s="16"/>
      <c r="D590" s="430"/>
      <c r="E590" s="430"/>
      <c r="F590" s="211"/>
      <c r="G590" s="211"/>
      <c r="H590" s="211"/>
      <c r="I590" s="211"/>
      <c r="J590" s="212"/>
      <c r="K590" s="213"/>
      <c r="L590" s="295"/>
      <c r="M590" s="430"/>
      <c r="N590" s="18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4.25" customHeight="1">
      <c r="A591" s="16"/>
      <c r="B591" s="16"/>
      <c r="C591" s="16"/>
      <c r="D591" s="430"/>
      <c r="E591" s="430"/>
      <c r="F591" s="211"/>
      <c r="G591" s="211"/>
      <c r="H591" s="211"/>
      <c r="I591" s="211"/>
      <c r="J591" s="212"/>
      <c r="K591" s="213"/>
      <c r="L591" s="295"/>
      <c r="M591" s="430"/>
      <c r="N591" s="18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4.25" customHeight="1">
      <c r="A592" s="12"/>
      <c r="B592" s="12"/>
      <c r="C592" s="12"/>
      <c r="D592" s="430"/>
      <c r="E592" s="430"/>
      <c r="F592" s="211"/>
      <c r="G592" s="211"/>
      <c r="H592" s="211"/>
      <c r="I592" s="211"/>
      <c r="J592" s="212"/>
      <c r="K592" s="213"/>
      <c r="L592" s="295"/>
      <c r="M592" s="430"/>
      <c r="N592" s="18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164" t="s">
        <v>98</v>
      </c>
      <c r="R593" s="164"/>
      <c r="S593" s="164"/>
      <c r="T593" s="164"/>
      <c r="U593" s="164"/>
      <c r="V593" s="164"/>
      <c r="W593" s="164"/>
      <c r="X593" s="164"/>
      <c r="Y593" s="164"/>
      <c r="Z593" s="164"/>
    </row>
    <row r="594" ht="14.25" customHeight="1">
      <c r="A594" s="223" t="s">
        <v>99</v>
      </c>
      <c r="B594" s="224">
        <v>204120.0</v>
      </c>
      <c r="C594" s="224" t="s">
        <v>101</v>
      </c>
      <c r="D594" s="442" t="s">
        <v>22</v>
      </c>
      <c r="E594" s="442" t="s">
        <v>23</v>
      </c>
      <c r="F594" s="224" t="s">
        <v>4</v>
      </c>
      <c r="G594" s="224" t="s">
        <v>5</v>
      </c>
      <c r="H594" s="224" t="s">
        <v>6</v>
      </c>
      <c r="I594" s="224" t="s">
        <v>7</v>
      </c>
      <c r="J594" s="226" t="s">
        <v>8</v>
      </c>
      <c r="K594" s="226" t="s">
        <v>9</v>
      </c>
      <c r="L594" s="299" t="s">
        <v>10</v>
      </c>
      <c r="M594" s="442" t="s">
        <v>11</v>
      </c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33.75" customHeight="1">
      <c r="A595" s="16"/>
      <c r="B595" s="16"/>
      <c r="C595" s="16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33.0" customHeight="1">
      <c r="A596" s="16"/>
      <c r="B596" s="16"/>
      <c r="C596" s="16"/>
      <c r="D596" s="322" t="s">
        <v>16</v>
      </c>
      <c r="E596" s="2"/>
      <c r="F596" s="2"/>
      <c r="G596" s="2"/>
      <c r="H596" s="2"/>
      <c r="I596" s="2"/>
      <c r="J596" s="2"/>
      <c r="K596" s="2"/>
      <c r="L596" s="2"/>
      <c r="M596" s="3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4.25" customHeight="1">
      <c r="A597" s="16"/>
      <c r="B597" s="16"/>
      <c r="C597" s="16"/>
      <c r="D597" s="443">
        <v>45977.0</v>
      </c>
      <c r="E597" s="443">
        <v>46039.0</v>
      </c>
      <c r="F597" s="228">
        <v>16641.89</v>
      </c>
      <c r="G597" s="228">
        <v>16522.19</v>
      </c>
      <c r="H597" s="228">
        <v>4788.0</v>
      </c>
      <c r="I597" s="228">
        <v>881.69</v>
      </c>
      <c r="J597" s="229">
        <v>105063.0</v>
      </c>
      <c r="K597" s="230">
        <v>0.0</v>
      </c>
      <c r="L597" s="300">
        <v>5172098.0</v>
      </c>
      <c r="M597" s="443">
        <v>46077.0</v>
      </c>
      <c r="N597" s="18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4.25" customHeight="1">
      <c r="A598" s="16"/>
      <c r="B598" s="16"/>
      <c r="C598" s="16"/>
      <c r="D598" s="443">
        <v>46040.0</v>
      </c>
      <c r="E598" s="443">
        <v>46098.0</v>
      </c>
      <c r="F598" s="228">
        <v>16760.67</v>
      </c>
      <c r="G598" s="228">
        <v>16641.89</v>
      </c>
      <c r="H598" s="228">
        <v>4751.0</v>
      </c>
      <c r="I598" s="228">
        <v>892.44</v>
      </c>
      <c r="J598" s="229">
        <v>108433.0</v>
      </c>
      <c r="K598" s="230">
        <v>0.0</v>
      </c>
      <c r="L598" s="300">
        <v>5199536.0</v>
      </c>
      <c r="M598" s="443">
        <v>46136.0</v>
      </c>
      <c r="N598" s="18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4.25" customHeight="1">
      <c r="A599" s="16"/>
      <c r="B599" s="16"/>
      <c r="C599" s="16"/>
      <c r="D599" s="444">
        <v>46099.0</v>
      </c>
      <c r="E599" s="444">
        <v>46158.0</v>
      </c>
      <c r="F599" s="445" t="s">
        <v>167</v>
      </c>
      <c r="G599" s="445" t="s">
        <v>168</v>
      </c>
      <c r="H599" s="445">
        <v>5244.0</v>
      </c>
      <c r="I599" s="445" t="s">
        <v>148</v>
      </c>
      <c r="J599" s="446">
        <v>114116.0</v>
      </c>
      <c r="K599" s="447">
        <v>0.0</v>
      </c>
      <c r="L599" s="448">
        <v>5823074.0</v>
      </c>
      <c r="M599" s="444">
        <v>46196.0</v>
      </c>
      <c r="N599" s="18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4.25" customHeight="1">
      <c r="A600" s="16"/>
      <c r="B600" s="16"/>
      <c r="C600" s="16"/>
      <c r="D600" s="443"/>
      <c r="E600" s="443"/>
      <c r="F600" s="228"/>
      <c r="G600" s="228"/>
      <c r="H600" s="228"/>
      <c r="I600" s="228"/>
      <c r="J600" s="229"/>
      <c r="K600" s="230"/>
      <c r="L600" s="300"/>
      <c r="M600" s="443"/>
      <c r="N600" s="18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4.25" customHeight="1">
      <c r="A601" s="16"/>
      <c r="B601" s="16"/>
      <c r="C601" s="16"/>
      <c r="D601" s="443"/>
      <c r="E601" s="443"/>
      <c r="F601" s="228"/>
      <c r="G601" s="228"/>
      <c r="H601" s="228"/>
      <c r="I601" s="228"/>
      <c r="J601" s="229"/>
      <c r="K601" s="230"/>
      <c r="L601" s="300"/>
      <c r="M601" s="443"/>
      <c r="N601" s="18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4.25" customHeight="1">
      <c r="A602" s="16"/>
      <c r="B602" s="16"/>
      <c r="C602" s="16"/>
      <c r="D602" s="443"/>
      <c r="E602" s="443"/>
      <c r="F602" s="228"/>
      <c r="G602" s="228"/>
      <c r="H602" s="228"/>
      <c r="I602" s="228"/>
      <c r="J602" s="229"/>
      <c r="K602" s="230"/>
      <c r="L602" s="300"/>
      <c r="M602" s="443"/>
      <c r="N602" s="18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4.25" customHeight="1">
      <c r="A603" s="16"/>
      <c r="B603" s="16"/>
      <c r="C603" s="16"/>
      <c r="D603" s="443"/>
      <c r="E603" s="443"/>
      <c r="F603" s="228"/>
      <c r="G603" s="228"/>
      <c r="H603" s="228"/>
      <c r="I603" s="228"/>
      <c r="J603" s="229"/>
      <c r="K603" s="230"/>
      <c r="L603" s="300"/>
      <c r="M603" s="443"/>
      <c r="N603" s="18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4.25" customHeight="1">
      <c r="A604" s="16"/>
      <c r="B604" s="16"/>
      <c r="C604" s="16"/>
      <c r="D604" s="443"/>
      <c r="E604" s="443"/>
      <c r="F604" s="228"/>
      <c r="G604" s="228"/>
      <c r="H604" s="228"/>
      <c r="I604" s="228"/>
      <c r="J604" s="229"/>
      <c r="K604" s="230"/>
      <c r="L604" s="300"/>
      <c r="M604" s="443"/>
      <c r="N604" s="18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4.25" customHeight="1">
      <c r="A605" s="16"/>
      <c r="B605" s="16"/>
      <c r="C605" s="16"/>
      <c r="D605" s="443"/>
      <c r="E605" s="443"/>
      <c r="F605" s="228"/>
      <c r="G605" s="228"/>
      <c r="H605" s="228"/>
      <c r="I605" s="228"/>
      <c r="J605" s="229"/>
      <c r="K605" s="230"/>
      <c r="L605" s="300"/>
      <c r="M605" s="443"/>
      <c r="N605" s="18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4.25" customHeight="1">
      <c r="A606" s="16"/>
      <c r="B606" s="16"/>
      <c r="C606" s="16"/>
      <c r="D606" s="443"/>
      <c r="E606" s="443"/>
      <c r="F606" s="228"/>
      <c r="G606" s="228"/>
      <c r="H606" s="228"/>
      <c r="I606" s="228"/>
      <c r="J606" s="229"/>
      <c r="K606" s="230"/>
      <c r="L606" s="300"/>
      <c r="M606" s="443"/>
      <c r="N606" s="18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4.25" customHeight="1">
      <c r="A607" s="16"/>
      <c r="B607" s="16"/>
      <c r="C607" s="16"/>
      <c r="D607" s="443"/>
      <c r="E607" s="443"/>
      <c r="F607" s="228"/>
      <c r="G607" s="228"/>
      <c r="H607" s="228"/>
      <c r="I607" s="228"/>
      <c r="J607" s="229"/>
      <c r="K607" s="230"/>
      <c r="L607" s="300"/>
      <c r="M607" s="443"/>
      <c r="N607" s="18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4.25" customHeight="1">
      <c r="A608" s="12"/>
      <c r="B608" s="12"/>
      <c r="C608" s="12"/>
      <c r="D608" s="443"/>
      <c r="E608" s="443"/>
      <c r="F608" s="228"/>
      <c r="G608" s="228"/>
      <c r="H608" s="228"/>
      <c r="I608" s="228"/>
      <c r="J608" s="229"/>
      <c r="K608" s="230"/>
      <c r="L608" s="300"/>
      <c r="M608" s="443"/>
      <c r="N608" s="18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231"/>
      <c r="B609" s="232"/>
      <c r="C609" s="232"/>
      <c r="D609" s="367"/>
      <c r="E609" s="367"/>
      <c r="F609" s="217"/>
      <c r="G609" s="217"/>
      <c r="H609" s="217"/>
      <c r="I609" s="217"/>
      <c r="J609" s="218"/>
      <c r="K609" s="24"/>
      <c r="L609" s="244"/>
      <c r="M609" s="320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231"/>
      <c r="B610" s="232"/>
      <c r="C610" s="232"/>
      <c r="D610" s="367"/>
      <c r="E610" s="367"/>
      <c r="F610" s="217"/>
      <c r="G610" s="217"/>
      <c r="H610" s="217"/>
      <c r="I610" s="217"/>
      <c r="J610" s="218"/>
      <c r="K610" s="24"/>
      <c r="L610" s="244"/>
      <c r="M610" s="320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4.25" customHeight="1">
      <c r="A611" s="301" t="s">
        <v>14</v>
      </c>
      <c r="B611" s="302" t="s">
        <v>143</v>
      </c>
      <c r="C611" s="302" t="s">
        <v>143</v>
      </c>
      <c r="D611" s="449" t="s">
        <v>22</v>
      </c>
      <c r="E611" s="449" t="s">
        <v>23</v>
      </c>
      <c r="F611" s="302" t="s">
        <v>4</v>
      </c>
      <c r="G611" s="302" t="s">
        <v>5</v>
      </c>
      <c r="H611" s="302" t="s">
        <v>6</v>
      </c>
      <c r="I611" s="302" t="s">
        <v>7</v>
      </c>
      <c r="J611" s="304" t="s">
        <v>8</v>
      </c>
      <c r="K611" s="304" t="s">
        <v>9</v>
      </c>
      <c r="L611" s="305" t="s">
        <v>10</v>
      </c>
      <c r="M611" s="449" t="s">
        <v>11</v>
      </c>
      <c r="N611" s="306"/>
      <c r="O611" s="306"/>
      <c r="P611" s="306"/>
      <c r="Q611" s="306"/>
      <c r="R611" s="306"/>
      <c r="S611" s="306"/>
      <c r="T611" s="306"/>
      <c r="U611" s="306"/>
      <c r="V611" s="306"/>
      <c r="W611" s="306"/>
      <c r="X611" s="306"/>
      <c r="Y611" s="306"/>
      <c r="Z611" s="306"/>
    </row>
    <row r="612" ht="33.75" customHeight="1">
      <c r="A612" s="16"/>
      <c r="B612" s="16"/>
      <c r="C612" s="16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306"/>
      <c r="O612" s="306"/>
      <c r="P612" s="306"/>
      <c r="Q612" s="306"/>
      <c r="R612" s="306"/>
      <c r="S612" s="306"/>
      <c r="T612" s="306"/>
      <c r="U612" s="306"/>
      <c r="V612" s="306"/>
      <c r="W612" s="306"/>
      <c r="X612" s="306"/>
      <c r="Y612" s="306"/>
      <c r="Z612" s="306"/>
    </row>
    <row r="613" ht="33.0" customHeight="1">
      <c r="A613" s="16"/>
      <c r="B613" s="16"/>
      <c r="C613" s="16"/>
      <c r="D613" s="450" t="s">
        <v>16</v>
      </c>
      <c r="E613" s="2"/>
      <c r="F613" s="2"/>
      <c r="G613" s="2"/>
      <c r="H613" s="2"/>
      <c r="I613" s="2"/>
      <c r="J613" s="2"/>
      <c r="K613" s="2"/>
      <c r="L613" s="2"/>
      <c r="M613" s="3"/>
      <c r="N613" s="306"/>
      <c r="O613" s="306"/>
      <c r="P613" s="306"/>
      <c r="Q613" s="306"/>
      <c r="R613" s="306"/>
      <c r="S613" s="306"/>
      <c r="T613" s="306"/>
      <c r="U613" s="306"/>
      <c r="V613" s="306"/>
      <c r="W613" s="306"/>
      <c r="X613" s="306"/>
      <c r="Y613" s="306"/>
      <c r="Z613" s="306"/>
    </row>
    <row r="614" ht="14.25" customHeight="1">
      <c r="A614" s="16"/>
      <c r="B614" s="16"/>
      <c r="C614" s="16"/>
      <c r="D614" s="451">
        <v>46004.0</v>
      </c>
      <c r="E614" s="451">
        <v>46032.0</v>
      </c>
      <c r="F614" s="309">
        <v>7026.0</v>
      </c>
      <c r="G614" s="309">
        <v>6816.0</v>
      </c>
      <c r="H614" s="309">
        <v>210.0</v>
      </c>
      <c r="I614" s="309">
        <v>930.47</v>
      </c>
      <c r="J614" s="310">
        <v>14000.0</v>
      </c>
      <c r="K614" s="311">
        <v>0.0</v>
      </c>
      <c r="L614" s="312">
        <v>6408141.0</v>
      </c>
      <c r="M614" s="451">
        <v>46058.0</v>
      </c>
      <c r="N614" s="313"/>
      <c r="O614" s="306"/>
      <c r="P614" s="306"/>
      <c r="Q614" s="306"/>
      <c r="R614" s="306"/>
      <c r="S614" s="306"/>
      <c r="T614" s="306"/>
      <c r="U614" s="306"/>
      <c r="V614" s="306"/>
      <c r="W614" s="306"/>
      <c r="X614" s="306"/>
      <c r="Y614" s="306"/>
      <c r="Z614" s="306"/>
    </row>
    <row r="615" ht="14.25" customHeight="1">
      <c r="A615" s="16"/>
      <c r="B615" s="16"/>
      <c r="C615" s="16"/>
      <c r="D615" s="451">
        <v>46033.0</v>
      </c>
      <c r="E615" s="451">
        <v>46063.0</v>
      </c>
      <c r="F615" s="309">
        <v>7273.0</v>
      </c>
      <c r="G615" s="309">
        <v>7026.0</v>
      </c>
      <c r="H615" s="309">
        <v>247.0</v>
      </c>
      <c r="I615" s="309">
        <v>940.74</v>
      </c>
      <c r="J615" s="310">
        <v>13000.0</v>
      </c>
      <c r="K615" s="311">
        <v>0.0</v>
      </c>
      <c r="L615" s="312">
        <v>291838.0</v>
      </c>
      <c r="M615" s="451">
        <v>46086.0</v>
      </c>
      <c r="N615" s="313"/>
      <c r="O615" s="306"/>
      <c r="P615" s="306"/>
      <c r="Q615" s="306"/>
      <c r="R615" s="306"/>
      <c r="S615" s="306"/>
      <c r="T615" s="306"/>
      <c r="U615" s="306"/>
      <c r="V615" s="306"/>
      <c r="W615" s="306"/>
      <c r="X615" s="306"/>
      <c r="Y615" s="306"/>
      <c r="Z615" s="306"/>
    </row>
    <row r="616" ht="14.25" customHeight="1">
      <c r="A616" s="16"/>
      <c r="B616" s="16"/>
      <c r="C616" s="16"/>
      <c r="D616" s="451">
        <v>46064.0</v>
      </c>
      <c r="E616" s="451">
        <v>46092.0</v>
      </c>
      <c r="F616" s="309">
        <v>7280.0</v>
      </c>
      <c r="G616" s="309">
        <v>7273.0</v>
      </c>
      <c r="H616" s="309">
        <v>7.0</v>
      </c>
      <c r="I616" s="309">
        <v>891.15</v>
      </c>
      <c r="J616" s="310">
        <v>14000.0</v>
      </c>
      <c r="K616" s="311">
        <v>0.0</v>
      </c>
      <c r="L616" s="312">
        <v>21486.0</v>
      </c>
      <c r="M616" s="451">
        <v>46118.0</v>
      </c>
      <c r="N616" s="313"/>
      <c r="O616" s="306"/>
      <c r="P616" s="306"/>
      <c r="Q616" s="306"/>
      <c r="R616" s="306"/>
      <c r="S616" s="306"/>
      <c r="T616" s="306"/>
      <c r="U616" s="306"/>
      <c r="V616" s="306"/>
      <c r="W616" s="306"/>
      <c r="X616" s="306"/>
      <c r="Y616" s="306"/>
      <c r="Z616" s="306"/>
    </row>
    <row r="617" ht="14.25" customHeight="1">
      <c r="A617" s="16"/>
      <c r="B617" s="16"/>
      <c r="C617" s="16"/>
      <c r="D617" s="452" t="s">
        <v>169</v>
      </c>
      <c r="E617" s="452" t="s">
        <v>169</v>
      </c>
      <c r="F617" s="453" t="s">
        <v>169</v>
      </c>
      <c r="G617" s="453" t="s">
        <v>169</v>
      </c>
      <c r="H617" s="453" t="s">
        <v>169</v>
      </c>
      <c r="I617" s="453" t="s">
        <v>169</v>
      </c>
      <c r="J617" s="453" t="s">
        <v>169</v>
      </c>
      <c r="K617" s="453" t="s">
        <v>169</v>
      </c>
      <c r="L617" s="453" t="s">
        <v>169</v>
      </c>
      <c r="M617" s="454" t="s">
        <v>169</v>
      </c>
      <c r="N617" s="313" t="s">
        <v>170</v>
      </c>
      <c r="O617" s="306"/>
      <c r="P617" s="306"/>
      <c r="Q617" s="306"/>
      <c r="R617" s="306"/>
      <c r="S617" s="306"/>
      <c r="T617" s="306"/>
      <c r="U617" s="306"/>
      <c r="V617" s="306"/>
      <c r="W617" s="306"/>
      <c r="X617" s="306"/>
      <c r="Y617" s="306"/>
      <c r="Z617" s="306"/>
    </row>
    <row r="618" ht="14.25" customHeight="1">
      <c r="A618" s="16"/>
      <c r="B618" s="16"/>
      <c r="C618" s="16"/>
      <c r="D618" s="451">
        <v>46124.0</v>
      </c>
      <c r="E618" s="451">
        <v>46154.0</v>
      </c>
      <c r="F618" s="309">
        <v>7280.0</v>
      </c>
      <c r="G618" s="309">
        <v>7280.0</v>
      </c>
      <c r="H618" s="309">
        <v>0.0</v>
      </c>
      <c r="I618" s="309">
        <v>958.12</v>
      </c>
      <c r="J618" s="310">
        <v>0.0</v>
      </c>
      <c r="K618" s="311">
        <v>0.0</v>
      </c>
      <c r="L618" s="312">
        <v>899403.0</v>
      </c>
      <c r="M618" s="451">
        <v>46178.0</v>
      </c>
      <c r="N618" s="313"/>
      <c r="O618" s="306"/>
      <c r="P618" s="306"/>
      <c r="Q618" s="314"/>
      <c r="R618" s="306"/>
      <c r="S618" s="306"/>
      <c r="T618" s="306"/>
      <c r="U618" s="306"/>
      <c r="V618" s="306"/>
      <c r="W618" s="306"/>
      <c r="X618" s="306"/>
      <c r="Y618" s="306"/>
      <c r="Z618" s="306"/>
    </row>
    <row r="619" ht="14.25" customHeight="1">
      <c r="A619" s="16"/>
      <c r="B619" s="16"/>
      <c r="C619" s="16"/>
      <c r="D619" s="451"/>
      <c r="E619" s="451"/>
      <c r="F619" s="309"/>
      <c r="G619" s="309"/>
      <c r="H619" s="309"/>
      <c r="I619" s="309"/>
      <c r="J619" s="310"/>
      <c r="K619" s="311"/>
      <c r="L619" s="312"/>
      <c r="M619" s="451"/>
      <c r="N619" s="313"/>
      <c r="O619" s="306"/>
      <c r="P619" s="306"/>
      <c r="Q619" s="314"/>
      <c r="R619" s="306"/>
      <c r="S619" s="306"/>
      <c r="T619" s="306"/>
      <c r="U619" s="306"/>
      <c r="V619" s="306"/>
      <c r="W619" s="306"/>
      <c r="X619" s="306"/>
      <c r="Y619" s="306"/>
      <c r="Z619" s="306"/>
    </row>
    <row r="620" ht="14.25" customHeight="1">
      <c r="A620" s="16"/>
      <c r="B620" s="16"/>
      <c r="C620" s="16"/>
      <c r="D620" s="451"/>
      <c r="E620" s="451"/>
      <c r="F620" s="309"/>
      <c r="G620" s="309"/>
      <c r="H620" s="309"/>
      <c r="I620" s="309"/>
      <c r="J620" s="310"/>
      <c r="K620" s="311"/>
      <c r="L620" s="312"/>
      <c r="M620" s="451"/>
      <c r="N620" s="313"/>
      <c r="O620" s="306"/>
      <c r="P620" s="306"/>
      <c r="Q620" s="314"/>
      <c r="R620" s="306"/>
      <c r="S620" s="306"/>
      <c r="T620" s="306"/>
      <c r="U620" s="306"/>
      <c r="V620" s="306"/>
      <c r="W620" s="306"/>
      <c r="X620" s="306"/>
      <c r="Y620" s="306"/>
      <c r="Z620" s="306"/>
    </row>
    <row r="621" ht="14.25" customHeight="1">
      <c r="A621" s="16"/>
      <c r="B621" s="16"/>
      <c r="C621" s="16"/>
      <c r="D621" s="451"/>
      <c r="E621" s="451"/>
      <c r="F621" s="309"/>
      <c r="G621" s="309"/>
      <c r="H621" s="309"/>
      <c r="I621" s="309"/>
      <c r="J621" s="310"/>
      <c r="K621" s="311"/>
      <c r="L621" s="312"/>
      <c r="M621" s="451"/>
      <c r="N621" s="313"/>
      <c r="O621" s="306"/>
      <c r="P621" s="306"/>
      <c r="Q621" s="314"/>
      <c r="R621" s="306"/>
      <c r="S621" s="306"/>
      <c r="T621" s="306"/>
      <c r="U621" s="306"/>
      <c r="V621" s="306"/>
      <c r="W621" s="306"/>
      <c r="X621" s="306"/>
      <c r="Y621" s="306"/>
      <c r="Z621" s="306"/>
    </row>
    <row r="622" ht="14.25" customHeight="1">
      <c r="A622" s="16"/>
      <c r="B622" s="16"/>
      <c r="C622" s="16"/>
      <c r="D622" s="451"/>
      <c r="E622" s="451"/>
      <c r="F622" s="309"/>
      <c r="G622" s="309"/>
      <c r="H622" s="309"/>
      <c r="I622" s="309"/>
      <c r="J622" s="310"/>
      <c r="K622" s="311"/>
      <c r="L622" s="312"/>
      <c r="M622" s="451"/>
      <c r="N622" s="313"/>
      <c r="O622" s="306"/>
      <c r="P622" s="306"/>
      <c r="Q622" s="314"/>
      <c r="R622" s="306"/>
      <c r="S622" s="306"/>
      <c r="T622" s="306"/>
      <c r="U622" s="306"/>
      <c r="V622" s="306"/>
      <c r="W622" s="306"/>
      <c r="X622" s="306"/>
      <c r="Y622" s="306"/>
      <c r="Z622" s="306"/>
    </row>
    <row r="623" ht="14.25" customHeight="1">
      <c r="A623" s="16"/>
      <c r="B623" s="16"/>
      <c r="C623" s="16"/>
      <c r="D623" s="451"/>
      <c r="E623" s="451"/>
      <c r="F623" s="309"/>
      <c r="G623" s="309"/>
      <c r="H623" s="309"/>
      <c r="I623" s="309"/>
      <c r="J623" s="310"/>
      <c r="K623" s="311"/>
      <c r="L623" s="312"/>
      <c r="M623" s="451"/>
      <c r="N623" s="313"/>
      <c r="O623" s="306"/>
      <c r="P623" s="306"/>
      <c r="Q623" s="314"/>
      <c r="R623" s="306"/>
      <c r="S623" s="306"/>
      <c r="T623" s="306"/>
      <c r="U623" s="306"/>
      <c r="V623" s="306"/>
      <c r="W623" s="306"/>
      <c r="X623" s="306"/>
      <c r="Y623" s="306"/>
      <c r="Z623" s="306"/>
    </row>
    <row r="624" ht="14.25" customHeight="1">
      <c r="A624" s="16"/>
      <c r="B624" s="16"/>
      <c r="C624" s="16"/>
      <c r="D624" s="451"/>
      <c r="E624" s="451"/>
      <c r="F624" s="309"/>
      <c r="G624" s="309"/>
      <c r="H624" s="309"/>
      <c r="I624" s="309"/>
      <c r="J624" s="310"/>
      <c r="K624" s="311"/>
      <c r="L624" s="312"/>
      <c r="M624" s="451"/>
      <c r="N624" s="313"/>
      <c r="O624" s="306"/>
      <c r="P624" s="306"/>
      <c r="Q624" s="314"/>
      <c r="R624" s="306"/>
      <c r="S624" s="306"/>
      <c r="T624" s="306"/>
      <c r="U624" s="306"/>
      <c r="V624" s="306"/>
      <c r="W624" s="306"/>
      <c r="X624" s="306"/>
      <c r="Y624" s="306"/>
      <c r="Z624" s="306"/>
    </row>
    <row r="625" ht="14.25" customHeight="1">
      <c r="A625" s="12"/>
      <c r="B625" s="12"/>
      <c r="C625" s="12"/>
      <c r="D625" s="451"/>
      <c r="E625" s="451"/>
      <c r="F625" s="309"/>
      <c r="G625" s="309"/>
      <c r="H625" s="309"/>
      <c r="I625" s="309"/>
      <c r="J625" s="310"/>
      <c r="K625" s="311"/>
      <c r="L625" s="312"/>
      <c r="M625" s="451"/>
      <c r="N625" s="313"/>
      <c r="O625" s="306"/>
      <c r="P625" s="306"/>
      <c r="Q625" s="314"/>
      <c r="R625" s="306"/>
      <c r="S625" s="306"/>
      <c r="T625" s="306"/>
      <c r="U625" s="306"/>
      <c r="V625" s="306"/>
      <c r="W625" s="306"/>
      <c r="X625" s="306"/>
      <c r="Y625" s="306"/>
      <c r="Z625" s="306"/>
    </row>
    <row r="626" ht="15.75" customHeight="1">
      <c r="A626" s="231"/>
      <c r="B626" s="232"/>
      <c r="C626" s="232"/>
      <c r="D626" s="367"/>
      <c r="E626" s="367"/>
      <c r="F626" s="217"/>
      <c r="G626" s="217"/>
      <c r="H626" s="217"/>
      <c r="I626" s="217"/>
      <c r="J626" s="218"/>
      <c r="K626" s="24"/>
      <c r="L626" s="244"/>
      <c r="M626" s="320"/>
      <c r="N626" s="5"/>
      <c r="O626" s="5"/>
      <c r="P626" s="5"/>
      <c r="Q626" s="31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231"/>
      <c r="B627" s="232"/>
      <c r="C627" s="232"/>
      <c r="D627" s="367"/>
      <c r="E627" s="367"/>
      <c r="F627" s="217"/>
      <c r="G627" s="217"/>
      <c r="H627" s="217"/>
      <c r="I627" s="217"/>
      <c r="J627" s="218"/>
      <c r="K627" s="24"/>
      <c r="L627" s="244"/>
      <c r="M627" s="320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301" t="s">
        <v>14</v>
      </c>
      <c r="B628" s="302" t="s">
        <v>171</v>
      </c>
      <c r="C628" s="302" t="s">
        <v>172</v>
      </c>
      <c r="D628" s="449" t="s">
        <v>22</v>
      </c>
      <c r="E628" s="449" t="s">
        <v>23</v>
      </c>
      <c r="F628" s="302" t="s">
        <v>4</v>
      </c>
      <c r="G628" s="302" t="s">
        <v>5</v>
      </c>
      <c r="H628" s="302" t="s">
        <v>6</v>
      </c>
      <c r="I628" s="302" t="s">
        <v>7</v>
      </c>
      <c r="J628" s="304" t="s">
        <v>8</v>
      </c>
      <c r="K628" s="304" t="s">
        <v>9</v>
      </c>
      <c r="L628" s="305" t="s">
        <v>10</v>
      </c>
      <c r="M628" s="449" t="s">
        <v>11</v>
      </c>
      <c r="N628" s="306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16"/>
      <c r="B629" s="16"/>
      <c r="C629" s="16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306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16"/>
      <c r="B630" s="16"/>
      <c r="C630" s="16"/>
      <c r="D630" s="450" t="s">
        <v>16</v>
      </c>
      <c r="E630" s="2"/>
      <c r="F630" s="2"/>
      <c r="G630" s="2"/>
      <c r="H630" s="2"/>
      <c r="I630" s="2"/>
      <c r="J630" s="2"/>
      <c r="K630" s="2"/>
      <c r="L630" s="2"/>
      <c r="M630" s="3"/>
      <c r="N630" s="306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16"/>
      <c r="B631" s="16"/>
      <c r="C631" s="16"/>
      <c r="D631" s="451"/>
      <c r="E631" s="451"/>
      <c r="F631" s="309"/>
      <c r="G631" s="309"/>
      <c r="H631" s="309"/>
      <c r="I631" s="309"/>
      <c r="J631" s="310"/>
      <c r="K631" s="311"/>
      <c r="L631" s="312"/>
      <c r="M631" s="451"/>
      <c r="N631" s="313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16"/>
      <c r="B632" s="16"/>
      <c r="C632" s="16"/>
      <c r="D632" s="451"/>
      <c r="E632" s="451"/>
      <c r="F632" s="309"/>
      <c r="G632" s="309"/>
      <c r="H632" s="309"/>
      <c r="I632" s="309"/>
      <c r="J632" s="310"/>
      <c r="K632" s="311"/>
      <c r="L632" s="312"/>
      <c r="M632" s="451"/>
      <c r="N632" s="313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16"/>
      <c r="B633" s="16"/>
      <c r="C633" s="16"/>
      <c r="D633" s="451"/>
      <c r="E633" s="451"/>
      <c r="F633" s="309"/>
      <c r="G633" s="309"/>
      <c r="H633" s="309"/>
      <c r="I633" s="309"/>
      <c r="J633" s="310"/>
      <c r="K633" s="311"/>
      <c r="L633" s="312"/>
      <c r="M633" s="451"/>
      <c r="N633" s="313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16"/>
      <c r="B634" s="16"/>
      <c r="C634" s="16"/>
      <c r="D634" s="455">
        <v>46086.0</v>
      </c>
      <c r="E634" s="451">
        <v>46092.0</v>
      </c>
      <c r="F634" s="309">
        <v>3032.645</v>
      </c>
      <c r="G634" s="309">
        <v>3012.296</v>
      </c>
      <c r="H634" s="309">
        <v>8754.0</v>
      </c>
      <c r="I634" s="309">
        <v>891.16</v>
      </c>
      <c r="J634" s="310">
        <v>0.0</v>
      </c>
      <c r="K634" s="311">
        <v>0.0</v>
      </c>
      <c r="L634" s="312">
        <v>8620292.0</v>
      </c>
      <c r="M634" s="451">
        <v>46118.0</v>
      </c>
      <c r="N634" s="313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16"/>
      <c r="B635" s="16"/>
      <c r="C635" s="16"/>
      <c r="D635" s="451">
        <v>46093.0</v>
      </c>
      <c r="E635" s="451">
        <v>46123.0</v>
      </c>
      <c r="F635" s="309">
        <v>3125.1</v>
      </c>
      <c r="G635" s="309">
        <v>3032.645</v>
      </c>
      <c r="H635" s="309">
        <v>2774.0</v>
      </c>
      <c r="I635" s="309">
        <v>931.57</v>
      </c>
      <c r="J635" s="310">
        <v>468000.0</v>
      </c>
      <c r="K635" s="311">
        <v>0.0</v>
      </c>
      <c r="L635" s="312">
        <v>3052186.0</v>
      </c>
      <c r="M635" s="451">
        <v>46147.0</v>
      </c>
      <c r="N635" s="313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16"/>
      <c r="B636" s="16"/>
      <c r="C636" s="16"/>
      <c r="D636" s="451">
        <v>46124.0</v>
      </c>
      <c r="E636" s="451">
        <v>46154.0</v>
      </c>
      <c r="F636" s="309">
        <v>496.597</v>
      </c>
      <c r="G636" s="309">
        <v>481.712</v>
      </c>
      <c r="H636" s="309">
        <v>2950.0</v>
      </c>
      <c r="I636" s="309">
        <v>958.12</v>
      </c>
      <c r="J636" s="310">
        <v>155000.0</v>
      </c>
      <c r="K636" s="311">
        <v>0.0</v>
      </c>
      <c r="L636" s="312">
        <v>5400993.0</v>
      </c>
      <c r="M636" s="451">
        <v>46178.0</v>
      </c>
      <c r="N636" s="313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16"/>
      <c r="B637" s="16"/>
      <c r="C637" s="16"/>
      <c r="D637" s="456">
        <v>46155.0</v>
      </c>
      <c r="E637" s="456">
        <v>46183.0</v>
      </c>
      <c r="F637" s="457" t="s">
        <v>173</v>
      </c>
      <c r="G637" s="458">
        <v>496597.0</v>
      </c>
      <c r="H637" s="457">
        <v>2822.0</v>
      </c>
      <c r="I637" s="457" t="s">
        <v>145</v>
      </c>
      <c r="J637" s="459">
        <v>155000.0</v>
      </c>
      <c r="K637" s="460">
        <v>0.0</v>
      </c>
      <c r="L637" s="461">
        <v>2919439.0</v>
      </c>
      <c r="M637" s="456">
        <v>46209.0</v>
      </c>
      <c r="N637" s="313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16"/>
      <c r="B638" s="16"/>
      <c r="C638" s="16"/>
      <c r="D638" s="451"/>
      <c r="E638" s="451"/>
      <c r="F638" s="309"/>
      <c r="G638" s="309"/>
      <c r="H638" s="309"/>
      <c r="I638" s="309"/>
      <c r="J638" s="310"/>
      <c r="K638" s="311"/>
      <c r="L638" s="312"/>
      <c r="M638" s="451"/>
      <c r="N638" s="313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16"/>
      <c r="B639" s="16"/>
      <c r="C639" s="16"/>
      <c r="D639" s="451"/>
      <c r="E639" s="451"/>
      <c r="F639" s="309"/>
      <c r="G639" s="309"/>
      <c r="H639" s="309"/>
      <c r="I639" s="309"/>
      <c r="J639" s="310"/>
      <c r="K639" s="311"/>
      <c r="L639" s="312"/>
      <c r="M639" s="451"/>
      <c r="N639" s="313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16"/>
      <c r="B640" s="16"/>
      <c r="C640" s="16"/>
      <c r="D640" s="451"/>
      <c r="E640" s="451"/>
      <c r="F640" s="309"/>
      <c r="G640" s="309"/>
      <c r="H640" s="309"/>
      <c r="I640" s="309"/>
      <c r="J640" s="310"/>
      <c r="K640" s="311"/>
      <c r="L640" s="312"/>
      <c r="M640" s="451"/>
      <c r="N640" s="313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16"/>
      <c r="B641" s="16"/>
      <c r="C641" s="16"/>
      <c r="D641" s="451"/>
      <c r="E641" s="451"/>
      <c r="F641" s="309"/>
      <c r="G641" s="309"/>
      <c r="H641" s="309"/>
      <c r="I641" s="309"/>
      <c r="J641" s="310"/>
      <c r="K641" s="311"/>
      <c r="L641" s="312"/>
      <c r="M641" s="451"/>
      <c r="N641" s="313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12"/>
      <c r="B642" s="12"/>
      <c r="C642" s="12"/>
      <c r="D642" s="451"/>
      <c r="E642" s="451"/>
      <c r="F642" s="309"/>
      <c r="G642" s="309"/>
      <c r="H642" s="309"/>
      <c r="I642" s="309"/>
      <c r="J642" s="310"/>
      <c r="K642" s="311"/>
      <c r="L642" s="312"/>
      <c r="M642" s="451"/>
      <c r="N642" s="313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231"/>
      <c r="B643" s="232"/>
      <c r="C643" s="232"/>
      <c r="D643" s="367"/>
      <c r="E643" s="367"/>
      <c r="F643" s="217"/>
      <c r="G643" s="217"/>
      <c r="H643" s="217"/>
      <c r="I643" s="217"/>
      <c r="J643" s="218"/>
      <c r="K643" s="24"/>
      <c r="L643" s="244"/>
      <c r="M643" s="320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231"/>
      <c r="B644" s="232"/>
      <c r="C644" s="232"/>
      <c r="D644" s="367"/>
      <c r="E644" s="367"/>
      <c r="F644" s="217"/>
      <c r="G644" s="217"/>
      <c r="H644" s="217"/>
      <c r="I644" s="217"/>
      <c r="J644" s="218"/>
      <c r="K644" s="24"/>
      <c r="L644" s="244"/>
      <c r="M644" s="320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231"/>
      <c r="B645" s="232"/>
      <c r="C645" s="232"/>
      <c r="D645" s="367"/>
      <c r="E645" s="367"/>
      <c r="F645" s="217"/>
      <c r="G645" s="217"/>
      <c r="H645" s="217"/>
      <c r="I645" s="217"/>
      <c r="J645" s="218"/>
      <c r="K645" s="24"/>
      <c r="L645" s="244"/>
      <c r="M645" s="320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231"/>
      <c r="B646" s="232"/>
      <c r="C646" s="232"/>
      <c r="D646" s="367"/>
      <c r="E646" s="367"/>
      <c r="F646" s="217"/>
      <c r="G646" s="217"/>
      <c r="H646" s="217"/>
      <c r="I646" s="217"/>
      <c r="J646" s="218"/>
      <c r="K646" s="24"/>
      <c r="L646" s="244"/>
      <c r="M646" s="320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231"/>
      <c r="B647" s="232"/>
      <c r="C647" s="232"/>
      <c r="D647" s="367"/>
      <c r="E647" s="367"/>
      <c r="F647" s="217"/>
      <c r="G647" s="217"/>
      <c r="H647" s="217"/>
      <c r="I647" s="217"/>
      <c r="J647" s="218"/>
      <c r="K647" s="24"/>
      <c r="L647" s="244"/>
      <c r="M647" s="320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231"/>
      <c r="B648" s="232"/>
      <c r="C648" s="232"/>
      <c r="D648" s="367"/>
      <c r="E648" s="367"/>
      <c r="F648" s="217"/>
      <c r="G648" s="217"/>
      <c r="H648" s="217"/>
      <c r="I648" s="217"/>
      <c r="J648" s="218"/>
      <c r="K648" s="24"/>
      <c r="L648" s="244"/>
      <c r="M648" s="320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231"/>
      <c r="B649" s="232"/>
      <c r="C649" s="232"/>
      <c r="D649" s="367"/>
      <c r="E649" s="367"/>
      <c r="F649" s="217"/>
      <c r="G649" s="217"/>
      <c r="H649" s="217"/>
      <c r="I649" s="217"/>
      <c r="J649" s="218"/>
      <c r="K649" s="24"/>
      <c r="L649" s="244"/>
      <c r="M649" s="320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231"/>
      <c r="B650" s="232"/>
      <c r="C650" s="232"/>
      <c r="D650" s="367"/>
      <c r="E650" s="367"/>
      <c r="F650" s="217"/>
      <c r="G650" s="217"/>
      <c r="H650" s="217"/>
      <c r="I650" s="217"/>
      <c r="J650" s="218"/>
      <c r="K650" s="24"/>
      <c r="L650" s="244"/>
      <c r="M650" s="320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231"/>
      <c r="B651" s="232"/>
      <c r="C651" s="232"/>
      <c r="D651" s="367"/>
      <c r="E651" s="367"/>
      <c r="F651" s="217"/>
      <c r="G651" s="217"/>
      <c r="H651" s="217"/>
      <c r="I651" s="217"/>
      <c r="J651" s="218"/>
      <c r="K651" s="24"/>
      <c r="L651" s="244"/>
      <c r="M651" s="320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231"/>
      <c r="B652" s="232"/>
      <c r="C652" s="232"/>
      <c r="D652" s="367"/>
      <c r="E652" s="367"/>
      <c r="F652" s="217"/>
      <c r="G652" s="217"/>
      <c r="H652" s="217"/>
      <c r="I652" s="217"/>
      <c r="J652" s="218"/>
      <c r="K652" s="24"/>
      <c r="L652" s="244"/>
      <c r="M652" s="320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231"/>
      <c r="B653" s="232"/>
      <c r="C653" s="232"/>
      <c r="D653" s="367"/>
      <c r="E653" s="367"/>
      <c r="F653" s="217"/>
      <c r="G653" s="217"/>
      <c r="H653" s="217"/>
      <c r="I653" s="217"/>
      <c r="J653" s="218"/>
      <c r="K653" s="24"/>
      <c r="L653" s="244"/>
      <c r="M653" s="320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231"/>
      <c r="B654" s="232"/>
      <c r="C654" s="232"/>
      <c r="D654" s="367"/>
      <c r="E654" s="367"/>
      <c r="F654" s="217"/>
      <c r="G654" s="217"/>
      <c r="H654" s="217"/>
      <c r="I654" s="217"/>
      <c r="J654" s="218"/>
      <c r="K654" s="24"/>
      <c r="L654" s="244"/>
      <c r="M654" s="320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231"/>
      <c r="B655" s="232"/>
      <c r="C655" s="232"/>
      <c r="D655" s="367"/>
      <c r="E655" s="367"/>
      <c r="F655" s="217"/>
      <c r="G655" s="217"/>
      <c r="H655" s="217"/>
      <c r="I655" s="217"/>
      <c r="J655" s="218"/>
      <c r="K655" s="24"/>
      <c r="L655" s="244"/>
      <c r="M655" s="320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231"/>
      <c r="B656" s="232"/>
      <c r="C656" s="232"/>
      <c r="D656" s="367"/>
      <c r="E656" s="367"/>
      <c r="F656" s="217"/>
      <c r="G656" s="217"/>
      <c r="H656" s="217"/>
      <c r="I656" s="217"/>
      <c r="J656" s="218"/>
      <c r="K656" s="24"/>
      <c r="L656" s="244"/>
      <c r="M656" s="320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231"/>
      <c r="B657" s="232"/>
      <c r="C657" s="232"/>
      <c r="D657" s="367"/>
      <c r="E657" s="367"/>
      <c r="F657" s="217"/>
      <c r="G657" s="217"/>
      <c r="H657" s="217"/>
      <c r="I657" s="217"/>
      <c r="J657" s="218"/>
      <c r="K657" s="24"/>
      <c r="L657" s="244"/>
      <c r="M657" s="320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231"/>
      <c r="B658" s="232"/>
      <c r="C658" s="232"/>
      <c r="D658" s="367"/>
      <c r="E658" s="367"/>
      <c r="F658" s="217"/>
      <c r="G658" s="217"/>
      <c r="H658" s="217"/>
      <c r="I658" s="217"/>
      <c r="J658" s="218"/>
      <c r="K658" s="24"/>
      <c r="L658" s="244"/>
      <c r="M658" s="320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231"/>
      <c r="B659" s="232"/>
      <c r="C659" s="232"/>
      <c r="D659" s="367"/>
      <c r="E659" s="367"/>
      <c r="F659" s="217"/>
      <c r="G659" s="217"/>
      <c r="H659" s="217"/>
      <c r="I659" s="217"/>
      <c r="J659" s="218"/>
      <c r="K659" s="24"/>
      <c r="L659" s="244"/>
      <c r="M659" s="320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231"/>
      <c r="B660" s="232"/>
      <c r="C660" s="232"/>
      <c r="D660" s="367"/>
      <c r="E660" s="367"/>
      <c r="F660" s="217"/>
      <c r="G660" s="217"/>
      <c r="H660" s="217"/>
      <c r="I660" s="217"/>
      <c r="J660" s="218"/>
      <c r="K660" s="24"/>
      <c r="L660" s="244"/>
      <c r="M660" s="320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231"/>
      <c r="B661" s="232"/>
      <c r="C661" s="232"/>
      <c r="D661" s="367"/>
      <c r="E661" s="367"/>
      <c r="F661" s="217"/>
      <c r="G661" s="217"/>
      <c r="H661" s="217"/>
      <c r="I661" s="217"/>
      <c r="J661" s="218"/>
      <c r="K661" s="24"/>
      <c r="L661" s="244"/>
      <c r="M661" s="320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231"/>
      <c r="B662" s="232"/>
      <c r="C662" s="232"/>
      <c r="D662" s="367"/>
      <c r="E662" s="367"/>
      <c r="F662" s="217"/>
      <c r="G662" s="217"/>
      <c r="H662" s="217"/>
      <c r="I662" s="217"/>
      <c r="J662" s="218"/>
      <c r="K662" s="24"/>
      <c r="L662" s="244"/>
      <c r="M662" s="320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231"/>
      <c r="B663" s="232"/>
      <c r="C663" s="232"/>
      <c r="D663" s="367"/>
      <c r="E663" s="367"/>
      <c r="F663" s="217"/>
      <c r="G663" s="217"/>
      <c r="H663" s="217"/>
      <c r="I663" s="217"/>
      <c r="J663" s="218"/>
      <c r="K663" s="24"/>
      <c r="L663" s="244"/>
      <c r="M663" s="320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231"/>
      <c r="B664" s="232"/>
      <c r="C664" s="232"/>
      <c r="D664" s="367"/>
      <c r="E664" s="367"/>
      <c r="F664" s="217"/>
      <c r="G664" s="217"/>
      <c r="H664" s="217"/>
      <c r="I664" s="217"/>
      <c r="J664" s="218"/>
      <c r="K664" s="24"/>
      <c r="L664" s="244"/>
      <c r="M664" s="320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231"/>
      <c r="B665" s="232"/>
      <c r="C665" s="232"/>
      <c r="D665" s="367"/>
      <c r="E665" s="367"/>
      <c r="F665" s="217"/>
      <c r="G665" s="217"/>
      <c r="H665" s="217"/>
      <c r="I665" s="217"/>
      <c r="J665" s="218"/>
      <c r="K665" s="24"/>
      <c r="L665" s="244"/>
      <c r="M665" s="320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231"/>
      <c r="B666" s="232"/>
      <c r="C666" s="232"/>
      <c r="D666" s="367"/>
      <c r="E666" s="367"/>
      <c r="F666" s="217"/>
      <c r="G666" s="217"/>
      <c r="H666" s="217"/>
      <c r="I666" s="217"/>
      <c r="J666" s="218"/>
      <c r="K666" s="24"/>
      <c r="L666" s="244"/>
      <c r="M666" s="320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231"/>
      <c r="B667" s="232"/>
      <c r="C667" s="232"/>
      <c r="D667" s="367"/>
      <c r="E667" s="367"/>
      <c r="F667" s="217"/>
      <c r="G667" s="217"/>
      <c r="H667" s="217"/>
      <c r="I667" s="217"/>
      <c r="J667" s="218"/>
      <c r="K667" s="24"/>
      <c r="L667" s="244"/>
      <c r="M667" s="320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231"/>
      <c r="B668" s="232"/>
      <c r="C668" s="232"/>
      <c r="D668" s="367"/>
      <c r="E668" s="367"/>
      <c r="F668" s="217"/>
      <c r="G668" s="217"/>
      <c r="H668" s="217"/>
      <c r="I668" s="217"/>
      <c r="J668" s="218"/>
      <c r="K668" s="24"/>
      <c r="L668" s="244"/>
      <c r="M668" s="320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231"/>
      <c r="B669" s="232"/>
      <c r="C669" s="232"/>
      <c r="D669" s="367"/>
      <c r="E669" s="367"/>
      <c r="F669" s="217"/>
      <c r="G669" s="217"/>
      <c r="H669" s="217"/>
      <c r="I669" s="217"/>
      <c r="J669" s="218"/>
      <c r="K669" s="24"/>
      <c r="L669" s="244"/>
      <c r="M669" s="320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231"/>
      <c r="B670" s="232"/>
      <c r="C670" s="232"/>
      <c r="D670" s="367"/>
      <c r="E670" s="367"/>
      <c r="F670" s="217"/>
      <c r="G670" s="217"/>
      <c r="H670" s="217"/>
      <c r="I670" s="217"/>
      <c r="J670" s="218"/>
      <c r="K670" s="24"/>
      <c r="L670" s="244"/>
      <c r="M670" s="320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231"/>
      <c r="B671" s="232"/>
      <c r="C671" s="232"/>
      <c r="D671" s="367"/>
      <c r="E671" s="367"/>
      <c r="F671" s="217"/>
      <c r="G671" s="217"/>
      <c r="H671" s="217"/>
      <c r="I671" s="217"/>
      <c r="J671" s="218"/>
      <c r="K671" s="24"/>
      <c r="L671" s="244"/>
      <c r="M671" s="320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231"/>
      <c r="B672" s="232"/>
      <c r="C672" s="232"/>
      <c r="D672" s="367"/>
      <c r="E672" s="367"/>
      <c r="F672" s="217"/>
      <c r="G672" s="217"/>
      <c r="H672" s="217"/>
      <c r="I672" s="217"/>
      <c r="J672" s="218"/>
      <c r="K672" s="24"/>
      <c r="L672" s="244"/>
      <c r="M672" s="320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231"/>
      <c r="B673" s="232"/>
      <c r="C673" s="232"/>
      <c r="D673" s="367"/>
      <c r="E673" s="367"/>
      <c r="F673" s="217"/>
      <c r="G673" s="217"/>
      <c r="H673" s="217"/>
      <c r="I673" s="217"/>
      <c r="J673" s="218"/>
      <c r="K673" s="24"/>
      <c r="L673" s="244"/>
      <c r="M673" s="320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231"/>
      <c r="B674" s="232"/>
      <c r="C674" s="232"/>
      <c r="D674" s="367"/>
      <c r="E674" s="367"/>
      <c r="F674" s="217"/>
      <c r="G674" s="217"/>
      <c r="H674" s="217"/>
      <c r="I674" s="217"/>
      <c r="J674" s="218"/>
      <c r="K674" s="24"/>
      <c r="L674" s="244"/>
      <c r="M674" s="320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231"/>
      <c r="B675" s="232"/>
      <c r="C675" s="232"/>
      <c r="D675" s="367"/>
      <c r="E675" s="367"/>
      <c r="F675" s="217"/>
      <c r="G675" s="217"/>
      <c r="H675" s="217"/>
      <c r="I675" s="217"/>
      <c r="J675" s="218"/>
      <c r="K675" s="24"/>
      <c r="L675" s="244"/>
      <c r="M675" s="320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231"/>
      <c r="B676" s="232"/>
      <c r="C676" s="232"/>
      <c r="D676" s="367"/>
      <c r="E676" s="367"/>
      <c r="F676" s="217"/>
      <c r="G676" s="217"/>
      <c r="H676" s="217"/>
      <c r="I676" s="217"/>
      <c r="J676" s="218"/>
      <c r="K676" s="24"/>
      <c r="L676" s="244"/>
      <c r="M676" s="320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231"/>
      <c r="B677" s="232"/>
      <c r="C677" s="232"/>
      <c r="D677" s="367"/>
      <c r="E677" s="367"/>
      <c r="F677" s="217"/>
      <c r="G677" s="217"/>
      <c r="H677" s="217"/>
      <c r="I677" s="217"/>
      <c r="J677" s="218"/>
      <c r="K677" s="24"/>
      <c r="L677" s="244"/>
      <c r="M677" s="320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231"/>
      <c r="B678" s="232"/>
      <c r="C678" s="232"/>
      <c r="D678" s="367"/>
      <c r="E678" s="367"/>
      <c r="F678" s="217"/>
      <c r="G678" s="217"/>
      <c r="H678" s="217"/>
      <c r="I678" s="217"/>
      <c r="J678" s="218"/>
      <c r="K678" s="24"/>
      <c r="L678" s="244"/>
      <c r="M678" s="320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231"/>
      <c r="B679" s="232"/>
      <c r="C679" s="232"/>
      <c r="D679" s="367"/>
      <c r="E679" s="367"/>
      <c r="F679" s="217"/>
      <c r="G679" s="217"/>
      <c r="H679" s="217"/>
      <c r="I679" s="217"/>
      <c r="J679" s="218"/>
      <c r="K679" s="24"/>
      <c r="L679" s="244"/>
      <c r="M679" s="320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231"/>
      <c r="B680" s="232"/>
      <c r="C680" s="232"/>
      <c r="D680" s="367"/>
      <c r="E680" s="367"/>
      <c r="F680" s="217"/>
      <c r="G680" s="217"/>
      <c r="H680" s="217"/>
      <c r="I680" s="217"/>
      <c r="J680" s="218"/>
      <c r="K680" s="24"/>
      <c r="L680" s="244"/>
      <c r="M680" s="320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231"/>
      <c r="B681" s="232"/>
      <c r="C681" s="232"/>
      <c r="D681" s="367"/>
      <c r="E681" s="367"/>
      <c r="F681" s="217"/>
      <c r="G681" s="217"/>
      <c r="H681" s="217"/>
      <c r="I681" s="217"/>
      <c r="J681" s="218"/>
      <c r="K681" s="24"/>
      <c r="L681" s="244"/>
      <c r="M681" s="320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231"/>
      <c r="B682" s="232"/>
      <c r="C682" s="232"/>
      <c r="D682" s="367"/>
      <c r="E682" s="367"/>
      <c r="F682" s="217"/>
      <c r="G682" s="217"/>
      <c r="H682" s="217"/>
      <c r="I682" s="217"/>
      <c r="J682" s="218"/>
      <c r="K682" s="24"/>
      <c r="L682" s="244"/>
      <c r="M682" s="320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231"/>
      <c r="B683" s="232"/>
      <c r="C683" s="232"/>
      <c r="D683" s="367"/>
      <c r="E683" s="367"/>
      <c r="F683" s="217"/>
      <c r="G683" s="217"/>
      <c r="H683" s="217"/>
      <c r="I683" s="217"/>
      <c r="J683" s="218"/>
      <c r="K683" s="24"/>
      <c r="L683" s="244"/>
      <c r="M683" s="320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231"/>
      <c r="B684" s="232"/>
      <c r="C684" s="232"/>
      <c r="D684" s="367"/>
      <c r="E684" s="367"/>
      <c r="F684" s="217"/>
      <c r="G684" s="217"/>
      <c r="H684" s="217"/>
      <c r="I684" s="217"/>
      <c r="J684" s="218"/>
      <c r="K684" s="24"/>
      <c r="L684" s="244"/>
      <c r="M684" s="320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231"/>
      <c r="B685" s="232"/>
      <c r="C685" s="232"/>
      <c r="D685" s="367"/>
      <c r="E685" s="367"/>
      <c r="F685" s="217"/>
      <c r="G685" s="217"/>
      <c r="H685" s="217"/>
      <c r="I685" s="217"/>
      <c r="J685" s="218"/>
      <c r="K685" s="24"/>
      <c r="L685" s="244"/>
      <c r="M685" s="320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231"/>
      <c r="B686" s="232"/>
      <c r="C686" s="232"/>
      <c r="D686" s="367"/>
      <c r="E686" s="367"/>
      <c r="F686" s="217"/>
      <c r="G686" s="217"/>
      <c r="H686" s="217"/>
      <c r="I686" s="217"/>
      <c r="J686" s="218"/>
      <c r="K686" s="24"/>
      <c r="L686" s="244"/>
      <c r="M686" s="320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231"/>
      <c r="B687" s="232"/>
      <c r="C687" s="232"/>
      <c r="D687" s="367"/>
      <c r="E687" s="367"/>
      <c r="F687" s="217"/>
      <c r="G687" s="217"/>
      <c r="H687" s="217"/>
      <c r="I687" s="217"/>
      <c r="J687" s="218"/>
      <c r="K687" s="24"/>
      <c r="L687" s="244"/>
      <c r="M687" s="320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231"/>
      <c r="B688" s="232"/>
      <c r="C688" s="232"/>
      <c r="D688" s="367"/>
      <c r="E688" s="367"/>
      <c r="F688" s="217"/>
      <c r="G688" s="217"/>
      <c r="H688" s="217"/>
      <c r="I688" s="217"/>
      <c r="J688" s="218"/>
      <c r="K688" s="24"/>
      <c r="L688" s="244"/>
      <c r="M688" s="320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231"/>
      <c r="B689" s="232"/>
      <c r="C689" s="232"/>
      <c r="D689" s="367"/>
      <c r="E689" s="367"/>
      <c r="F689" s="217"/>
      <c r="G689" s="217"/>
      <c r="H689" s="217"/>
      <c r="I689" s="217"/>
      <c r="J689" s="218"/>
      <c r="K689" s="24"/>
      <c r="L689" s="244"/>
      <c r="M689" s="320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231"/>
      <c r="B690" s="232"/>
      <c r="C690" s="232"/>
      <c r="D690" s="367"/>
      <c r="E690" s="367"/>
      <c r="F690" s="217"/>
      <c r="G690" s="217"/>
      <c r="H690" s="217"/>
      <c r="I690" s="217"/>
      <c r="J690" s="218"/>
      <c r="K690" s="24"/>
      <c r="L690" s="244"/>
      <c r="M690" s="320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231"/>
      <c r="B691" s="232"/>
      <c r="C691" s="232"/>
      <c r="D691" s="367"/>
      <c r="E691" s="367"/>
      <c r="F691" s="217"/>
      <c r="G691" s="217"/>
      <c r="H691" s="217"/>
      <c r="I691" s="217"/>
      <c r="J691" s="218"/>
      <c r="K691" s="24"/>
      <c r="L691" s="244"/>
      <c r="M691" s="320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231"/>
      <c r="B692" s="232"/>
      <c r="C692" s="232"/>
      <c r="D692" s="367"/>
      <c r="E692" s="367"/>
      <c r="F692" s="217"/>
      <c r="G692" s="217"/>
      <c r="H692" s="217"/>
      <c r="I692" s="217"/>
      <c r="J692" s="218"/>
      <c r="K692" s="24"/>
      <c r="L692" s="244"/>
      <c r="M692" s="320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231"/>
      <c r="B693" s="232"/>
      <c r="C693" s="232"/>
      <c r="D693" s="367"/>
      <c r="E693" s="367"/>
      <c r="F693" s="217"/>
      <c r="G693" s="217"/>
      <c r="H693" s="217"/>
      <c r="I693" s="217"/>
      <c r="J693" s="218"/>
      <c r="K693" s="24"/>
      <c r="L693" s="244"/>
      <c r="M693" s="320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231"/>
      <c r="B694" s="232"/>
      <c r="C694" s="232"/>
      <c r="D694" s="367"/>
      <c r="E694" s="367"/>
      <c r="F694" s="217"/>
      <c r="G694" s="217"/>
      <c r="H694" s="217"/>
      <c r="I694" s="217"/>
      <c r="J694" s="218"/>
      <c r="K694" s="24"/>
      <c r="L694" s="244"/>
      <c r="M694" s="320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231"/>
      <c r="B695" s="232"/>
      <c r="C695" s="232"/>
      <c r="D695" s="367"/>
      <c r="E695" s="367"/>
      <c r="F695" s="217"/>
      <c r="G695" s="217"/>
      <c r="H695" s="217"/>
      <c r="I695" s="217"/>
      <c r="J695" s="218"/>
      <c r="K695" s="24"/>
      <c r="L695" s="244"/>
      <c r="M695" s="320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231"/>
      <c r="B696" s="232"/>
      <c r="C696" s="232"/>
      <c r="D696" s="367"/>
      <c r="E696" s="367"/>
      <c r="F696" s="217"/>
      <c r="G696" s="217"/>
      <c r="H696" s="217"/>
      <c r="I696" s="217"/>
      <c r="J696" s="218"/>
      <c r="K696" s="24"/>
      <c r="L696" s="244"/>
      <c r="M696" s="320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231"/>
      <c r="B697" s="232"/>
      <c r="C697" s="232"/>
      <c r="D697" s="367"/>
      <c r="E697" s="367"/>
      <c r="F697" s="217"/>
      <c r="G697" s="217"/>
      <c r="H697" s="217"/>
      <c r="I697" s="217"/>
      <c r="J697" s="218"/>
      <c r="K697" s="24"/>
      <c r="L697" s="244"/>
      <c r="M697" s="320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231"/>
      <c r="B698" s="232"/>
      <c r="C698" s="232"/>
      <c r="D698" s="367"/>
      <c r="E698" s="367"/>
      <c r="F698" s="217"/>
      <c r="G698" s="217"/>
      <c r="H698" s="217"/>
      <c r="I698" s="217"/>
      <c r="J698" s="218"/>
      <c r="K698" s="24"/>
      <c r="L698" s="244"/>
      <c r="M698" s="320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231"/>
      <c r="B699" s="232"/>
      <c r="C699" s="232"/>
      <c r="D699" s="367"/>
      <c r="E699" s="367"/>
      <c r="F699" s="217"/>
      <c r="G699" s="217"/>
      <c r="H699" s="217"/>
      <c r="I699" s="217"/>
      <c r="J699" s="218"/>
      <c r="K699" s="24"/>
      <c r="L699" s="244"/>
      <c r="M699" s="320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231"/>
      <c r="B700" s="232"/>
      <c r="C700" s="232"/>
      <c r="D700" s="367"/>
      <c r="E700" s="367"/>
      <c r="F700" s="217"/>
      <c r="G700" s="217"/>
      <c r="H700" s="217"/>
      <c r="I700" s="217"/>
      <c r="J700" s="218"/>
      <c r="K700" s="24"/>
      <c r="L700" s="244"/>
      <c r="M700" s="320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231"/>
      <c r="B701" s="232"/>
      <c r="C701" s="232"/>
      <c r="D701" s="367"/>
      <c r="E701" s="367"/>
      <c r="F701" s="217"/>
      <c r="G701" s="217"/>
      <c r="H701" s="217"/>
      <c r="I701" s="217"/>
      <c r="J701" s="218"/>
      <c r="K701" s="24"/>
      <c r="L701" s="244"/>
      <c r="M701" s="320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231"/>
      <c r="B702" s="232"/>
      <c r="C702" s="232"/>
      <c r="D702" s="367"/>
      <c r="E702" s="367"/>
      <c r="F702" s="217"/>
      <c r="G702" s="217"/>
      <c r="H702" s="217"/>
      <c r="I702" s="217"/>
      <c r="J702" s="218"/>
      <c r="K702" s="24"/>
      <c r="L702" s="244"/>
      <c r="M702" s="320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231"/>
      <c r="B703" s="232"/>
      <c r="C703" s="232"/>
      <c r="D703" s="367"/>
      <c r="E703" s="367"/>
      <c r="F703" s="217"/>
      <c r="G703" s="217"/>
      <c r="H703" s="217"/>
      <c r="I703" s="217"/>
      <c r="J703" s="218"/>
      <c r="K703" s="24"/>
      <c r="L703" s="244"/>
      <c r="M703" s="320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231"/>
      <c r="B704" s="232"/>
      <c r="C704" s="232"/>
      <c r="D704" s="367"/>
      <c r="E704" s="367"/>
      <c r="F704" s="217"/>
      <c r="G704" s="217"/>
      <c r="H704" s="217"/>
      <c r="I704" s="217"/>
      <c r="J704" s="218"/>
      <c r="K704" s="24"/>
      <c r="L704" s="244"/>
      <c r="M704" s="320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231"/>
      <c r="B705" s="232"/>
      <c r="C705" s="232"/>
      <c r="D705" s="367"/>
      <c r="E705" s="367"/>
      <c r="F705" s="217"/>
      <c r="G705" s="217"/>
      <c r="H705" s="217"/>
      <c r="I705" s="217"/>
      <c r="J705" s="218"/>
      <c r="K705" s="24"/>
      <c r="L705" s="244"/>
      <c r="M705" s="320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231"/>
      <c r="B706" s="232"/>
      <c r="C706" s="232"/>
      <c r="D706" s="367"/>
      <c r="E706" s="367"/>
      <c r="F706" s="217"/>
      <c r="G706" s="217"/>
      <c r="H706" s="217"/>
      <c r="I706" s="217"/>
      <c r="J706" s="218"/>
      <c r="K706" s="24"/>
      <c r="L706" s="244"/>
      <c r="M706" s="320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231"/>
      <c r="B707" s="232"/>
      <c r="C707" s="232"/>
      <c r="D707" s="367"/>
      <c r="E707" s="367"/>
      <c r="F707" s="217"/>
      <c r="G707" s="217"/>
      <c r="H707" s="217"/>
      <c r="I707" s="217"/>
      <c r="J707" s="218"/>
      <c r="K707" s="24"/>
      <c r="L707" s="244"/>
      <c r="M707" s="320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231"/>
      <c r="B708" s="232"/>
      <c r="C708" s="232"/>
      <c r="D708" s="367"/>
      <c r="E708" s="367"/>
      <c r="F708" s="217"/>
      <c r="G708" s="217"/>
      <c r="H708" s="217"/>
      <c r="I708" s="217"/>
      <c r="J708" s="218"/>
      <c r="K708" s="24"/>
      <c r="L708" s="244"/>
      <c r="M708" s="320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231"/>
      <c r="B709" s="232"/>
      <c r="C709" s="232"/>
      <c r="D709" s="367"/>
      <c r="E709" s="367"/>
      <c r="F709" s="217"/>
      <c r="G709" s="217"/>
      <c r="H709" s="217"/>
      <c r="I709" s="217"/>
      <c r="J709" s="218"/>
      <c r="K709" s="24"/>
      <c r="L709" s="244"/>
      <c r="M709" s="320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231"/>
      <c r="B710" s="232"/>
      <c r="C710" s="232"/>
      <c r="D710" s="367"/>
      <c r="E710" s="367"/>
      <c r="F710" s="217"/>
      <c r="G710" s="217"/>
      <c r="H710" s="217"/>
      <c r="I710" s="217"/>
      <c r="J710" s="218"/>
      <c r="K710" s="24"/>
      <c r="L710" s="244"/>
      <c r="M710" s="320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231"/>
      <c r="B711" s="232"/>
      <c r="C711" s="232"/>
      <c r="D711" s="367"/>
      <c r="E711" s="367"/>
      <c r="F711" s="217"/>
      <c r="G711" s="217"/>
      <c r="H711" s="217"/>
      <c r="I711" s="217"/>
      <c r="J711" s="218"/>
      <c r="K711" s="24"/>
      <c r="L711" s="244"/>
      <c r="M711" s="320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231"/>
      <c r="B712" s="232"/>
      <c r="C712" s="232"/>
      <c r="D712" s="367"/>
      <c r="E712" s="367"/>
      <c r="F712" s="217"/>
      <c r="G712" s="217"/>
      <c r="H712" s="217"/>
      <c r="I712" s="217"/>
      <c r="J712" s="218"/>
      <c r="K712" s="24"/>
      <c r="L712" s="244"/>
      <c r="M712" s="320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231"/>
      <c r="B713" s="232"/>
      <c r="C713" s="232"/>
      <c r="D713" s="367"/>
      <c r="E713" s="367"/>
      <c r="F713" s="217"/>
      <c r="G713" s="217"/>
      <c r="H713" s="217"/>
      <c r="I713" s="217"/>
      <c r="J713" s="218"/>
      <c r="K713" s="24"/>
      <c r="L713" s="244"/>
      <c r="M713" s="320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231"/>
      <c r="B714" s="232"/>
      <c r="C714" s="232"/>
      <c r="D714" s="367"/>
      <c r="E714" s="367"/>
      <c r="F714" s="217"/>
      <c r="G714" s="217"/>
      <c r="H714" s="217"/>
      <c r="I714" s="217"/>
      <c r="J714" s="218"/>
      <c r="K714" s="24"/>
      <c r="L714" s="244"/>
      <c r="M714" s="320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231"/>
      <c r="B715" s="232"/>
      <c r="C715" s="232"/>
      <c r="D715" s="367"/>
      <c r="E715" s="367"/>
      <c r="F715" s="217"/>
      <c r="G715" s="217"/>
      <c r="H715" s="217"/>
      <c r="I715" s="217"/>
      <c r="J715" s="218"/>
      <c r="K715" s="24"/>
      <c r="L715" s="244"/>
      <c r="M715" s="320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231"/>
      <c r="B716" s="232"/>
      <c r="C716" s="232"/>
      <c r="D716" s="367"/>
      <c r="E716" s="367"/>
      <c r="F716" s="217"/>
      <c r="G716" s="217"/>
      <c r="H716" s="217"/>
      <c r="I716" s="217"/>
      <c r="J716" s="218"/>
      <c r="K716" s="24"/>
      <c r="L716" s="244"/>
      <c r="M716" s="320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231"/>
      <c r="B717" s="232"/>
      <c r="C717" s="232"/>
      <c r="D717" s="367"/>
      <c r="E717" s="367"/>
      <c r="F717" s="217"/>
      <c r="G717" s="217"/>
      <c r="H717" s="217"/>
      <c r="I717" s="217"/>
      <c r="J717" s="218"/>
      <c r="K717" s="24"/>
      <c r="L717" s="244"/>
      <c r="M717" s="320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231"/>
      <c r="B718" s="232"/>
      <c r="C718" s="232"/>
      <c r="D718" s="367"/>
      <c r="E718" s="367"/>
      <c r="F718" s="217"/>
      <c r="G718" s="217"/>
      <c r="H718" s="217"/>
      <c r="I718" s="217"/>
      <c r="J718" s="218"/>
      <c r="K718" s="24"/>
      <c r="L718" s="244"/>
      <c r="M718" s="320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231"/>
      <c r="B719" s="232"/>
      <c r="C719" s="232"/>
      <c r="D719" s="367"/>
      <c r="E719" s="367"/>
      <c r="F719" s="217"/>
      <c r="G719" s="217"/>
      <c r="H719" s="217"/>
      <c r="I719" s="217"/>
      <c r="J719" s="218"/>
      <c r="K719" s="24"/>
      <c r="L719" s="244"/>
      <c r="M719" s="320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231"/>
      <c r="B720" s="232"/>
      <c r="C720" s="232"/>
      <c r="D720" s="367"/>
      <c r="E720" s="367"/>
      <c r="F720" s="217"/>
      <c r="G720" s="217"/>
      <c r="H720" s="217"/>
      <c r="I720" s="217"/>
      <c r="J720" s="218"/>
      <c r="K720" s="24"/>
      <c r="L720" s="244"/>
      <c r="M720" s="320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231"/>
      <c r="B721" s="232"/>
      <c r="C721" s="232"/>
      <c r="D721" s="367"/>
      <c r="E721" s="367"/>
      <c r="F721" s="217"/>
      <c r="G721" s="217"/>
      <c r="H721" s="217"/>
      <c r="I721" s="217"/>
      <c r="J721" s="218"/>
      <c r="K721" s="24"/>
      <c r="L721" s="244"/>
      <c r="M721" s="320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231"/>
      <c r="B722" s="232"/>
      <c r="C722" s="232"/>
      <c r="D722" s="367"/>
      <c r="E722" s="367"/>
      <c r="F722" s="217"/>
      <c r="G722" s="217"/>
      <c r="H722" s="217"/>
      <c r="I722" s="217"/>
      <c r="J722" s="218"/>
      <c r="K722" s="24"/>
      <c r="L722" s="244"/>
      <c r="M722" s="320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231"/>
      <c r="B723" s="232"/>
      <c r="C723" s="232"/>
      <c r="D723" s="367"/>
      <c r="E723" s="367"/>
      <c r="F723" s="217"/>
      <c r="G723" s="217"/>
      <c r="H723" s="217"/>
      <c r="I723" s="217"/>
      <c r="J723" s="218"/>
      <c r="K723" s="24"/>
      <c r="L723" s="244"/>
      <c r="M723" s="320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231"/>
      <c r="B724" s="232"/>
      <c r="C724" s="232"/>
      <c r="D724" s="367"/>
      <c r="E724" s="367"/>
      <c r="F724" s="217"/>
      <c r="G724" s="217"/>
      <c r="H724" s="217"/>
      <c r="I724" s="217"/>
      <c r="J724" s="218"/>
      <c r="K724" s="24"/>
      <c r="L724" s="244"/>
      <c r="M724" s="320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231"/>
      <c r="B725" s="232"/>
      <c r="C725" s="232"/>
      <c r="D725" s="367"/>
      <c r="E725" s="367"/>
      <c r="F725" s="217"/>
      <c r="G725" s="217"/>
      <c r="H725" s="217"/>
      <c r="I725" s="217"/>
      <c r="J725" s="218"/>
      <c r="K725" s="24"/>
      <c r="L725" s="244"/>
      <c r="M725" s="320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231"/>
      <c r="B726" s="232"/>
      <c r="C726" s="232"/>
      <c r="D726" s="367"/>
      <c r="E726" s="367"/>
      <c r="F726" s="217"/>
      <c r="G726" s="217"/>
      <c r="H726" s="217"/>
      <c r="I726" s="217"/>
      <c r="J726" s="218"/>
      <c r="K726" s="24"/>
      <c r="L726" s="244"/>
      <c r="M726" s="320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231"/>
      <c r="B727" s="232"/>
      <c r="C727" s="232"/>
      <c r="D727" s="367"/>
      <c r="E727" s="367"/>
      <c r="F727" s="217"/>
      <c r="G727" s="217"/>
      <c r="H727" s="217"/>
      <c r="I727" s="217"/>
      <c r="J727" s="218"/>
      <c r="K727" s="24"/>
      <c r="L727" s="244"/>
      <c r="M727" s="320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231"/>
      <c r="B728" s="232"/>
      <c r="C728" s="232"/>
      <c r="D728" s="367"/>
      <c r="E728" s="367"/>
      <c r="F728" s="217"/>
      <c r="G728" s="217"/>
      <c r="H728" s="217"/>
      <c r="I728" s="217"/>
      <c r="J728" s="218"/>
      <c r="K728" s="24"/>
      <c r="L728" s="244"/>
      <c r="M728" s="320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231"/>
      <c r="B729" s="232"/>
      <c r="C729" s="232"/>
      <c r="D729" s="367"/>
      <c r="E729" s="367"/>
      <c r="F729" s="217"/>
      <c r="G729" s="217"/>
      <c r="H729" s="217"/>
      <c r="I729" s="217"/>
      <c r="J729" s="218"/>
      <c r="K729" s="24"/>
      <c r="L729" s="244"/>
      <c r="M729" s="320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231"/>
      <c r="B730" s="232"/>
      <c r="C730" s="232"/>
      <c r="D730" s="367"/>
      <c r="E730" s="367"/>
      <c r="F730" s="217"/>
      <c r="G730" s="217"/>
      <c r="H730" s="217"/>
      <c r="I730" s="217"/>
      <c r="J730" s="218"/>
      <c r="K730" s="24"/>
      <c r="L730" s="244"/>
      <c r="M730" s="320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231"/>
      <c r="B731" s="232"/>
      <c r="C731" s="232"/>
      <c r="D731" s="367"/>
      <c r="E731" s="367"/>
      <c r="F731" s="217"/>
      <c r="G731" s="217"/>
      <c r="H731" s="217"/>
      <c r="I731" s="217"/>
      <c r="J731" s="218"/>
      <c r="K731" s="24"/>
      <c r="L731" s="244"/>
      <c r="M731" s="320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231"/>
      <c r="B732" s="232"/>
      <c r="C732" s="232"/>
      <c r="D732" s="367"/>
      <c r="E732" s="367"/>
      <c r="F732" s="217"/>
      <c r="G732" s="217"/>
      <c r="H732" s="217"/>
      <c r="I732" s="217"/>
      <c r="J732" s="218"/>
      <c r="K732" s="24"/>
      <c r="L732" s="244"/>
      <c r="M732" s="320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231"/>
      <c r="B733" s="232"/>
      <c r="C733" s="232"/>
      <c r="D733" s="367"/>
      <c r="E733" s="367"/>
      <c r="F733" s="217"/>
      <c r="G733" s="217"/>
      <c r="H733" s="217"/>
      <c r="I733" s="217"/>
      <c r="J733" s="218"/>
      <c r="K733" s="24"/>
      <c r="L733" s="244"/>
      <c r="M733" s="320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231"/>
      <c r="B734" s="232"/>
      <c r="C734" s="232"/>
      <c r="D734" s="367"/>
      <c r="E734" s="367"/>
      <c r="F734" s="217"/>
      <c r="G734" s="217"/>
      <c r="H734" s="217"/>
      <c r="I734" s="217"/>
      <c r="J734" s="218"/>
      <c r="K734" s="24"/>
      <c r="L734" s="244"/>
      <c r="M734" s="320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231"/>
      <c r="B735" s="232"/>
      <c r="C735" s="232"/>
      <c r="D735" s="367"/>
      <c r="E735" s="367"/>
      <c r="F735" s="217"/>
      <c r="G735" s="217"/>
      <c r="H735" s="217"/>
      <c r="I735" s="217"/>
      <c r="J735" s="218"/>
      <c r="K735" s="24"/>
      <c r="L735" s="244"/>
      <c r="M735" s="320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231"/>
      <c r="B736" s="232"/>
      <c r="C736" s="232"/>
      <c r="D736" s="367"/>
      <c r="E736" s="367"/>
      <c r="F736" s="217"/>
      <c r="G736" s="217"/>
      <c r="H736" s="217"/>
      <c r="I736" s="217"/>
      <c r="J736" s="218"/>
      <c r="K736" s="24"/>
      <c r="L736" s="244"/>
      <c r="M736" s="320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231"/>
      <c r="B737" s="232"/>
      <c r="C737" s="232"/>
      <c r="D737" s="367"/>
      <c r="E737" s="367"/>
      <c r="F737" s="217"/>
      <c r="G737" s="217"/>
      <c r="H737" s="217"/>
      <c r="I737" s="217"/>
      <c r="J737" s="218"/>
      <c r="K737" s="24"/>
      <c r="L737" s="244"/>
      <c r="M737" s="320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231"/>
      <c r="B738" s="232"/>
      <c r="C738" s="232"/>
      <c r="D738" s="367"/>
      <c r="E738" s="367"/>
      <c r="F738" s="217"/>
      <c r="G738" s="217"/>
      <c r="H738" s="217"/>
      <c r="I738" s="217"/>
      <c r="J738" s="218"/>
      <c r="K738" s="24"/>
      <c r="L738" s="244"/>
      <c r="M738" s="320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231"/>
      <c r="B739" s="232"/>
      <c r="C739" s="232"/>
      <c r="D739" s="367"/>
      <c r="E739" s="367"/>
      <c r="F739" s="217"/>
      <c r="G739" s="217"/>
      <c r="H739" s="217"/>
      <c r="I739" s="217"/>
      <c r="J739" s="218"/>
      <c r="K739" s="24"/>
      <c r="L739" s="244"/>
      <c r="M739" s="320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231"/>
      <c r="B740" s="232"/>
      <c r="C740" s="232"/>
      <c r="D740" s="367"/>
      <c r="E740" s="367"/>
      <c r="F740" s="217"/>
      <c r="G740" s="217"/>
      <c r="H740" s="217"/>
      <c r="I740" s="217"/>
      <c r="J740" s="218"/>
      <c r="K740" s="24"/>
      <c r="L740" s="244"/>
      <c r="M740" s="320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231"/>
      <c r="B741" s="232"/>
      <c r="C741" s="232"/>
      <c r="D741" s="367"/>
      <c r="E741" s="367"/>
      <c r="F741" s="217"/>
      <c r="G741" s="217"/>
      <c r="H741" s="217"/>
      <c r="I741" s="217"/>
      <c r="J741" s="218"/>
      <c r="K741" s="24"/>
      <c r="L741" s="244"/>
      <c r="M741" s="320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231"/>
      <c r="B742" s="232"/>
      <c r="C742" s="232"/>
      <c r="D742" s="367"/>
      <c r="E742" s="367"/>
      <c r="F742" s="217"/>
      <c r="G742" s="217"/>
      <c r="H742" s="217"/>
      <c r="I742" s="217"/>
      <c r="J742" s="218"/>
      <c r="K742" s="24"/>
      <c r="L742" s="244"/>
      <c r="M742" s="320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231"/>
      <c r="B743" s="232"/>
      <c r="C743" s="232"/>
      <c r="D743" s="367"/>
      <c r="E743" s="367"/>
      <c r="F743" s="217"/>
      <c r="G743" s="217"/>
      <c r="H743" s="217"/>
      <c r="I743" s="217"/>
      <c r="J743" s="218"/>
      <c r="K743" s="24"/>
      <c r="L743" s="244"/>
      <c r="M743" s="320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231"/>
      <c r="B744" s="232"/>
      <c r="C744" s="232"/>
      <c r="D744" s="367"/>
      <c r="E744" s="367"/>
      <c r="F744" s="217"/>
      <c r="G744" s="217"/>
      <c r="H744" s="217"/>
      <c r="I744" s="217"/>
      <c r="J744" s="218"/>
      <c r="K744" s="24"/>
      <c r="L744" s="244"/>
      <c r="M744" s="320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231"/>
      <c r="B745" s="232"/>
      <c r="C745" s="232"/>
      <c r="D745" s="367"/>
      <c r="E745" s="367"/>
      <c r="F745" s="217"/>
      <c r="G745" s="217"/>
      <c r="H745" s="217"/>
      <c r="I745" s="217"/>
      <c r="J745" s="218"/>
      <c r="K745" s="24"/>
      <c r="L745" s="244"/>
      <c r="M745" s="320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231"/>
      <c r="B746" s="232"/>
      <c r="C746" s="232"/>
      <c r="D746" s="367"/>
      <c r="E746" s="367"/>
      <c r="F746" s="217"/>
      <c r="G746" s="217"/>
      <c r="H746" s="217"/>
      <c r="I746" s="217"/>
      <c r="J746" s="218"/>
      <c r="K746" s="24"/>
      <c r="L746" s="244"/>
      <c r="M746" s="320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231"/>
      <c r="B747" s="232"/>
      <c r="C747" s="232"/>
      <c r="D747" s="367"/>
      <c r="E747" s="367"/>
      <c r="F747" s="217"/>
      <c r="G747" s="217"/>
      <c r="H747" s="217"/>
      <c r="I747" s="217"/>
      <c r="J747" s="218"/>
      <c r="K747" s="24"/>
      <c r="L747" s="244"/>
      <c r="M747" s="320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231"/>
      <c r="B748" s="232"/>
      <c r="C748" s="232"/>
      <c r="D748" s="367"/>
      <c r="E748" s="367"/>
      <c r="F748" s="217"/>
      <c r="G748" s="217"/>
      <c r="H748" s="217"/>
      <c r="I748" s="217"/>
      <c r="J748" s="218"/>
      <c r="K748" s="24"/>
      <c r="L748" s="244"/>
      <c r="M748" s="320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231"/>
      <c r="B749" s="232"/>
      <c r="C749" s="232"/>
      <c r="D749" s="367"/>
      <c r="E749" s="367"/>
      <c r="F749" s="217"/>
      <c r="G749" s="217"/>
      <c r="H749" s="217"/>
      <c r="I749" s="217"/>
      <c r="J749" s="218"/>
      <c r="K749" s="24"/>
      <c r="L749" s="244"/>
      <c r="M749" s="320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231"/>
      <c r="B750" s="232"/>
      <c r="C750" s="232"/>
      <c r="D750" s="367"/>
      <c r="E750" s="367"/>
      <c r="F750" s="217"/>
      <c r="G750" s="217"/>
      <c r="H750" s="217"/>
      <c r="I750" s="217"/>
      <c r="J750" s="218"/>
      <c r="K750" s="24"/>
      <c r="L750" s="244"/>
      <c r="M750" s="320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231"/>
      <c r="B751" s="232"/>
      <c r="C751" s="232"/>
      <c r="D751" s="367"/>
      <c r="E751" s="367"/>
      <c r="F751" s="217"/>
      <c r="G751" s="217"/>
      <c r="H751" s="217"/>
      <c r="I751" s="217"/>
      <c r="J751" s="218"/>
      <c r="K751" s="24"/>
      <c r="L751" s="244"/>
      <c r="M751" s="320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231"/>
      <c r="B752" s="232"/>
      <c r="C752" s="232"/>
      <c r="D752" s="367"/>
      <c r="E752" s="367"/>
      <c r="F752" s="217"/>
      <c r="G752" s="217"/>
      <c r="H752" s="217"/>
      <c r="I752" s="217"/>
      <c r="J752" s="218"/>
      <c r="K752" s="24"/>
      <c r="L752" s="244"/>
      <c r="M752" s="320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231"/>
      <c r="B753" s="232"/>
      <c r="C753" s="232"/>
      <c r="D753" s="367"/>
      <c r="E753" s="367"/>
      <c r="F753" s="217"/>
      <c r="G753" s="217"/>
      <c r="H753" s="217"/>
      <c r="I753" s="217"/>
      <c r="J753" s="218"/>
      <c r="K753" s="24"/>
      <c r="L753" s="244"/>
      <c r="M753" s="320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231"/>
      <c r="B754" s="232"/>
      <c r="C754" s="232"/>
      <c r="D754" s="367"/>
      <c r="E754" s="367"/>
      <c r="F754" s="217"/>
      <c r="G754" s="217"/>
      <c r="H754" s="217"/>
      <c r="I754" s="217"/>
      <c r="J754" s="218"/>
      <c r="K754" s="24"/>
      <c r="L754" s="244"/>
      <c r="M754" s="320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231"/>
      <c r="B755" s="232"/>
      <c r="C755" s="232"/>
      <c r="D755" s="367"/>
      <c r="E755" s="367"/>
      <c r="F755" s="217"/>
      <c r="G755" s="217"/>
      <c r="H755" s="217"/>
      <c r="I755" s="217"/>
      <c r="J755" s="218"/>
      <c r="K755" s="24"/>
      <c r="L755" s="244"/>
      <c r="M755" s="320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231"/>
      <c r="B756" s="232"/>
      <c r="C756" s="232"/>
      <c r="D756" s="367"/>
      <c r="E756" s="367"/>
      <c r="F756" s="217"/>
      <c r="G756" s="217"/>
      <c r="H756" s="217"/>
      <c r="I756" s="217"/>
      <c r="J756" s="218"/>
      <c r="K756" s="24"/>
      <c r="L756" s="244"/>
      <c r="M756" s="320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231"/>
      <c r="B757" s="232"/>
      <c r="C757" s="232"/>
      <c r="D757" s="367"/>
      <c r="E757" s="367"/>
      <c r="F757" s="217"/>
      <c r="G757" s="217"/>
      <c r="H757" s="217"/>
      <c r="I757" s="217"/>
      <c r="J757" s="218"/>
      <c r="K757" s="24"/>
      <c r="L757" s="244"/>
      <c r="M757" s="320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231"/>
      <c r="B758" s="232"/>
      <c r="C758" s="232"/>
      <c r="D758" s="367"/>
      <c r="E758" s="367"/>
      <c r="F758" s="217"/>
      <c r="G758" s="217"/>
      <c r="H758" s="217"/>
      <c r="I758" s="217"/>
      <c r="J758" s="218"/>
      <c r="K758" s="24"/>
      <c r="L758" s="244"/>
      <c r="M758" s="320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231"/>
      <c r="B759" s="232"/>
      <c r="C759" s="232"/>
      <c r="D759" s="367"/>
      <c r="E759" s="367"/>
      <c r="F759" s="217"/>
      <c r="G759" s="217"/>
      <c r="H759" s="217"/>
      <c r="I759" s="217"/>
      <c r="J759" s="218"/>
      <c r="K759" s="24"/>
      <c r="L759" s="244"/>
      <c r="M759" s="320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231"/>
      <c r="B760" s="232"/>
      <c r="C760" s="232"/>
      <c r="D760" s="367"/>
      <c r="E760" s="367"/>
      <c r="F760" s="217"/>
      <c r="G760" s="217"/>
      <c r="H760" s="217"/>
      <c r="I760" s="217"/>
      <c r="J760" s="218"/>
      <c r="K760" s="24"/>
      <c r="L760" s="244"/>
      <c r="M760" s="320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231"/>
      <c r="B761" s="232"/>
      <c r="C761" s="232"/>
      <c r="D761" s="367"/>
      <c r="E761" s="367"/>
      <c r="F761" s="217"/>
      <c r="G761" s="217"/>
      <c r="H761" s="217"/>
      <c r="I761" s="217"/>
      <c r="J761" s="218"/>
      <c r="K761" s="24"/>
      <c r="L761" s="244"/>
      <c r="M761" s="320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231"/>
      <c r="B762" s="232"/>
      <c r="C762" s="232"/>
      <c r="D762" s="367"/>
      <c r="E762" s="367"/>
      <c r="F762" s="217"/>
      <c r="G762" s="217"/>
      <c r="H762" s="217"/>
      <c r="I762" s="217"/>
      <c r="J762" s="218"/>
      <c r="K762" s="24"/>
      <c r="L762" s="244"/>
      <c r="M762" s="320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231"/>
      <c r="B763" s="232"/>
      <c r="C763" s="232"/>
      <c r="D763" s="367"/>
      <c r="E763" s="367"/>
      <c r="F763" s="217"/>
      <c r="G763" s="217"/>
      <c r="H763" s="217"/>
      <c r="I763" s="217"/>
      <c r="J763" s="218"/>
      <c r="K763" s="24"/>
      <c r="L763" s="244"/>
      <c r="M763" s="320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231"/>
      <c r="B764" s="232"/>
      <c r="C764" s="232"/>
      <c r="D764" s="367"/>
      <c r="E764" s="367"/>
      <c r="F764" s="217"/>
      <c r="G764" s="217"/>
      <c r="H764" s="217"/>
      <c r="I764" s="217"/>
      <c r="J764" s="218"/>
      <c r="K764" s="24"/>
      <c r="L764" s="244"/>
      <c r="M764" s="320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231"/>
      <c r="B765" s="232"/>
      <c r="C765" s="232"/>
      <c r="D765" s="367"/>
      <c r="E765" s="367"/>
      <c r="F765" s="217"/>
      <c r="G765" s="217"/>
      <c r="H765" s="217"/>
      <c r="I765" s="217"/>
      <c r="J765" s="218"/>
      <c r="K765" s="24"/>
      <c r="L765" s="244"/>
      <c r="M765" s="320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231"/>
      <c r="B766" s="232"/>
      <c r="C766" s="232"/>
      <c r="D766" s="367"/>
      <c r="E766" s="367"/>
      <c r="F766" s="217"/>
      <c r="G766" s="217"/>
      <c r="H766" s="217"/>
      <c r="I766" s="217"/>
      <c r="J766" s="218"/>
      <c r="K766" s="24"/>
      <c r="L766" s="244"/>
      <c r="M766" s="320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231"/>
      <c r="B767" s="232"/>
      <c r="C767" s="232"/>
      <c r="D767" s="367"/>
      <c r="E767" s="367"/>
      <c r="F767" s="217"/>
      <c r="G767" s="217"/>
      <c r="H767" s="217"/>
      <c r="I767" s="217"/>
      <c r="J767" s="218"/>
      <c r="K767" s="24"/>
      <c r="L767" s="244"/>
      <c r="M767" s="320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231"/>
      <c r="B768" s="232"/>
      <c r="C768" s="232"/>
      <c r="D768" s="367"/>
      <c r="E768" s="367"/>
      <c r="F768" s="217"/>
      <c r="G768" s="217"/>
      <c r="H768" s="217"/>
      <c r="I768" s="217"/>
      <c r="J768" s="218"/>
      <c r="K768" s="24"/>
      <c r="L768" s="244"/>
      <c r="M768" s="320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231"/>
      <c r="B769" s="232"/>
      <c r="C769" s="232"/>
      <c r="D769" s="367"/>
      <c r="E769" s="367"/>
      <c r="F769" s="217"/>
      <c r="G769" s="217"/>
      <c r="H769" s="217"/>
      <c r="I769" s="217"/>
      <c r="J769" s="218"/>
      <c r="K769" s="24"/>
      <c r="L769" s="244"/>
      <c r="M769" s="320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231"/>
      <c r="B770" s="232"/>
      <c r="C770" s="232"/>
      <c r="D770" s="367"/>
      <c r="E770" s="367"/>
      <c r="F770" s="217"/>
      <c r="G770" s="217"/>
      <c r="H770" s="217"/>
      <c r="I770" s="217"/>
      <c r="J770" s="218"/>
      <c r="K770" s="24"/>
      <c r="L770" s="244"/>
      <c r="M770" s="320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231"/>
      <c r="B771" s="232"/>
      <c r="C771" s="232"/>
      <c r="D771" s="367"/>
      <c r="E771" s="367"/>
      <c r="F771" s="217"/>
      <c r="G771" s="217"/>
      <c r="H771" s="217"/>
      <c r="I771" s="217"/>
      <c r="J771" s="218"/>
      <c r="K771" s="24"/>
      <c r="L771" s="244"/>
      <c r="M771" s="320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231"/>
      <c r="B772" s="232"/>
      <c r="C772" s="232"/>
      <c r="D772" s="367"/>
      <c r="E772" s="367"/>
      <c r="F772" s="217"/>
      <c r="G772" s="217"/>
      <c r="H772" s="217"/>
      <c r="I772" s="217"/>
      <c r="J772" s="218"/>
      <c r="K772" s="24"/>
      <c r="L772" s="244"/>
      <c r="M772" s="320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231"/>
      <c r="B773" s="232"/>
      <c r="C773" s="232"/>
      <c r="D773" s="367"/>
      <c r="E773" s="367"/>
      <c r="F773" s="217"/>
      <c r="G773" s="217"/>
      <c r="H773" s="217"/>
      <c r="I773" s="217"/>
      <c r="J773" s="218"/>
      <c r="K773" s="24"/>
      <c r="L773" s="244"/>
      <c r="M773" s="320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231"/>
      <c r="B774" s="232"/>
      <c r="C774" s="232"/>
      <c r="D774" s="367"/>
      <c r="E774" s="367"/>
      <c r="F774" s="217"/>
      <c r="G774" s="217"/>
      <c r="H774" s="217"/>
      <c r="I774" s="217"/>
      <c r="J774" s="218"/>
      <c r="K774" s="24"/>
      <c r="L774" s="244"/>
      <c r="M774" s="320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231"/>
      <c r="B775" s="232"/>
      <c r="C775" s="232"/>
      <c r="D775" s="367"/>
      <c r="E775" s="367"/>
      <c r="F775" s="217"/>
      <c r="G775" s="217"/>
      <c r="H775" s="217"/>
      <c r="I775" s="217"/>
      <c r="J775" s="218"/>
      <c r="K775" s="24"/>
      <c r="L775" s="244"/>
      <c r="M775" s="320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231"/>
      <c r="B776" s="232"/>
      <c r="C776" s="232"/>
      <c r="D776" s="367"/>
      <c r="E776" s="367"/>
      <c r="F776" s="217"/>
      <c r="G776" s="217"/>
      <c r="H776" s="217"/>
      <c r="I776" s="217"/>
      <c r="J776" s="218"/>
      <c r="K776" s="24"/>
      <c r="L776" s="244"/>
      <c r="M776" s="320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231"/>
      <c r="B777" s="232"/>
      <c r="C777" s="232"/>
      <c r="D777" s="367"/>
      <c r="E777" s="367"/>
      <c r="F777" s="217"/>
      <c r="G777" s="217"/>
      <c r="H777" s="217"/>
      <c r="I777" s="217"/>
      <c r="J777" s="218"/>
      <c r="K777" s="24"/>
      <c r="L777" s="244"/>
      <c r="M777" s="320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231"/>
      <c r="B778" s="232"/>
      <c r="C778" s="232"/>
      <c r="D778" s="367"/>
      <c r="E778" s="367"/>
      <c r="F778" s="217"/>
      <c r="G778" s="217"/>
      <c r="H778" s="217"/>
      <c r="I778" s="217"/>
      <c r="J778" s="218"/>
      <c r="K778" s="24"/>
      <c r="L778" s="244"/>
      <c r="M778" s="320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231"/>
      <c r="B779" s="232"/>
      <c r="C779" s="232"/>
      <c r="D779" s="367"/>
      <c r="E779" s="367"/>
      <c r="F779" s="217"/>
      <c r="G779" s="217"/>
      <c r="H779" s="217"/>
      <c r="I779" s="217"/>
      <c r="J779" s="218"/>
      <c r="K779" s="24"/>
      <c r="L779" s="244"/>
      <c r="M779" s="320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231"/>
      <c r="B780" s="232"/>
      <c r="C780" s="232"/>
      <c r="D780" s="367"/>
      <c r="E780" s="367"/>
      <c r="F780" s="217"/>
      <c r="G780" s="217"/>
      <c r="H780" s="217"/>
      <c r="I780" s="217"/>
      <c r="J780" s="218"/>
      <c r="K780" s="24"/>
      <c r="L780" s="244"/>
      <c r="M780" s="320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231"/>
      <c r="B781" s="232"/>
      <c r="C781" s="232"/>
      <c r="D781" s="367"/>
      <c r="E781" s="367"/>
      <c r="F781" s="217"/>
      <c r="G781" s="217"/>
      <c r="H781" s="217"/>
      <c r="I781" s="217"/>
      <c r="J781" s="218"/>
      <c r="K781" s="24"/>
      <c r="L781" s="244"/>
      <c r="M781" s="320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231"/>
      <c r="B782" s="232"/>
      <c r="C782" s="232"/>
      <c r="D782" s="367"/>
      <c r="E782" s="367"/>
      <c r="F782" s="217"/>
      <c r="G782" s="217"/>
      <c r="H782" s="217"/>
      <c r="I782" s="217"/>
      <c r="J782" s="218"/>
      <c r="K782" s="24"/>
      <c r="L782" s="244"/>
      <c r="M782" s="320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231"/>
      <c r="B783" s="232"/>
      <c r="C783" s="232"/>
      <c r="D783" s="367"/>
      <c r="E783" s="367"/>
      <c r="F783" s="217"/>
      <c r="G783" s="217"/>
      <c r="H783" s="217"/>
      <c r="I783" s="217"/>
      <c r="J783" s="218"/>
      <c r="K783" s="24"/>
      <c r="L783" s="244"/>
      <c r="M783" s="320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231"/>
      <c r="B784" s="232"/>
      <c r="C784" s="232"/>
      <c r="D784" s="367"/>
      <c r="E784" s="367"/>
      <c r="F784" s="217"/>
      <c r="G784" s="217"/>
      <c r="H784" s="217"/>
      <c r="I784" s="217"/>
      <c r="J784" s="218"/>
      <c r="K784" s="24"/>
      <c r="L784" s="244"/>
      <c r="M784" s="320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231"/>
      <c r="B785" s="232"/>
      <c r="C785" s="232"/>
      <c r="D785" s="367"/>
      <c r="E785" s="367"/>
      <c r="F785" s="217"/>
      <c r="G785" s="217"/>
      <c r="H785" s="217"/>
      <c r="I785" s="217"/>
      <c r="J785" s="218"/>
      <c r="K785" s="24"/>
      <c r="L785" s="244"/>
      <c r="M785" s="320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231"/>
      <c r="B786" s="232"/>
      <c r="C786" s="232"/>
      <c r="D786" s="367"/>
      <c r="E786" s="367"/>
      <c r="F786" s="217"/>
      <c r="G786" s="217"/>
      <c r="H786" s="217"/>
      <c r="I786" s="217"/>
      <c r="J786" s="218"/>
      <c r="K786" s="24"/>
      <c r="L786" s="244"/>
      <c r="M786" s="320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231"/>
      <c r="B787" s="232"/>
      <c r="C787" s="232"/>
      <c r="D787" s="367"/>
      <c r="E787" s="367"/>
      <c r="F787" s="217"/>
      <c r="G787" s="217"/>
      <c r="H787" s="217"/>
      <c r="I787" s="217"/>
      <c r="J787" s="218"/>
      <c r="K787" s="24"/>
      <c r="L787" s="244"/>
      <c r="M787" s="320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231"/>
      <c r="B788" s="232"/>
      <c r="C788" s="232"/>
      <c r="D788" s="367"/>
      <c r="E788" s="367"/>
      <c r="F788" s="217"/>
      <c r="G788" s="217"/>
      <c r="H788" s="217"/>
      <c r="I788" s="217"/>
      <c r="J788" s="218"/>
      <c r="K788" s="24"/>
      <c r="L788" s="244"/>
      <c r="M788" s="320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231"/>
      <c r="B789" s="232"/>
      <c r="C789" s="232"/>
      <c r="D789" s="367"/>
      <c r="E789" s="367"/>
      <c r="F789" s="217"/>
      <c r="G789" s="217"/>
      <c r="H789" s="217"/>
      <c r="I789" s="217"/>
      <c r="J789" s="218"/>
      <c r="K789" s="24"/>
      <c r="L789" s="244"/>
      <c r="M789" s="320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231"/>
      <c r="B790" s="232"/>
      <c r="C790" s="232"/>
      <c r="D790" s="367"/>
      <c r="E790" s="367"/>
      <c r="F790" s="217"/>
      <c r="G790" s="217"/>
      <c r="H790" s="217"/>
      <c r="I790" s="217"/>
      <c r="J790" s="218"/>
      <c r="K790" s="24"/>
      <c r="L790" s="244"/>
      <c r="M790" s="320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231"/>
      <c r="B791" s="232"/>
      <c r="C791" s="232"/>
      <c r="D791" s="367"/>
      <c r="E791" s="367"/>
      <c r="F791" s="217"/>
      <c r="G791" s="217"/>
      <c r="H791" s="217"/>
      <c r="I791" s="217"/>
      <c r="J791" s="218"/>
      <c r="K791" s="24"/>
      <c r="L791" s="244"/>
      <c r="M791" s="320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231"/>
      <c r="B792" s="232"/>
      <c r="C792" s="232"/>
      <c r="D792" s="367"/>
      <c r="E792" s="367"/>
      <c r="F792" s="217"/>
      <c r="G792" s="217"/>
      <c r="H792" s="217"/>
      <c r="I792" s="217"/>
      <c r="J792" s="218"/>
      <c r="K792" s="24"/>
      <c r="L792" s="244"/>
      <c r="M792" s="320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231"/>
      <c r="B793" s="232"/>
      <c r="C793" s="232"/>
      <c r="D793" s="367"/>
      <c r="E793" s="367"/>
      <c r="F793" s="217"/>
      <c r="G793" s="217"/>
      <c r="H793" s="217"/>
      <c r="I793" s="217"/>
      <c r="J793" s="218"/>
      <c r="K793" s="24"/>
      <c r="L793" s="244"/>
      <c r="M793" s="320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231"/>
      <c r="B794" s="232"/>
      <c r="C794" s="232"/>
      <c r="D794" s="367"/>
      <c r="E794" s="367"/>
      <c r="F794" s="217"/>
      <c r="G794" s="217"/>
      <c r="H794" s="217"/>
      <c r="I794" s="217"/>
      <c r="J794" s="218"/>
      <c r="K794" s="24"/>
      <c r="L794" s="244"/>
      <c r="M794" s="320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231"/>
      <c r="B795" s="232"/>
      <c r="C795" s="232"/>
      <c r="D795" s="367"/>
      <c r="E795" s="367"/>
      <c r="F795" s="217"/>
      <c r="G795" s="217"/>
      <c r="H795" s="217"/>
      <c r="I795" s="217"/>
      <c r="J795" s="218"/>
      <c r="K795" s="24"/>
      <c r="L795" s="244"/>
      <c r="M795" s="320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231"/>
      <c r="B796" s="232"/>
      <c r="C796" s="232"/>
      <c r="D796" s="367"/>
      <c r="E796" s="367"/>
      <c r="F796" s="217"/>
      <c r="G796" s="217"/>
      <c r="H796" s="217"/>
      <c r="I796" s="217"/>
      <c r="J796" s="218"/>
      <c r="K796" s="24"/>
      <c r="L796" s="244"/>
      <c r="M796" s="320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231"/>
      <c r="B797" s="232"/>
      <c r="C797" s="232"/>
      <c r="D797" s="367"/>
      <c r="E797" s="367"/>
      <c r="F797" s="217"/>
      <c r="G797" s="217"/>
      <c r="H797" s="217"/>
      <c r="I797" s="217"/>
      <c r="J797" s="218"/>
      <c r="K797" s="24"/>
      <c r="L797" s="244"/>
      <c r="M797" s="320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231"/>
      <c r="B798" s="232"/>
      <c r="C798" s="232"/>
      <c r="D798" s="367"/>
      <c r="E798" s="367"/>
      <c r="F798" s="217"/>
      <c r="G798" s="217"/>
      <c r="H798" s="217"/>
      <c r="I798" s="217"/>
      <c r="J798" s="218"/>
      <c r="K798" s="24"/>
      <c r="L798" s="244"/>
      <c r="M798" s="320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231"/>
      <c r="B799" s="232"/>
      <c r="C799" s="232"/>
      <c r="D799" s="367"/>
      <c r="E799" s="367"/>
      <c r="F799" s="217"/>
      <c r="G799" s="217"/>
      <c r="H799" s="217"/>
      <c r="I799" s="217"/>
      <c r="J799" s="218"/>
      <c r="K799" s="24"/>
      <c r="L799" s="244"/>
      <c r="M799" s="320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231"/>
      <c r="B800" s="232"/>
      <c r="C800" s="232"/>
      <c r="D800" s="367"/>
      <c r="E800" s="367"/>
      <c r="F800" s="217"/>
      <c r="G800" s="217"/>
      <c r="H800" s="217"/>
      <c r="I800" s="217"/>
      <c r="J800" s="218"/>
      <c r="K800" s="24"/>
      <c r="L800" s="244"/>
      <c r="M800" s="320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231"/>
      <c r="B801" s="232"/>
      <c r="C801" s="232"/>
      <c r="D801" s="367"/>
      <c r="E801" s="367"/>
      <c r="F801" s="217"/>
      <c r="G801" s="217"/>
      <c r="H801" s="217"/>
      <c r="I801" s="217"/>
      <c r="J801" s="218"/>
      <c r="K801" s="24"/>
      <c r="L801" s="244"/>
      <c r="M801" s="320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231"/>
      <c r="B802" s="232"/>
      <c r="C802" s="232"/>
      <c r="D802" s="367"/>
      <c r="E802" s="367"/>
      <c r="F802" s="217"/>
      <c r="G802" s="217"/>
      <c r="H802" s="217"/>
      <c r="I802" s="217"/>
      <c r="J802" s="218"/>
      <c r="K802" s="24"/>
      <c r="L802" s="244"/>
      <c r="M802" s="320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231"/>
      <c r="B803" s="232"/>
      <c r="C803" s="232"/>
      <c r="D803" s="367"/>
      <c r="E803" s="367"/>
      <c r="F803" s="217"/>
      <c r="G803" s="217"/>
      <c r="H803" s="217"/>
      <c r="I803" s="217"/>
      <c r="J803" s="218"/>
      <c r="K803" s="24"/>
      <c r="L803" s="244"/>
      <c r="M803" s="320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231"/>
      <c r="B804" s="232"/>
      <c r="C804" s="232"/>
      <c r="D804" s="367"/>
      <c r="E804" s="367"/>
      <c r="F804" s="217"/>
      <c r="G804" s="217"/>
      <c r="H804" s="217"/>
      <c r="I804" s="217"/>
      <c r="J804" s="218"/>
      <c r="K804" s="24"/>
      <c r="L804" s="244"/>
      <c r="M804" s="320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231"/>
      <c r="B805" s="232"/>
      <c r="C805" s="232"/>
      <c r="D805" s="367"/>
      <c r="E805" s="367"/>
      <c r="F805" s="217"/>
      <c r="G805" s="217"/>
      <c r="H805" s="217"/>
      <c r="I805" s="217"/>
      <c r="J805" s="218"/>
      <c r="K805" s="24"/>
      <c r="L805" s="244"/>
      <c r="M805" s="320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231"/>
      <c r="B806" s="232"/>
      <c r="C806" s="232"/>
      <c r="D806" s="367"/>
      <c r="E806" s="367"/>
      <c r="F806" s="217"/>
      <c r="G806" s="217"/>
      <c r="H806" s="217"/>
      <c r="I806" s="217"/>
      <c r="J806" s="218"/>
      <c r="K806" s="24"/>
      <c r="L806" s="244"/>
      <c r="M806" s="320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231"/>
      <c r="B807" s="232"/>
      <c r="C807" s="232"/>
      <c r="D807" s="367"/>
      <c r="E807" s="367"/>
      <c r="F807" s="217"/>
      <c r="G807" s="217"/>
      <c r="H807" s="217"/>
      <c r="I807" s="217"/>
      <c r="J807" s="218"/>
      <c r="K807" s="24"/>
      <c r="L807" s="244"/>
      <c r="M807" s="320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231"/>
      <c r="B808" s="232"/>
      <c r="C808" s="232"/>
      <c r="D808" s="367"/>
      <c r="E808" s="367"/>
      <c r="F808" s="217"/>
      <c r="G808" s="217"/>
      <c r="H808" s="217"/>
      <c r="I808" s="217"/>
      <c r="J808" s="218"/>
      <c r="K808" s="24"/>
      <c r="L808" s="244"/>
      <c r="M808" s="320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231"/>
      <c r="B809" s="232"/>
      <c r="C809" s="232"/>
      <c r="D809" s="367"/>
      <c r="E809" s="367"/>
      <c r="F809" s="217"/>
      <c r="G809" s="217"/>
      <c r="H809" s="217"/>
      <c r="I809" s="217"/>
      <c r="J809" s="218"/>
      <c r="K809" s="24"/>
      <c r="L809" s="244"/>
      <c r="M809" s="320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231"/>
      <c r="B810" s="232"/>
      <c r="C810" s="232"/>
      <c r="D810" s="367"/>
      <c r="E810" s="367"/>
      <c r="F810" s="217"/>
      <c r="G810" s="217"/>
      <c r="H810" s="217"/>
      <c r="I810" s="217"/>
      <c r="J810" s="218"/>
      <c r="K810" s="24"/>
      <c r="L810" s="244"/>
      <c r="M810" s="320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231"/>
      <c r="B811" s="232"/>
      <c r="C811" s="232"/>
      <c r="D811" s="367"/>
      <c r="E811" s="367"/>
      <c r="F811" s="217"/>
      <c r="G811" s="217"/>
      <c r="H811" s="217"/>
      <c r="I811" s="217"/>
      <c r="J811" s="218"/>
      <c r="K811" s="24"/>
      <c r="L811" s="244"/>
      <c r="M811" s="320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231"/>
      <c r="B812" s="232"/>
      <c r="C812" s="232"/>
      <c r="D812" s="367"/>
      <c r="E812" s="367"/>
      <c r="F812" s="217"/>
      <c r="G812" s="217"/>
      <c r="H812" s="217"/>
      <c r="I812" s="217"/>
      <c r="J812" s="218"/>
      <c r="K812" s="24"/>
      <c r="L812" s="244"/>
      <c r="M812" s="320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231"/>
      <c r="B813" s="232"/>
      <c r="C813" s="232"/>
      <c r="D813" s="367"/>
      <c r="E813" s="367"/>
      <c r="F813" s="217"/>
      <c r="G813" s="217"/>
      <c r="H813" s="217"/>
      <c r="I813" s="217"/>
      <c r="J813" s="218"/>
      <c r="K813" s="24"/>
      <c r="L813" s="244"/>
      <c r="M813" s="320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231"/>
      <c r="B814" s="232"/>
      <c r="C814" s="232"/>
      <c r="D814" s="367"/>
      <c r="E814" s="367"/>
      <c r="F814" s="217"/>
      <c r="G814" s="217"/>
      <c r="H814" s="217"/>
      <c r="I814" s="217"/>
      <c r="J814" s="218"/>
      <c r="K814" s="24"/>
      <c r="L814" s="244"/>
      <c r="M814" s="320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231"/>
      <c r="B815" s="232"/>
      <c r="C815" s="232"/>
      <c r="D815" s="367"/>
      <c r="E815" s="367"/>
      <c r="F815" s="217"/>
      <c r="G815" s="217"/>
      <c r="H815" s="217"/>
      <c r="I815" s="217"/>
      <c r="J815" s="218"/>
      <c r="K815" s="24"/>
      <c r="L815" s="244"/>
      <c r="M815" s="320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231"/>
      <c r="B816" s="232"/>
      <c r="C816" s="232"/>
      <c r="D816" s="367"/>
      <c r="E816" s="367"/>
      <c r="F816" s="217"/>
      <c r="G816" s="217"/>
      <c r="H816" s="217"/>
      <c r="I816" s="217"/>
      <c r="J816" s="218"/>
      <c r="K816" s="24"/>
      <c r="L816" s="244"/>
      <c r="M816" s="320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231"/>
      <c r="B817" s="232"/>
      <c r="C817" s="232"/>
      <c r="D817" s="367"/>
      <c r="E817" s="367"/>
      <c r="F817" s="217"/>
      <c r="G817" s="217"/>
      <c r="H817" s="217"/>
      <c r="I817" s="217"/>
      <c r="J817" s="218"/>
      <c r="K817" s="24"/>
      <c r="L817" s="244"/>
      <c r="M817" s="320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231"/>
      <c r="B818" s="232"/>
      <c r="C818" s="232"/>
      <c r="D818" s="367"/>
      <c r="E818" s="367"/>
      <c r="F818" s="217"/>
      <c r="G818" s="217"/>
      <c r="H818" s="217"/>
      <c r="I818" s="217"/>
      <c r="J818" s="218"/>
      <c r="K818" s="24"/>
      <c r="L818" s="244"/>
      <c r="M818" s="320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231"/>
      <c r="B819" s="232"/>
      <c r="C819" s="232"/>
      <c r="D819" s="367"/>
      <c r="E819" s="367"/>
      <c r="F819" s="217"/>
      <c r="G819" s="217"/>
      <c r="H819" s="217"/>
      <c r="I819" s="217"/>
      <c r="J819" s="218"/>
      <c r="K819" s="24"/>
      <c r="L819" s="244"/>
      <c r="M819" s="320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231"/>
      <c r="B820" s="232"/>
      <c r="C820" s="232"/>
      <c r="D820" s="367"/>
      <c r="E820" s="367"/>
      <c r="F820" s="217"/>
      <c r="G820" s="217"/>
      <c r="H820" s="217"/>
      <c r="I820" s="217"/>
      <c r="J820" s="218"/>
      <c r="K820" s="24"/>
      <c r="L820" s="244"/>
      <c r="M820" s="320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231"/>
      <c r="B821" s="232"/>
      <c r="C821" s="232"/>
      <c r="D821" s="367"/>
      <c r="E821" s="367"/>
      <c r="F821" s="217"/>
      <c r="G821" s="217"/>
      <c r="H821" s="217"/>
      <c r="I821" s="217"/>
      <c r="J821" s="218"/>
      <c r="K821" s="24"/>
      <c r="L821" s="244"/>
      <c r="M821" s="320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231"/>
      <c r="B822" s="232"/>
      <c r="C822" s="232"/>
      <c r="D822" s="367"/>
      <c r="E822" s="367"/>
      <c r="F822" s="217"/>
      <c r="G822" s="217"/>
      <c r="H822" s="217"/>
      <c r="I822" s="217"/>
      <c r="J822" s="218"/>
      <c r="K822" s="24"/>
      <c r="L822" s="244"/>
      <c r="M822" s="320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231"/>
      <c r="B823" s="232"/>
      <c r="C823" s="232"/>
      <c r="D823" s="367"/>
      <c r="E823" s="367"/>
      <c r="F823" s="217"/>
      <c r="G823" s="217"/>
      <c r="H823" s="217"/>
      <c r="I823" s="217"/>
      <c r="J823" s="218"/>
      <c r="K823" s="24"/>
      <c r="L823" s="244"/>
      <c r="M823" s="320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231"/>
      <c r="B824" s="232"/>
      <c r="C824" s="232"/>
      <c r="D824" s="367"/>
      <c r="E824" s="367"/>
      <c r="F824" s="217"/>
      <c r="G824" s="217"/>
      <c r="H824" s="217"/>
      <c r="I824" s="217"/>
      <c r="J824" s="218"/>
      <c r="K824" s="24"/>
      <c r="L824" s="244"/>
      <c r="M824" s="320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231"/>
      <c r="B825" s="232"/>
      <c r="C825" s="232"/>
      <c r="D825" s="367"/>
      <c r="E825" s="367"/>
      <c r="F825" s="217"/>
      <c r="G825" s="217"/>
      <c r="H825" s="217"/>
      <c r="I825" s="217"/>
      <c r="J825" s="218"/>
      <c r="K825" s="24"/>
      <c r="L825" s="244"/>
      <c r="M825" s="320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231"/>
      <c r="B826" s="232"/>
      <c r="C826" s="232"/>
      <c r="D826" s="367"/>
      <c r="E826" s="367"/>
      <c r="F826" s="217"/>
      <c r="G826" s="217"/>
      <c r="H826" s="217"/>
      <c r="I826" s="217"/>
      <c r="J826" s="218"/>
      <c r="K826" s="24"/>
      <c r="L826" s="244"/>
      <c r="M826" s="320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231"/>
      <c r="B827" s="232"/>
      <c r="C827" s="232"/>
      <c r="D827" s="367"/>
      <c r="E827" s="367"/>
      <c r="F827" s="217"/>
      <c r="G827" s="217"/>
      <c r="H827" s="217"/>
      <c r="I827" s="217"/>
      <c r="J827" s="218"/>
      <c r="K827" s="24"/>
      <c r="L827" s="244"/>
      <c r="M827" s="320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231"/>
      <c r="B828" s="232"/>
      <c r="C828" s="232"/>
      <c r="D828" s="367"/>
      <c r="E828" s="367"/>
      <c r="F828" s="217"/>
      <c r="G828" s="217"/>
      <c r="H828" s="217"/>
      <c r="I828" s="217"/>
      <c r="J828" s="218"/>
      <c r="K828" s="24"/>
      <c r="L828" s="244"/>
      <c r="M828" s="320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231"/>
      <c r="B829" s="232"/>
      <c r="C829" s="232"/>
      <c r="D829" s="367"/>
      <c r="E829" s="367"/>
      <c r="F829" s="217"/>
      <c r="G829" s="217"/>
      <c r="H829" s="217"/>
      <c r="I829" s="217"/>
      <c r="J829" s="218"/>
      <c r="K829" s="24"/>
      <c r="L829" s="244"/>
      <c r="M829" s="320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231"/>
      <c r="B830" s="232"/>
      <c r="C830" s="232"/>
      <c r="D830" s="367"/>
      <c r="E830" s="367"/>
      <c r="F830" s="217"/>
      <c r="G830" s="217"/>
      <c r="H830" s="217"/>
      <c r="I830" s="217"/>
      <c r="J830" s="218"/>
      <c r="K830" s="24"/>
      <c r="L830" s="244"/>
      <c r="M830" s="320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231"/>
      <c r="B831" s="232"/>
      <c r="C831" s="232"/>
      <c r="D831" s="367"/>
      <c r="E831" s="367"/>
      <c r="F831" s="217"/>
      <c r="G831" s="217"/>
      <c r="H831" s="217"/>
      <c r="I831" s="217"/>
      <c r="J831" s="218"/>
      <c r="K831" s="24"/>
      <c r="L831" s="244"/>
      <c r="M831" s="320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231"/>
      <c r="B832" s="232"/>
      <c r="C832" s="232"/>
      <c r="D832" s="367"/>
      <c r="E832" s="367"/>
      <c r="F832" s="217"/>
      <c r="G832" s="217"/>
      <c r="H832" s="217"/>
      <c r="I832" s="217"/>
      <c r="J832" s="218"/>
      <c r="K832" s="24"/>
      <c r="L832" s="244"/>
      <c r="M832" s="320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231"/>
      <c r="B833" s="232"/>
      <c r="C833" s="232"/>
      <c r="D833" s="367"/>
      <c r="E833" s="367"/>
      <c r="F833" s="217"/>
      <c r="G833" s="217"/>
      <c r="H833" s="217"/>
      <c r="I833" s="217"/>
      <c r="J833" s="218"/>
      <c r="K833" s="24"/>
      <c r="L833" s="244"/>
      <c r="M833" s="320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231"/>
      <c r="B834" s="232"/>
      <c r="C834" s="232"/>
      <c r="D834" s="367"/>
      <c r="E834" s="367"/>
      <c r="F834" s="217"/>
      <c r="G834" s="217"/>
      <c r="H834" s="217"/>
      <c r="I834" s="217"/>
      <c r="J834" s="218"/>
      <c r="K834" s="24"/>
      <c r="L834" s="244"/>
      <c r="M834" s="320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231"/>
      <c r="B835" s="232"/>
      <c r="C835" s="232"/>
      <c r="D835" s="367"/>
      <c r="E835" s="367"/>
      <c r="F835" s="217"/>
      <c r="G835" s="217"/>
      <c r="H835" s="217"/>
      <c r="I835" s="217"/>
      <c r="J835" s="218"/>
      <c r="K835" s="24"/>
      <c r="L835" s="244"/>
      <c r="M835" s="320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231"/>
      <c r="B836" s="232"/>
      <c r="C836" s="232"/>
      <c r="D836" s="367"/>
      <c r="E836" s="367"/>
      <c r="F836" s="217"/>
      <c r="G836" s="217"/>
      <c r="H836" s="217"/>
      <c r="I836" s="217"/>
      <c r="J836" s="218"/>
      <c r="K836" s="24"/>
      <c r="L836" s="244"/>
      <c r="M836" s="320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231"/>
      <c r="B837" s="232"/>
      <c r="C837" s="232"/>
      <c r="D837" s="367"/>
      <c r="E837" s="367"/>
      <c r="F837" s="217"/>
      <c r="G837" s="217"/>
      <c r="H837" s="217"/>
      <c r="I837" s="217"/>
      <c r="J837" s="218"/>
      <c r="K837" s="24"/>
      <c r="L837" s="244"/>
      <c r="M837" s="320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231"/>
      <c r="B838" s="232"/>
      <c r="C838" s="232"/>
      <c r="D838" s="367"/>
      <c r="E838" s="367"/>
      <c r="F838" s="217"/>
      <c r="G838" s="217"/>
      <c r="H838" s="217"/>
      <c r="I838" s="217"/>
      <c r="J838" s="218"/>
      <c r="K838" s="24"/>
      <c r="L838" s="244"/>
      <c r="M838" s="320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231"/>
      <c r="B839" s="232"/>
      <c r="C839" s="232"/>
      <c r="D839" s="367"/>
      <c r="E839" s="367"/>
      <c r="F839" s="217"/>
      <c r="G839" s="217"/>
      <c r="H839" s="217"/>
      <c r="I839" s="217"/>
      <c r="J839" s="218"/>
      <c r="K839" s="24"/>
      <c r="L839" s="244"/>
      <c r="M839" s="320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231"/>
      <c r="B840" s="232"/>
      <c r="C840" s="232"/>
      <c r="D840" s="367"/>
      <c r="E840" s="367"/>
      <c r="F840" s="217"/>
      <c r="G840" s="217"/>
      <c r="H840" s="217"/>
      <c r="I840" s="217"/>
      <c r="J840" s="218"/>
      <c r="K840" s="24"/>
      <c r="L840" s="244"/>
      <c r="M840" s="320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231"/>
      <c r="B841" s="232"/>
      <c r="C841" s="232"/>
      <c r="D841" s="367"/>
      <c r="E841" s="367"/>
      <c r="F841" s="217"/>
      <c r="G841" s="217"/>
      <c r="H841" s="217"/>
      <c r="I841" s="217"/>
      <c r="J841" s="218"/>
      <c r="K841" s="24"/>
      <c r="L841" s="244"/>
      <c r="M841" s="320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231"/>
      <c r="B842" s="232"/>
      <c r="C842" s="232"/>
      <c r="D842" s="367"/>
      <c r="E842" s="367"/>
      <c r="F842" s="217"/>
      <c r="G842" s="217"/>
      <c r="H842" s="217"/>
      <c r="I842" s="217"/>
      <c r="J842" s="218"/>
      <c r="K842" s="24"/>
      <c r="L842" s="244"/>
      <c r="M842" s="320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231"/>
      <c r="B843" s="232"/>
      <c r="C843" s="232"/>
      <c r="D843" s="367"/>
      <c r="E843" s="367"/>
      <c r="F843" s="217"/>
      <c r="G843" s="217"/>
      <c r="H843" s="217"/>
      <c r="I843" s="217"/>
      <c r="J843" s="218"/>
      <c r="K843" s="24"/>
      <c r="L843" s="244"/>
      <c r="M843" s="320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231"/>
      <c r="B844" s="232"/>
      <c r="C844" s="232"/>
      <c r="D844" s="367"/>
      <c r="E844" s="367"/>
      <c r="F844" s="217"/>
      <c r="G844" s="217"/>
      <c r="H844" s="217"/>
      <c r="I844" s="217"/>
      <c r="J844" s="218"/>
      <c r="K844" s="24"/>
      <c r="L844" s="244"/>
      <c r="M844" s="320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231"/>
      <c r="B845" s="232"/>
      <c r="C845" s="232"/>
      <c r="D845" s="367"/>
      <c r="E845" s="367"/>
      <c r="F845" s="217"/>
      <c r="G845" s="217"/>
      <c r="H845" s="217"/>
      <c r="I845" s="217"/>
      <c r="J845" s="218"/>
      <c r="K845" s="24"/>
      <c r="L845" s="244"/>
      <c r="M845" s="320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231"/>
      <c r="B846" s="232"/>
      <c r="C846" s="232"/>
      <c r="D846" s="367"/>
      <c r="E846" s="367"/>
      <c r="F846" s="217"/>
      <c r="G846" s="217"/>
      <c r="H846" s="217"/>
      <c r="I846" s="217"/>
      <c r="J846" s="218"/>
      <c r="K846" s="24"/>
      <c r="L846" s="244"/>
      <c r="M846" s="320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231"/>
      <c r="B847" s="232"/>
      <c r="C847" s="232"/>
      <c r="D847" s="367"/>
      <c r="E847" s="367"/>
      <c r="F847" s="217"/>
      <c r="G847" s="217"/>
      <c r="H847" s="217"/>
      <c r="I847" s="217"/>
      <c r="J847" s="218"/>
      <c r="K847" s="24"/>
      <c r="L847" s="244"/>
      <c r="M847" s="320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231"/>
      <c r="B848" s="232"/>
      <c r="C848" s="232"/>
      <c r="D848" s="367"/>
      <c r="E848" s="367"/>
      <c r="F848" s="217"/>
      <c r="G848" s="217"/>
      <c r="H848" s="217"/>
      <c r="I848" s="217"/>
      <c r="J848" s="218"/>
      <c r="K848" s="24"/>
      <c r="L848" s="244"/>
      <c r="M848" s="320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231"/>
      <c r="B849" s="232"/>
      <c r="C849" s="232"/>
      <c r="D849" s="367"/>
      <c r="E849" s="367"/>
      <c r="F849" s="217"/>
      <c r="G849" s="217"/>
      <c r="H849" s="217"/>
      <c r="I849" s="217"/>
      <c r="J849" s="218"/>
      <c r="K849" s="24"/>
      <c r="L849" s="244"/>
      <c r="M849" s="320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231"/>
      <c r="B850" s="232"/>
      <c r="C850" s="232"/>
      <c r="D850" s="367"/>
      <c r="E850" s="367"/>
      <c r="F850" s="217"/>
      <c r="G850" s="217"/>
      <c r="H850" s="217"/>
      <c r="I850" s="217"/>
      <c r="J850" s="218"/>
      <c r="K850" s="24"/>
      <c r="L850" s="244"/>
      <c r="M850" s="320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231"/>
      <c r="B851" s="232"/>
      <c r="C851" s="232"/>
      <c r="D851" s="367"/>
      <c r="E851" s="367"/>
      <c r="F851" s="217"/>
      <c r="G851" s="217"/>
      <c r="H851" s="217"/>
      <c r="I851" s="217"/>
      <c r="J851" s="218"/>
      <c r="K851" s="24"/>
      <c r="L851" s="244"/>
      <c r="M851" s="320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231"/>
      <c r="B852" s="232"/>
      <c r="C852" s="232"/>
      <c r="D852" s="367"/>
      <c r="E852" s="367"/>
      <c r="F852" s="217"/>
      <c r="G852" s="217"/>
      <c r="H852" s="217"/>
      <c r="I852" s="217"/>
      <c r="J852" s="218"/>
      <c r="K852" s="24"/>
      <c r="L852" s="244"/>
      <c r="M852" s="320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231"/>
      <c r="B853" s="232"/>
      <c r="C853" s="232"/>
      <c r="D853" s="367"/>
      <c r="E853" s="367"/>
      <c r="F853" s="217"/>
      <c r="G853" s="217"/>
      <c r="H853" s="217"/>
      <c r="I853" s="217"/>
      <c r="J853" s="218"/>
      <c r="K853" s="24"/>
      <c r="L853" s="244"/>
      <c r="M853" s="320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231"/>
      <c r="B854" s="232"/>
      <c r="C854" s="232"/>
      <c r="D854" s="367"/>
      <c r="E854" s="367"/>
      <c r="F854" s="217"/>
      <c r="G854" s="217"/>
      <c r="H854" s="217"/>
      <c r="I854" s="217"/>
      <c r="J854" s="218"/>
      <c r="K854" s="24"/>
      <c r="L854" s="244"/>
      <c r="M854" s="320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231"/>
      <c r="B855" s="232"/>
      <c r="C855" s="232"/>
      <c r="D855" s="367"/>
      <c r="E855" s="367"/>
      <c r="F855" s="217"/>
      <c r="G855" s="217"/>
      <c r="H855" s="217"/>
      <c r="I855" s="217"/>
      <c r="J855" s="218"/>
      <c r="K855" s="24"/>
      <c r="L855" s="244"/>
      <c r="M855" s="320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231"/>
      <c r="B856" s="232"/>
      <c r="C856" s="232"/>
      <c r="D856" s="367"/>
      <c r="E856" s="367"/>
      <c r="F856" s="217"/>
      <c r="G856" s="217"/>
      <c r="H856" s="217"/>
      <c r="I856" s="217"/>
      <c r="J856" s="218"/>
      <c r="K856" s="24"/>
      <c r="L856" s="244"/>
      <c r="M856" s="320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231"/>
      <c r="B857" s="232"/>
      <c r="C857" s="232"/>
      <c r="D857" s="367"/>
      <c r="E857" s="367"/>
      <c r="F857" s="217"/>
      <c r="G857" s="217"/>
      <c r="H857" s="217"/>
      <c r="I857" s="217"/>
      <c r="J857" s="218"/>
      <c r="K857" s="24"/>
      <c r="L857" s="244"/>
      <c r="M857" s="320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231"/>
      <c r="B858" s="232"/>
      <c r="C858" s="232"/>
      <c r="D858" s="367"/>
      <c r="E858" s="367"/>
      <c r="F858" s="217"/>
      <c r="G858" s="217"/>
      <c r="H858" s="217"/>
      <c r="I858" s="217"/>
      <c r="J858" s="218"/>
      <c r="K858" s="24"/>
      <c r="L858" s="244"/>
      <c r="M858" s="320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231"/>
      <c r="B859" s="232"/>
      <c r="C859" s="232"/>
      <c r="D859" s="367"/>
      <c r="E859" s="367"/>
      <c r="F859" s="217"/>
      <c r="G859" s="217"/>
      <c r="H859" s="217"/>
      <c r="I859" s="217"/>
      <c r="J859" s="218"/>
      <c r="K859" s="24"/>
      <c r="L859" s="244"/>
      <c r="M859" s="320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231"/>
      <c r="B860" s="232"/>
      <c r="C860" s="232"/>
      <c r="D860" s="367"/>
      <c r="E860" s="367"/>
      <c r="F860" s="217"/>
      <c r="G860" s="217"/>
      <c r="H860" s="217"/>
      <c r="I860" s="217"/>
      <c r="J860" s="218"/>
      <c r="K860" s="24"/>
      <c r="L860" s="244"/>
      <c r="M860" s="320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231"/>
      <c r="B861" s="232"/>
      <c r="C861" s="232"/>
      <c r="D861" s="367"/>
      <c r="E861" s="367"/>
      <c r="F861" s="217"/>
      <c r="G861" s="217"/>
      <c r="H861" s="217"/>
      <c r="I861" s="217"/>
      <c r="J861" s="218"/>
      <c r="K861" s="24"/>
      <c r="L861" s="244"/>
      <c r="M861" s="320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231"/>
      <c r="B862" s="232"/>
      <c r="C862" s="232"/>
      <c r="D862" s="367"/>
      <c r="E862" s="367"/>
      <c r="F862" s="217"/>
      <c r="G862" s="217"/>
      <c r="H862" s="217"/>
      <c r="I862" s="217"/>
      <c r="J862" s="218"/>
      <c r="K862" s="24"/>
      <c r="L862" s="244"/>
      <c r="M862" s="320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231"/>
      <c r="B863" s="232"/>
      <c r="C863" s="232"/>
      <c r="D863" s="367"/>
      <c r="E863" s="367"/>
      <c r="F863" s="217"/>
      <c r="G863" s="217"/>
      <c r="H863" s="217"/>
      <c r="I863" s="217"/>
      <c r="J863" s="218"/>
      <c r="K863" s="24"/>
      <c r="L863" s="244"/>
      <c r="M863" s="320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231"/>
      <c r="B864" s="232"/>
      <c r="C864" s="232"/>
      <c r="D864" s="367"/>
      <c r="E864" s="367"/>
      <c r="F864" s="217"/>
      <c r="G864" s="217"/>
      <c r="H864" s="217"/>
      <c r="I864" s="217"/>
      <c r="J864" s="218"/>
      <c r="K864" s="24"/>
      <c r="L864" s="244"/>
      <c r="M864" s="320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231"/>
      <c r="B865" s="232"/>
      <c r="C865" s="232"/>
      <c r="D865" s="367"/>
      <c r="E865" s="367"/>
      <c r="F865" s="217"/>
      <c r="G865" s="217"/>
      <c r="H865" s="217"/>
      <c r="I865" s="217"/>
      <c r="J865" s="218"/>
      <c r="K865" s="24"/>
      <c r="L865" s="244"/>
      <c r="M865" s="320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231"/>
      <c r="B866" s="232"/>
      <c r="C866" s="232"/>
      <c r="D866" s="367"/>
      <c r="E866" s="367"/>
      <c r="F866" s="217"/>
      <c r="G866" s="217"/>
      <c r="H866" s="217"/>
      <c r="I866" s="217"/>
      <c r="J866" s="218"/>
      <c r="K866" s="24"/>
      <c r="L866" s="244"/>
      <c r="M866" s="320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231"/>
      <c r="B867" s="232"/>
      <c r="C867" s="232"/>
      <c r="D867" s="367"/>
      <c r="E867" s="367"/>
      <c r="F867" s="217"/>
      <c r="G867" s="217"/>
      <c r="H867" s="217"/>
      <c r="I867" s="217"/>
      <c r="J867" s="218"/>
      <c r="K867" s="24"/>
      <c r="L867" s="244"/>
      <c r="M867" s="320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231"/>
      <c r="B868" s="232"/>
      <c r="C868" s="232"/>
      <c r="D868" s="367"/>
      <c r="E868" s="367"/>
      <c r="F868" s="217"/>
      <c r="G868" s="217"/>
      <c r="H868" s="217"/>
      <c r="I868" s="217"/>
      <c r="J868" s="218"/>
      <c r="K868" s="24"/>
      <c r="L868" s="244"/>
      <c r="M868" s="320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231"/>
      <c r="B869" s="232"/>
      <c r="C869" s="232"/>
      <c r="D869" s="367"/>
      <c r="E869" s="367"/>
      <c r="F869" s="217"/>
      <c r="G869" s="217"/>
      <c r="H869" s="217"/>
      <c r="I869" s="217"/>
      <c r="J869" s="218"/>
      <c r="K869" s="24"/>
      <c r="L869" s="244"/>
      <c r="M869" s="320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231"/>
      <c r="B870" s="232"/>
      <c r="C870" s="232"/>
      <c r="D870" s="367"/>
      <c r="E870" s="367"/>
      <c r="F870" s="217"/>
      <c r="G870" s="217"/>
      <c r="H870" s="217"/>
      <c r="I870" s="217"/>
      <c r="J870" s="218"/>
      <c r="K870" s="24"/>
      <c r="L870" s="244"/>
      <c r="M870" s="320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231"/>
      <c r="B871" s="232"/>
      <c r="C871" s="232"/>
      <c r="D871" s="367"/>
      <c r="E871" s="367"/>
      <c r="F871" s="217"/>
      <c r="G871" s="217"/>
      <c r="H871" s="217"/>
      <c r="I871" s="217"/>
      <c r="J871" s="218"/>
      <c r="K871" s="24"/>
      <c r="L871" s="244"/>
      <c r="M871" s="320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231"/>
      <c r="B872" s="232"/>
      <c r="C872" s="232"/>
      <c r="D872" s="367"/>
      <c r="E872" s="367"/>
      <c r="F872" s="217"/>
      <c r="G872" s="217"/>
      <c r="H872" s="217"/>
      <c r="I872" s="217"/>
      <c r="J872" s="218"/>
      <c r="K872" s="24"/>
      <c r="L872" s="244"/>
      <c r="M872" s="320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231"/>
      <c r="B873" s="232"/>
      <c r="C873" s="232"/>
      <c r="D873" s="367"/>
      <c r="E873" s="367"/>
      <c r="F873" s="217"/>
      <c r="G873" s="217"/>
      <c r="H873" s="217"/>
      <c r="I873" s="217"/>
      <c r="J873" s="218"/>
      <c r="K873" s="24"/>
      <c r="L873" s="244"/>
      <c r="M873" s="320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231"/>
      <c r="B874" s="232"/>
      <c r="C874" s="232"/>
      <c r="D874" s="367"/>
      <c r="E874" s="367"/>
      <c r="F874" s="217"/>
      <c r="G874" s="217"/>
      <c r="H874" s="217"/>
      <c r="I874" s="217"/>
      <c r="J874" s="218"/>
      <c r="K874" s="24"/>
      <c r="L874" s="244"/>
      <c r="M874" s="320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231"/>
      <c r="B875" s="232"/>
      <c r="C875" s="232"/>
      <c r="D875" s="367"/>
      <c r="E875" s="367"/>
      <c r="F875" s="217"/>
      <c r="G875" s="217"/>
      <c r="H875" s="217"/>
      <c r="I875" s="217"/>
      <c r="J875" s="218"/>
      <c r="K875" s="24"/>
      <c r="L875" s="244"/>
      <c r="M875" s="320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231"/>
      <c r="B876" s="232"/>
      <c r="C876" s="232"/>
      <c r="D876" s="367"/>
      <c r="E876" s="367"/>
      <c r="F876" s="217"/>
      <c r="G876" s="217"/>
      <c r="H876" s="217"/>
      <c r="I876" s="217"/>
      <c r="J876" s="218"/>
      <c r="K876" s="24"/>
      <c r="L876" s="244"/>
      <c r="M876" s="320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231"/>
      <c r="B877" s="232"/>
      <c r="C877" s="232"/>
      <c r="D877" s="367"/>
      <c r="E877" s="367"/>
      <c r="F877" s="217"/>
      <c r="G877" s="217"/>
      <c r="H877" s="217"/>
      <c r="I877" s="217"/>
      <c r="J877" s="218"/>
      <c r="K877" s="24"/>
      <c r="L877" s="244"/>
      <c r="M877" s="320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231"/>
      <c r="B878" s="232"/>
      <c r="C878" s="232"/>
      <c r="D878" s="367"/>
      <c r="E878" s="367"/>
      <c r="F878" s="217"/>
      <c r="G878" s="217"/>
      <c r="H878" s="217"/>
      <c r="I878" s="217"/>
      <c r="J878" s="218"/>
      <c r="K878" s="24"/>
      <c r="L878" s="244"/>
      <c r="M878" s="320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231"/>
      <c r="B879" s="232"/>
      <c r="C879" s="232"/>
      <c r="D879" s="367"/>
      <c r="E879" s="367"/>
      <c r="F879" s="217"/>
      <c r="G879" s="217"/>
      <c r="H879" s="217"/>
      <c r="I879" s="217"/>
      <c r="J879" s="218"/>
      <c r="K879" s="24"/>
      <c r="L879" s="244"/>
      <c r="M879" s="320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231"/>
      <c r="B880" s="232"/>
      <c r="C880" s="232"/>
      <c r="D880" s="367"/>
      <c r="E880" s="367"/>
      <c r="F880" s="217"/>
      <c r="G880" s="217"/>
      <c r="H880" s="217"/>
      <c r="I880" s="217"/>
      <c r="J880" s="218"/>
      <c r="K880" s="24"/>
      <c r="L880" s="244"/>
      <c r="M880" s="320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231"/>
      <c r="B881" s="232"/>
      <c r="C881" s="232"/>
      <c r="D881" s="367"/>
      <c r="E881" s="367"/>
      <c r="F881" s="217"/>
      <c r="G881" s="217"/>
      <c r="H881" s="217"/>
      <c r="I881" s="217"/>
      <c r="J881" s="218"/>
      <c r="K881" s="24"/>
      <c r="L881" s="244"/>
      <c r="M881" s="320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231"/>
      <c r="B882" s="232"/>
      <c r="C882" s="232"/>
      <c r="D882" s="367"/>
      <c r="E882" s="367"/>
      <c r="F882" s="217"/>
      <c r="G882" s="217"/>
      <c r="H882" s="217"/>
      <c r="I882" s="217"/>
      <c r="J882" s="218"/>
      <c r="K882" s="24"/>
      <c r="L882" s="244"/>
      <c r="M882" s="320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231"/>
      <c r="B883" s="232"/>
      <c r="C883" s="232"/>
      <c r="D883" s="367"/>
      <c r="E883" s="367"/>
      <c r="F883" s="217"/>
      <c r="G883" s="217"/>
      <c r="H883" s="217"/>
      <c r="I883" s="217"/>
      <c r="J883" s="218"/>
      <c r="K883" s="24"/>
      <c r="L883" s="244"/>
      <c r="M883" s="320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231"/>
      <c r="B884" s="232"/>
      <c r="C884" s="232"/>
      <c r="D884" s="367"/>
      <c r="E884" s="367"/>
      <c r="F884" s="217"/>
      <c r="G884" s="217"/>
      <c r="H884" s="217"/>
      <c r="I884" s="217"/>
      <c r="J884" s="218"/>
      <c r="K884" s="24"/>
      <c r="L884" s="244"/>
      <c r="M884" s="320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231"/>
      <c r="B885" s="232"/>
      <c r="C885" s="232"/>
      <c r="D885" s="367"/>
      <c r="E885" s="367"/>
      <c r="F885" s="217"/>
      <c r="G885" s="217"/>
      <c r="H885" s="217"/>
      <c r="I885" s="217"/>
      <c r="J885" s="218"/>
      <c r="K885" s="24"/>
      <c r="L885" s="244"/>
      <c r="M885" s="320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231"/>
      <c r="B886" s="232"/>
      <c r="C886" s="232"/>
      <c r="D886" s="367"/>
      <c r="E886" s="367"/>
      <c r="F886" s="217"/>
      <c r="G886" s="217"/>
      <c r="H886" s="217"/>
      <c r="I886" s="217"/>
      <c r="J886" s="218"/>
      <c r="K886" s="24"/>
      <c r="L886" s="244"/>
      <c r="M886" s="320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231"/>
      <c r="B887" s="232"/>
      <c r="C887" s="232"/>
      <c r="D887" s="367"/>
      <c r="E887" s="367"/>
      <c r="F887" s="217"/>
      <c r="G887" s="217"/>
      <c r="H887" s="217"/>
      <c r="I887" s="217"/>
      <c r="J887" s="218"/>
      <c r="K887" s="24"/>
      <c r="L887" s="244"/>
      <c r="M887" s="320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231"/>
      <c r="B888" s="232"/>
      <c r="C888" s="232"/>
      <c r="D888" s="367"/>
      <c r="E888" s="367"/>
      <c r="F888" s="217"/>
      <c r="G888" s="217"/>
      <c r="H888" s="217"/>
      <c r="I888" s="217"/>
      <c r="J888" s="218"/>
      <c r="K888" s="24"/>
      <c r="L888" s="244"/>
      <c r="M888" s="320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231"/>
      <c r="B889" s="232"/>
      <c r="C889" s="232"/>
      <c r="D889" s="367"/>
      <c r="E889" s="367"/>
      <c r="F889" s="217"/>
      <c r="G889" s="217"/>
      <c r="H889" s="217"/>
      <c r="I889" s="217"/>
      <c r="J889" s="218"/>
      <c r="K889" s="24"/>
      <c r="L889" s="244"/>
      <c r="M889" s="320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231"/>
      <c r="B890" s="232"/>
      <c r="C890" s="232"/>
      <c r="D890" s="367"/>
      <c r="E890" s="367"/>
      <c r="F890" s="217"/>
      <c r="G890" s="217"/>
      <c r="H890" s="217"/>
      <c r="I890" s="217"/>
      <c r="J890" s="218"/>
      <c r="K890" s="24"/>
      <c r="L890" s="244"/>
      <c r="M890" s="320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231"/>
      <c r="B891" s="232"/>
      <c r="C891" s="232"/>
      <c r="D891" s="367"/>
      <c r="E891" s="367"/>
      <c r="F891" s="217"/>
      <c r="G891" s="217"/>
      <c r="H891" s="217"/>
      <c r="I891" s="217"/>
      <c r="J891" s="218"/>
      <c r="K891" s="24"/>
      <c r="L891" s="244"/>
      <c r="M891" s="320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231"/>
      <c r="B892" s="232"/>
      <c r="C892" s="232"/>
      <c r="D892" s="367"/>
      <c r="E892" s="367"/>
      <c r="F892" s="217"/>
      <c r="G892" s="217"/>
      <c r="H892" s="217"/>
      <c r="I892" s="217"/>
      <c r="J892" s="218"/>
      <c r="K892" s="24"/>
      <c r="L892" s="244"/>
      <c r="M892" s="320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231"/>
      <c r="B893" s="232"/>
      <c r="C893" s="232"/>
      <c r="D893" s="367"/>
      <c r="E893" s="367"/>
      <c r="F893" s="217"/>
      <c r="G893" s="217"/>
      <c r="H893" s="217"/>
      <c r="I893" s="217"/>
      <c r="J893" s="218"/>
      <c r="K893" s="24"/>
      <c r="L893" s="244"/>
      <c r="M893" s="320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231"/>
      <c r="B894" s="232"/>
      <c r="C894" s="232"/>
      <c r="D894" s="367"/>
      <c r="E894" s="367"/>
      <c r="F894" s="217"/>
      <c r="G894" s="217"/>
      <c r="H894" s="217"/>
      <c r="I894" s="217"/>
      <c r="J894" s="218"/>
      <c r="K894" s="24"/>
      <c r="L894" s="244"/>
      <c r="M894" s="320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231"/>
      <c r="B895" s="232"/>
      <c r="C895" s="232"/>
      <c r="D895" s="367"/>
      <c r="E895" s="367"/>
      <c r="F895" s="217"/>
      <c r="G895" s="217"/>
      <c r="H895" s="217"/>
      <c r="I895" s="217"/>
      <c r="J895" s="218"/>
      <c r="K895" s="24"/>
      <c r="L895" s="244"/>
      <c r="M895" s="320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231"/>
      <c r="B896" s="232"/>
      <c r="C896" s="232"/>
      <c r="D896" s="367"/>
      <c r="E896" s="367"/>
      <c r="F896" s="217"/>
      <c r="G896" s="217"/>
      <c r="H896" s="217"/>
      <c r="I896" s="217"/>
      <c r="J896" s="218"/>
      <c r="K896" s="24"/>
      <c r="L896" s="244"/>
      <c r="M896" s="320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231"/>
      <c r="B897" s="232"/>
      <c r="C897" s="232"/>
      <c r="D897" s="367"/>
      <c r="E897" s="367"/>
      <c r="F897" s="217"/>
      <c r="G897" s="217"/>
      <c r="H897" s="217"/>
      <c r="I897" s="217"/>
      <c r="J897" s="218"/>
      <c r="K897" s="24"/>
      <c r="L897" s="244"/>
      <c r="M897" s="320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231"/>
      <c r="B898" s="232"/>
      <c r="C898" s="232"/>
      <c r="D898" s="367"/>
      <c r="E898" s="367"/>
      <c r="F898" s="217"/>
      <c r="G898" s="217"/>
      <c r="H898" s="217"/>
      <c r="I898" s="217"/>
      <c r="J898" s="218"/>
      <c r="K898" s="24"/>
      <c r="L898" s="244"/>
      <c r="M898" s="320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231"/>
      <c r="B899" s="232"/>
      <c r="C899" s="232"/>
      <c r="D899" s="367"/>
      <c r="E899" s="367"/>
      <c r="F899" s="217"/>
      <c r="G899" s="217"/>
      <c r="H899" s="217"/>
      <c r="I899" s="217"/>
      <c r="J899" s="218"/>
      <c r="K899" s="24"/>
      <c r="L899" s="244"/>
      <c r="M899" s="320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231"/>
      <c r="B900" s="232"/>
      <c r="C900" s="232"/>
      <c r="D900" s="367"/>
      <c r="E900" s="367"/>
      <c r="F900" s="217"/>
      <c r="G900" s="217"/>
      <c r="H900" s="217"/>
      <c r="I900" s="217"/>
      <c r="J900" s="218"/>
      <c r="K900" s="24"/>
      <c r="L900" s="244"/>
      <c r="M900" s="320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231"/>
      <c r="B901" s="232"/>
      <c r="C901" s="232"/>
      <c r="D901" s="367"/>
      <c r="E901" s="367"/>
      <c r="F901" s="217"/>
      <c r="G901" s="217"/>
      <c r="H901" s="217"/>
      <c r="I901" s="217"/>
      <c r="J901" s="218"/>
      <c r="K901" s="24"/>
      <c r="L901" s="244"/>
      <c r="M901" s="320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231"/>
      <c r="B902" s="232"/>
      <c r="C902" s="232"/>
      <c r="D902" s="367"/>
      <c r="E902" s="367"/>
      <c r="F902" s="217"/>
      <c r="G902" s="217"/>
      <c r="H902" s="217"/>
      <c r="I902" s="217"/>
      <c r="J902" s="218"/>
      <c r="K902" s="24"/>
      <c r="L902" s="244"/>
      <c r="M902" s="320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231"/>
      <c r="B903" s="232"/>
      <c r="C903" s="232"/>
      <c r="D903" s="367"/>
      <c r="E903" s="367"/>
      <c r="F903" s="217"/>
      <c r="G903" s="217"/>
      <c r="H903" s="217"/>
      <c r="I903" s="217"/>
      <c r="J903" s="218"/>
      <c r="K903" s="24"/>
      <c r="L903" s="244"/>
      <c r="M903" s="320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231"/>
      <c r="B904" s="232"/>
      <c r="C904" s="232"/>
      <c r="D904" s="367"/>
      <c r="E904" s="367"/>
      <c r="F904" s="217"/>
      <c r="G904" s="217"/>
      <c r="H904" s="217"/>
      <c r="I904" s="217"/>
      <c r="J904" s="218"/>
      <c r="K904" s="24"/>
      <c r="L904" s="244"/>
      <c r="M904" s="320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231"/>
      <c r="B905" s="232"/>
      <c r="C905" s="232"/>
      <c r="D905" s="367"/>
      <c r="E905" s="367"/>
      <c r="F905" s="217"/>
      <c r="G905" s="217"/>
      <c r="H905" s="217"/>
      <c r="I905" s="217"/>
      <c r="J905" s="218"/>
      <c r="K905" s="24"/>
      <c r="L905" s="244"/>
      <c r="M905" s="320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231"/>
      <c r="B906" s="232"/>
      <c r="C906" s="232"/>
      <c r="D906" s="367"/>
      <c r="E906" s="367"/>
      <c r="F906" s="217"/>
      <c r="G906" s="217"/>
      <c r="H906" s="217"/>
      <c r="I906" s="217"/>
      <c r="J906" s="218"/>
      <c r="K906" s="24"/>
      <c r="L906" s="244"/>
      <c r="M906" s="320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231"/>
      <c r="B907" s="232"/>
      <c r="C907" s="232"/>
      <c r="D907" s="367"/>
      <c r="E907" s="367"/>
      <c r="F907" s="217"/>
      <c r="G907" s="217"/>
      <c r="H907" s="217"/>
      <c r="I907" s="217"/>
      <c r="J907" s="218"/>
      <c r="K907" s="24"/>
      <c r="L907" s="244"/>
      <c r="M907" s="320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231"/>
      <c r="B908" s="232"/>
      <c r="C908" s="232"/>
      <c r="D908" s="367"/>
      <c r="E908" s="367"/>
      <c r="F908" s="217"/>
      <c r="G908" s="217"/>
      <c r="H908" s="217"/>
      <c r="I908" s="217"/>
      <c r="J908" s="218"/>
      <c r="K908" s="24"/>
      <c r="L908" s="244"/>
      <c r="M908" s="320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231"/>
      <c r="B909" s="232"/>
      <c r="C909" s="232"/>
      <c r="D909" s="367"/>
      <c r="E909" s="367"/>
      <c r="F909" s="217"/>
      <c r="G909" s="217"/>
      <c r="H909" s="217"/>
      <c r="I909" s="217"/>
      <c r="J909" s="218"/>
      <c r="K909" s="24"/>
      <c r="L909" s="244"/>
      <c r="M909" s="320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231"/>
      <c r="B910" s="232"/>
      <c r="C910" s="232"/>
      <c r="D910" s="367"/>
      <c r="E910" s="367"/>
      <c r="F910" s="217"/>
      <c r="G910" s="217"/>
      <c r="H910" s="217"/>
      <c r="I910" s="217"/>
      <c r="J910" s="218"/>
      <c r="K910" s="24"/>
      <c r="L910" s="244"/>
      <c r="M910" s="320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231"/>
      <c r="B911" s="232"/>
      <c r="C911" s="232"/>
      <c r="D911" s="367"/>
      <c r="E911" s="367"/>
      <c r="F911" s="217"/>
      <c r="G911" s="217"/>
      <c r="H911" s="217"/>
      <c r="I911" s="217"/>
      <c r="J911" s="218"/>
      <c r="K911" s="24"/>
      <c r="L911" s="244"/>
      <c r="M911" s="320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231"/>
      <c r="B912" s="232"/>
      <c r="C912" s="232"/>
      <c r="D912" s="367"/>
      <c r="E912" s="367"/>
      <c r="F912" s="217"/>
      <c r="G912" s="217"/>
      <c r="H912" s="217"/>
      <c r="I912" s="217"/>
      <c r="J912" s="218"/>
      <c r="K912" s="24"/>
      <c r="L912" s="244"/>
      <c r="M912" s="320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231"/>
      <c r="B913" s="232"/>
      <c r="C913" s="232"/>
      <c r="D913" s="367"/>
      <c r="E913" s="367"/>
      <c r="F913" s="217"/>
      <c r="G913" s="217"/>
      <c r="H913" s="217"/>
      <c r="I913" s="217"/>
      <c r="J913" s="218"/>
      <c r="K913" s="24"/>
      <c r="L913" s="244"/>
      <c r="M913" s="320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231"/>
      <c r="B914" s="232"/>
      <c r="C914" s="232"/>
      <c r="D914" s="367"/>
      <c r="E914" s="367"/>
      <c r="F914" s="217"/>
      <c r="G914" s="217"/>
      <c r="H914" s="217"/>
      <c r="I914" s="217"/>
      <c r="J914" s="218"/>
      <c r="K914" s="24"/>
      <c r="L914" s="244"/>
      <c r="M914" s="320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231"/>
      <c r="B915" s="232"/>
      <c r="C915" s="232"/>
      <c r="D915" s="367"/>
      <c r="E915" s="367"/>
      <c r="F915" s="217"/>
      <c r="G915" s="217"/>
      <c r="H915" s="217"/>
      <c r="I915" s="217"/>
      <c r="J915" s="218"/>
      <c r="K915" s="24"/>
      <c r="L915" s="244"/>
      <c r="M915" s="320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231"/>
      <c r="B916" s="232"/>
      <c r="C916" s="232"/>
      <c r="D916" s="367"/>
      <c r="E916" s="367"/>
      <c r="F916" s="217"/>
      <c r="G916" s="217"/>
      <c r="H916" s="217"/>
      <c r="I916" s="217"/>
      <c r="J916" s="218"/>
      <c r="K916" s="24"/>
      <c r="L916" s="244"/>
      <c r="M916" s="320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231"/>
      <c r="B917" s="232"/>
      <c r="C917" s="232"/>
      <c r="D917" s="367"/>
      <c r="E917" s="367"/>
      <c r="F917" s="217"/>
      <c r="G917" s="217"/>
      <c r="H917" s="217"/>
      <c r="I917" s="217"/>
      <c r="J917" s="218"/>
      <c r="K917" s="24"/>
      <c r="L917" s="244"/>
      <c r="M917" s="320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231"/>
      <c r="B918" s="232"/>
      <c r="C918" s="232"/>
      <c r="D918" s="367"/>
      <c r="E918" s="367"/>
      <c r="F918" s="217"/>
      <c r="G918" s="217"/>
      <c r="H918" s="217"/>
      <c r="I918" s="217"/>
      <c r="J918" s="218"/>
      <c r="K918" s="24"/>
      <c r="L918" s="244"/>
      <c r="M918" s="320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231"/>
      <c r="B919" s="232"/>
      <c r="C919" s="232"/>
      <c r="D919" s="367"/>
      <c r="E919" s="367"/>
      <c r="F919" s="217"/>
      <c r="G919" s="217"/>
      <c r="H919" s="217"/>
      <c r="I919" s="217"/>
      <c r="J919" s="218"/>
      <c r="K919" s="24"/>
      <c r="L919" s="244"/>
      <c r="M919" s="320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231"/>
      <c r="B920" s="232"/>
      <c r="C920" s="232"/>
      <c r="D920" s="367"/>
      <c r="E920" s="367"/>
      <c r="F920" s="217"/>
      <c r="G920" s="217"/>
      <c r="H920" s="217"/>
      <c r="I920" s="217"/>
      <c r="J920" s="218"/>
      <c r="K920" s="24"/>
      <c r="L920" s="244"/>
      <c r="M920" s="320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231"/>
      <c r="B921" s="232"/>
      <c r="C921" s="232"/>
      <c r="D921" s="367"/>
      <c r="E921" s="367"/>
      <c r="F921" s="217"/>
      <c r="G921" s="217"/>
      <c r="H921" s="217"/>
      <c r="I921" s="217"/>
      <c r="J921" s="218"/>
      <c r="K921" s="24"/>
      <c r="L921" s="244"/>
      <c r="M921" s="320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231"/>
      <c r="B922" s="232"/>
      <c r="C922" s="232"/>
      <c r="D922" s="367"/>
      <c r="E922" s="367"/>
      <c r="F922" s="217"/>
      <c r="G922" s="217"/>
      <c r="H922" s="217"/>
      <c r="I922" s="217"/>
      <c r="J922" s="218"/>
      <c r="K922" s="24"/>
      <c r="L922" s="244"/>
      <c r="M922" s="320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231"/>
      <c r="B923" s="232"/>
      <c r="C923" s="232"/>
      <c r="D923" s="367"/>
      <c r="E923" s="367"/>
      <c r="F923" s="217"/>
      <c r="G923" s="217"/>
      <c r="H923" s="217"/>
      <c r="I923" s="217"/>
      <c r="J923" s="218"/>
      <c r="K923" s="24"/>
      <c r="L923" s="244"/>
      <c r="M923" s="320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231"/>
      <c r="B924" s="232"/>
      <c r="C924" s="232"/>
      <c r="D924" s="367"/>
      <c r="E924" s="367"/>
      <c r="F924" s="217"/>
      <c r="G924" s="217"/>
      <c r="H924" s="217"/>
      <c r="I924" s="217"/>
      <c r="J924" s="218"/>
      <c r="K924" s="24"/>
      <c r="L924" s="244"/>
      <c r="M924" s="320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231"/>
      <c r="B925" s="232"/>
      <c r="C925" s="232"/>
      <c r="D925" s="367"/>
      <c r="E925" s="367"/>
      <c r="F925" s="217"/>
      <c r="G925" s="217"/>
      <c r="H925" s="217"/>
      <c r="I925" s="217"/>
      <c r="J925" s="218"/>
      <c r="K925" s="24"/>
      <c r="L925" s="244"/>
      <c r="M925" s="320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231"/>
      <c r="B926" s="232"/>
      <c r="C926" s="232"/>
      <c r="D926" s="367"/>
      <c r="E926" s="367"/>
      <c r="F926" s="217"/>
      <c r="G926" s="217"/>
      <c r="H926" s="217"/>
      <c r="I926" s="217"/>
      <c r="J926" s="218"/>
      <c r="K926" s="24"/>
      <c r="L926" s="244"/>
      <c r="M926" s="320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231"/>
      <c r="B927" s="232"/>
      <c r="C927" s="232"/>
      <c r="D927" s="367"/>
      <c r="E927" s="367"/>
      <c r="F927" s="217"/>
      <c r="G927" s="217"/>
      <c r="H927" s="217"/>
      <c r="I927" s="217"/>
      <c r="J927" s="218"/>
      <c r="K927" s="24"/>
      <c r="L927" s="244"/>
      <c r="M927" s="320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231"/>
      <c r="B928" s="232"/>
      <c r="C928" s="232"/>
      <c r="D928" s="367"/>
      <c r="E928" s="367"/>
      <c r="F928" s="217"/>
      <c r="G928" s="217"/>
      <c r="H928" s="217"/>
      <c r="I928" s="217"/>
      <c r="J928" s="218"/>
      <c r="K928" s="24"/>
      <c r="L928" s="244"/>
      <c r="M928" s="320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231"/>
      <c r="B929" s="232"/>
      <c r="C929" s="232"/>
      <c r="D929" s="367"/>
      <c r="E929" s="367"/>
      <c r="F929" s="217"/>
      <c r="G929" s="217"/>
      <c r="H929" s="217"/>
      <c r="I929" s="217"/>
      <c r="J929" s="218"/>
      <c r="K929" s="24"/>
      <c r="L929" s="244"/>
      <c r="M929" s="320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231"/>
      <c r="B930" s="232"/>
      <c r="C930" s="232"/>
      <c r="D930" s="367"/>
      <c r="E930" s="367"/>
      <c r="F930" s="217"/>
      <c r="G930" s="217"/>
      <c r="H930" s="217"/>
      <c r="I930" s="217"/>
      <c r="J930" s="218"/>
      <c r="K930" s="24"/>
      <c r="L930" s="244"/>
      <c r="M930" s="320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231"/>
      <c r="B931" s="232"/>
      <c r="C931" s="232"/>
      <c r="D931" s="367"/>
      <c r="E931" s="367"/>
      <c r="F931" s="217"/>
      <c r="G931" s="217"/>
      <c r="H931" s="217"/>
      <c r="I931" s="217"/>
      <c r="J931" s="218"/>
      <c r="K931" s="24"/>
      <c r="L931" s="244"/>
      <c r="M931" s="320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231"/>
      <c r="B932" s="232"/>
      <c r="C932" s="232"/>
      <c r="D932" s="367"/>
      <c r="E932" s="367"/>
      <c r="F932" s="217"/>
      <c r="G932" s="217"/>
      <c r="H932" s="217"/>
      <c r="I932" s="217"/>
      <c r="J932" s="218"/>
      <c r="K932" s="24"/>
      <c r="L932" s="244"/>
      <c r="M932" s="320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231"/>
      <c r="B933" s="232"/>
      <c r="C933" s="232"/>
      <c r="D933" s="367"/>
      <c r="E933" s="367"/>
      <c r="F933" s="217"/>
      <c r="G933" s="217"/>
      <c r="H933" s="217"/>
      <c r="I933" s="217"/>
      <c r="J933" s="218"/>
      <c r="K933" s="24"/>
      <c r="L933" s="244"/>
      <c r="M933" s="320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231"/>
      <c r="B934" s="232"/>
      <c r="C934" s="232"/>
      <c r="D934" s="367"/>
      <c r="E934" s="367"/>
      <c r="F934" s="217"/>
      <c r="G934" s="217"/>
      <c r="H934" s="217"/>
      <c r="I934" s="217"/>
      <c r="J934" s="218"/>
      <c r="K934" s="24"/>
      <c r="L934" s="244"/>
      <c r="M934" s="320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231"/>
      <c r="B935" s="232"/>
      <c r="C935" s="232"/>
      <c r="D935" s="367"/>
      <c r="E935" s="367"/>
      <c r="F935" s="217"/>
      <c r="G935" s="217"/>
      <c r="H935" s="217"/>
      <c r="I935" s="217"/>
      <c r="J935" s="218"/>
      <c r="K935" s="24"/>
      <c r="L935" s="244"/>
      <c r="M935" s="320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231"/>
      <c r="B936" s="232"/>
      <c r="C936" s="232"/>
      <c r="D936" s="367"/>
      <c r="E936" s="367"/>
      <c r="F936" s="217"/>
      <c r="G936" s="217"/>
      <c r="H936" s="217"/>
      <c r="I936" s="217"/>
      <c r="J936" s="218"/>
      <c r="K936" s="24"/>
      <c r="L936" s="244"/>
      <c r="M936" s="320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231"/>
      <c r="B937" s="232"/>
      <c r="C937" s="232"/>
      <c r="D937" s="367"/>
      <c r="E937" s="367"/>
      <c r="F937" s="217"/>
      <c r="G937" s="217"/>
      <c r="H937" s="217"/>
      <c r="I937" s="217"/>
      <c r="J937" s="218"/>
      <c r="K937" s="24"/>
      <c r="L937" s="244"/>
      <c r="M937" s="320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231"/>
      <c r="B938" s="232"/>
      <c r="C938" s="232"/>
      <c r="D938" s="367"/>
      <c r="E938" s="367"/>
      <c r="F938" s="217"/>
      <c r="G938" s="217"/>
      <c r="H938" s="217"/>
      <c r="I938" s="217"/>
      <c r="J938" s="218"/>
      <c r="K938" s="24"/>
      <c r="L938" s="244"/>
      <c r="M938" s="320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231"/>
      <c r="B939" s="232"/>
      <c r="C939" s="232"/>
      <c r="D939" s="367"/>
      <c r="E939" s="367"/>
      <c r="F939" s="217"/>
      <c r="G939" s="217"/>
      <c r="H939" s="217"/>
      <c r="I939" s="217"/>
      <c r="J939" s="218"/>
      <c r="K939" s="24"/>
      <c r="L939" s="244"/>
      <c r="M939" s="320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231"/>
      <c r="B940" s="232"/>
      <c r="C940" s="232"/>
      <c r="D940" s="367"/>
      <c r="E940" s="367"/>
      <c r="F940" s="217"/>
      <c r="G940" s="217"/>
      <c r="H940" s="217"/>
      <c r="I940" s="217"/>
      <c r="J940" s="218"/>
      <c r="K940" s="24"/>
      <c r="L940" s="244"/>
      <c r="M940" s="320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231"/>
      <c r="B941" s="232"/>
      <c r="C941" s="232"/>
      <c r="D941" s="367"/>
      <c r="E941" s="367"/>
      <c r="F941" s="217"/>
      <c r="G941" s="217"/>
      <c r="H941" s="217"/>
      <c r="I941" s="217"/>
      <c r="J941" s="218"/>
      <c r="K941" s="24"/>
      <c r="L941" s="244"/>
      <c r="M941" s="320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231"/>
      <c r="B942" s="232"/>
      <c r="C942" s="232"/>
      <c r="D942" s="367"/>
      <c r="E942" s="367"/>
      <c r="F942" s="217"/>
      <c r="G942" s="217"/>
      <c r="H942" s="217"/>
      <c r="I942" s="217"/>
      <c r="J942" s="218"/>
      <c r="K942" s="24"/>
      <c r="L942" s="244"/>
      <c r="M942" s="320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231"/>
      <c r="B943" s="232"/>
      <c r="C943" s="232"/>
      <c r="D943" s="367"/>
      <c r="E943" s="367"/>
      <c r="F943" s="217"/>
      <c r="G943" s="217"/>
      <c r="H943" s="217"/>
      <c r="I943" s="217"/>
      <c r="J943" s="218"/>
      <c r="K943" s="24"/>
      <c r="L943" s="244"/>
      <c r="M943" s="320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231"/>
      <c r="B944" s="232"/>
      <c r="C944" s="232"/>
      <c r="D944" s="367"/>
      <c r="E944" s="367"/>
      <c r="F944" s="217"/>
      <c r="G944" s="217"/>
      <c r="H944" s="217"/>
      <c r="I944" s="217"/>
      <c r="J944" s="218"/>
      <c r="K944" s="24"/>
      <c r="L944" s="244"/>
      <c r="M944" s="320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231"/>
      <c r="B945" s="232"/>
      <c r="C945" s="232"/>
      <c r="D945" s="367"/>
      <c r="E945" s="367"/>
      <c r="F945" s="217"/>
      <c r="G945" s="217"/>
      <c r="H945" s="217"/>
      <c r="I945" s="217"/>
      <c r="J945" s="218"/>
      <c r="K945" s="24"/>
      <c r="L945" s="244"/>
      <c r="M945" s="320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231"/>
      <c r="B946" s="232"/>
      <c r="C946" s="232"/>
      <c r="D946" s="367"/>
      <c r="E946" s="367"/>
      <c r="F946" s="217"/>
      <c r="G946" s="217"/>
      <c r="H946" s="217"/>
      <c r="I946" s="217"/>
      <c r="J946" s="218"/>
      <c r="K946" s="24"/>
      <c r="L946" s="244"/>
      <c r="M946" s="320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231"/>
      <c r="B947" s="232"/>
      <c r="C947" s="232"/>
      <c r="D947" s="367"/>
      <c r="E947" s="367"/>
      <c r="F947" s="217"/>
      <c r="G947" s="217"/>
      <c r="H947" s="217"/>
      <c r="I947" s="217"/>
      <c r="J947" s="218"/>
      <c r="K947" s="24"/>
      <c r="L947" s="244"/>
      <c r="M947" s="320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231"/>
      <c r="B948" s="232"/>
      <c r="C948" s="232"/>
      <c r="D948" s="367"/>
      <c r="E948" s="367"/>
      <c r="F948" s="217"/>
      <c r="G948" s="217"/>
      <c r="H948" s="217"/>
      <c r="I948" s="217"/>
      <c r="J948" s="218"/>
      <c r="K948" s="24"/>
      <c r="L948" s="244"/>
      <c r="M948" s="320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231"/>
      <c r="B949" s="232"/>
      <c r="C949" s="232"/>
      <c r="D949" s="367"/>
      <c r="E949" s="367"/>
      <c r="F949" s="217"/>
      <c r="G949" s="217"/>
      <c r="H949" s="217"/>
      <c r="I949" s="217"/>
      <c r="J949" s="218"/>
      <c r="K949" s="24"/>
      <c r="L949" s="244"/>
      <c r="M949" s="320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231"/>
      <c r="B950" s="232"/>
      <c r="C950" s="232"/>
      <c r="D950" s="367"/>
      <c r="E950" s="367"/>
      <c r="F950" s="217"/>
      <c r="G950" s="217"/>
      <c r="H950" s="217"/>
      <c r="I950" s="217"/>
      <c r="J950" s="218"/>
      <c r="K950" s="24"/>
      <c r="L950" s="244"/>
      <c r="M950" s="320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231"/>
      <c r="B951" s="232"/>
      <c r="C951" s="232"/>
      <c r="D951" s="367"/>
      <c r="E951" s="367"/>
      <c r="F951" s="217"/>
      <c r="G951" s="217"/>
      <c r="H951" s="217"/>
      <c r="I951" s="217"/>
      <c r="J951" s="218"/>
      <c r="K951" s="24"/>
      <c r="L951" s="244"/>
      <c r="M951" s="320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231"/>
      <c r="B952" s="232"/>
      <c r="C952" s="232"/>
      <c r="D952" s="367"/>
      <c r="E952" s="367"/>
      <c r="F952" s="217"/>
      <c r="G952" s="217"/>
      <c r="H952" s="217"/>
      <c r="I952" s="217"/>
      <c r="J952" s="218"/>
      <c r="K952" s="24"/>
      <c r="L952" s="244"/>
      <c r="M952" s="320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231"/>
      <c r="B953" s="232"/>
      <c r="C953" s="232"/>
      <c r="D953" s="367"/>
      <c r="E953" s="367"/>
      <c r="F953" s="217"/>
      <c r="G953" s="217"/>
      <c r="H953" s="217"/>
      <c r="I953" s="217"/>
      <c r="J953" s="218"/>
      <c r="K953" s="24"/>
      <c r="L953" s="244"/>
      <c r="M953" s="320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231"/>
      <c r="B954" s="232"/>
      <c r="C954" s="232"/>
      <c r="D954" s="367"/>
      <c r="E954" s="367"/>
      <c r="F954" s="217"/>
      <c r="G954" s="217"/>
      <c r="H954" s="217"/>
      <c r="I954" s="217"/>
      <c r="J954" s="218"/>
      <c r="K954" s="24"/>
      <c r="L954" s="244"/>
      <c r="M954" s="320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231"/>
      <c r="B955" s="232"/>
      <c r="C955" s="232"/>
      <c r="D955" s="367"/>
      <c r="E955" s="367"/>
      <c r="F955" s="217"/>
      <c r="G955" s="217"/>
      <c r="H955" s="217"/>
      <c r="I955" s="217"/>
      <c r="J955" s="218"/>
      <c r="K955" s="24"/>
      <c r="L955" s="244"/>
      <c r="M955" s="320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231"/>
      <c r="B956" s="232"/>
      <c r="C956" s="232"/>
      <c r="D956" s="367"/>
      <c r="E956" s="367"/>
      <c r="F956" s="217"/>
      <c r="G956" s="217"/>
      <c r="H956" s="217"/>
      <c r="I956" s="217"/>
      <c r="J956" s="218"/>
      <c r="K956" s="24"/>
      <c r="L956" s="244"/>
      <c r="M956" s="320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231"/>
      <c r="B957" s="232"/>
      <c r="C957" s="232"/>
      <c r="D957" s="367"/>
      <c r="E957" s="367"/>
      <c r="F957" s="217"/>
      <c r="G957" s="217"/>
      <c r="H957" s="217"/>
      <c r="I957" s="217"/>
      <c r="J957" s="218"/>
      <c r="K957" s="24"/>
      <c r="L957" s="244"/>
      <c r="M957" s="320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231"/>
      <c r="B958" s="232"/>
      <c r="C958" s="232"/>
      <c r="D958" s="367"/>
      <c r="E958" s="367"/>
      <c r="F958" s="217"/>
      <c r="G958" s="217"/>
      <c r="H958" s="217"/>
      <c r="I958" s="217"/>
      <c r="J958" s="218"/>
      <c r="K958" s="24"/>
      <c r="L958" s="244"/>
      <c r="M958" s="320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231"/>
      <c r="B959" s="232"/>
      <c r="C959" s="232"/>
      <c r="D959" s="367"/>
      <c r="E959" s="367"/>
      <c r="F959" s="217"/>
      <c r="G959" s="217"/>
      <c r="H959" s="217"/>
      <c r="I959" s="217"/>
      <c r="J959" s="218"/>
      <c r="K959" s="24"/>
      <c r="L959" s="244"/>
      <c r="M959" s="320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231"/>
      <c r="B960" s="232"/>
      <c r="C960" s="232"/>
      <c r="D960" s="367"/>
      <c r="E960" s="367"/>
      <c r="F960" s="217"/>
      <c r="G960" s="217"/>
      <c r="H960" s="217"/>
      <c r="I960" s="217"/>
      <c r="J960" s="218"/>
      <c r="K960" s="24"/>
      <c r="L960" s="244"/>
      <c r="M960" s="320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231"/>
      <c r="B961" s="232"/>
      <c r="C961" s="232"/>
      <c r="D961" s="367"/>
      <c r="E961" s="367"/>
      <c r="F961" s="217"/>
      <c r="G961" s="217"/>
      <c r="H961" s="217"/>
      <c r="I961" s="217"/>
      <c r="J961" s="218"/>
      <c r="K961" s="24"/>
      <c r="L961" s="244"/>
      <c r="M961" s="320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231"/>
      <c r="B962" s="232"/>
      <c r="C962" s="232"/>
      <c r="D962" s="367"/>
      <c r="E962" s="367"/>
      <c r="F962" s="217"/>
      <c r="G962" s="217"/>
      <c r="H962" s="217"/>
      <c r="I962" s="217"/>
      <c r="J962" s="218"/>
      <c r="K962" s="24"/>
      <c r="L962" s="244"/>
      <c r="M962" s="320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231"/>
      <c r="B963" s="232"/>
      <c r="C963" s="232"/>
      <c r="D963" s="367"/>
      <c r="E963" s="367"/>
      <c r="F963" s="217"/>
      <c r="G963" s="217"/>
      <c r="H963" s="217"/>
      <c r="I963" s="217"/>
      <c r="J963" s="218"/>
      <c r="K963" s="24"/>
      <c r="L963" s="244"/>
      <c r="M963" s="320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231"/>
      <c r="B964" s="232"/>
      <c r="C964" s="232"/>
      <c r="D964" s="367"/>
      <c r="E964" s="367"/>
      <c r="F964" s="217"/>
      <c r="G964" s="217"/>
      <c r="H964" s="217"/>
      <c r="I964" s="217"/>
      <c r="J964" s="218"/>
      <c r="K964" s="24"/>
      <c r="L964" s="244"/>
      <c r="M964" s="320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231"/>
      <c r="B965" s="232"/>
      <c r="C965" s="232"/>
      <c r="D965" s="367"/>
      <c r="E965" s="367"/>
      <c r="F965" s="217"/>
      <c r="G965" s="217"/>
      <c r="H965" s="217"/>
      <c r="I965" s="217"/>
      <c r="J965" s="218"/>
      <c r="K965" s="24"/>
      <c r="L965" s="244"/>
      <c r="M965" s="320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231"/>
      <c r="B966" s="232"/>
      <c r="C966" s="232"/>
      <c r="D966" s="367"/>
      <c r="E966" s="367"/>
      <c r="F966" s="217"/>
      <c r="G966" s="217"/>
      <c r="H966" s="217"/>
      <c r="I966" s="217"/>
      <c r="J966" s="218"/>
      <c r="K966" s="24"/>
      <c r="L966" s="244"/>
      <c r="M966" s="320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231"/>
      <c r="B967" s="232"/>
      <c r="C967" s="232"/>
      <c r="D967" s="367"/>
      <c r="E967" s="367"/>
      <c r="F967" s="217"/>
      <c r="G967" s="217"/>
      <c r="H967" s="217"/>
      <c r="I967" s="217"/>
      <c r="J967" s="218"/>
      <c r="K967" s="24"/>
      <c r="L967" s="244"/>
      <c r="M967" s="320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231"/>
      <c r="B968" s="232"/>
      <c r="C968" s="232"/>
      <c r="D968" s="367"/>
      <c r="E968" s="367"/>
      <c r="F968" s="217"/>
      <c r="G968" s="217"/>
      <c r="H968" s="217"/>
      <c r="I968" s="217"/>
      <c r="J968" s="218"/>
      <c r="K968" s="24"/>
      <c r="L968" s="244"/>
      <c r="M968" s="320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231"/>
      <c r="B969" s="232"/>
      <c r="C969" s="232"/>
      <c r="D969" s="367"/>
      <c r="E969" s="367"/>
      <c r="F969" s="217"/>
      <c r="G969" s="217"/>
      <c r="H969" s="217"/>
      <c r="I969" s="217"/>
      <c r="J969" s="218"/>
      <c r="K969" s="24"/>
      <c r="L969" s="244"/>
      <c r="M969" s="320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231"/>
      <c r="B970" s="232"/>
      <c r="C970" s="232"/>
      <c r="D970" s="367"/>
      <c r="E970" s="367"/>
      <c r="F970" s="217"/>
      <c r="G970" s="217"/>
      <c r="H970" s="217"/>
      <c r="I970" s="217"/>
      <c r="J970" s="218"/>
      <c r="K970" s="24"/>
      <c r="L970" s="244"/>
      <c r="M970" s="320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231"/>
      <c r="B971" s="232"/>
      <c r="C971" s="232"/>
      <c r="D971" s="367"/>
      <c r="E971" s="367"/>
      <c r="F971" s="217"/>
      <c r="G971" s="217"/>
      <c r="H971" s="217"/>
      <c r="I971" s="217"/>
      <c r="J971" s="218"/>
      <c r="K971" s="24"/>
      <c r="L971" s="244"/>
      <c r="M971" s="320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231"/>
      <c r="B972" s="232"/>
      <c r="C972" s="232"/>
      <c r="D972" s="367"/>
      <c r="E972" s="367"/>
      <c r="F972" s="217"/>
      <c r="G972" s="217"/>
      <c r="H972" s="217"/>
      <c r="I972" s="217"/>
      <c r="J972" s="218"/>
      <c r="K972" s="24"/>
      <c r="L972" s="244"/>
      <c r="M972" s="320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231"/>
      <c r="B973" s="232"/>
      <c r="C973" s="232"/>
      <c r="D973" s="367"/>
      <c r="E973" s="367"/>
      <c r="F973" s="217"/>
      <c r="G973" s="217"/>
      <c r="H973" s="217"/>
      <c r="I973" s="217"/>
      <c r="J973" s="218"/>
      <c r="K973" s="24"/>
      <c r="L973" s="244"/>
      <c r="M973" s="320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231"/>
      <c r="B974" s="232"/>
      <c r="C974" s="232"/>
      <c r="D974" s="367"/>
      <c r="E974" s="367"/>
      <c r="F974" s="217"/>
      <c r="G974" s="217"/>
      <c r="H974" s="217"/>
      <c r="I974" s="217"/>
      <c r="J974" s="218"/>
      <c r="K974" s="24"/>
      <c r="L974" s="244"/>
      <c r="M974" s="320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231"/>
      <c r="B975" s="232"/>
      <c r="C975" s="232"/>
      <c r="D975" s="367"/>
      <c r="E975" s="367"/>
      <c r="F975" s="217"/>
      <c r="G975" s="217"/>
      <c r="H975" s="217"/>
      <c r="I975" s="217"/>
      <c r="J975" s="218"/>
      <c r="K975" s="24"/>
      <c r="L975" s="244"/>
      <c r="M975" s="320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231"/>
      <c r="B976" s="232"/>
      <c r="C976" s="232"/>
      <c r="D976" s="367"/>
      <c r="E976" s="367"/>
      <c r="F976" s="217"/>
      <c r="G976" s="217"/>
      <c r="H976" s="217"/>
      <c r="I976" s="217"/>
      <c r="J976" s="218"/>
      <c r="K976" s="24"/>
      <c r="L976" s="244"/>
      <c r="M976" s="320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231"/>
      <c r="B977" s="232"/>
      <c r="C977" s="232"/>
      <c r="D977" s="367"/>
      <c r="E977" s="367"/>
      <c r="F977" s="217"/>
      <c r="G977" s="217"/>
      <c r="H977" s="217"/>
      <c r="I977" s="217"/>
      <c r="J977" s="218"/>
      <c r="K977" s="24"/>
      <c r="L977" s="244"/>
      <c r="M977" s="320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231"/>
      <c r="B978" s="232"/>
      <c r="C978" s="232"/>
      <c r="D978" s="367"/>
      <c r="E978" s="367"/>
      <c r="F978" s="217"/>
      <c r="G978" s="217"/>
      <c r="H978" s="217"/>
      <c r="I978" s="217"/>
      <c r="J978" s="218"/>
      <c r="K978" s="24"/>
      <c r="L978" s="244"/>
      <c r="M978" s="320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231"/>
      <c r="B979" s="232"/>
      <c r="C979" s="232"/>
      <c r="D979" s="367"/>
      <c r="E979" s="367"/>
      <c r="F979" s="217"/>
      <c r="G979" s="217"/>
      <c r="H979" s="217"/>
      <c r="I979" s="217"/>
      <c r="J979" s="218"/>
      <c r="K979" s="24"/>
      <c r="L979" s="244"/>
      <c r="M979" s="320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231"/>
      <c r="B980" s="232"/>
      <c r="C980" s="232"/>
      <c r="D980" s="367"/>
      <c r="E980" s="367"/>
      <c r="F980" s="217"/>
      <c r="G980" s="217"/>
      <c r="H980" s="217"/>
      <c r="I980" s="217"/>
      <c r="J980" s="218"/>
      <c r="K980" s="24"/>
      <c r="L980" s="244"/>
      <c r="M980" s="320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231"/>
      <c r="B981" s="232"/>
      <c r="C981" s="232"/>
      <c r="D981" s="367"/>
      <c r="E981" s="367"/>
      <c r="F981" s="217"/>
      <c r="G981" s="217"/>
      <c r="H981" s="217"/>
      <c r="I981" s="217"/>
      <c r="J981" s="218"/>
      <c r="K981" s="24"/>
      <c r="L981" s="244"/>
      <c r="M981" s="320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231"/>
      <c r="B982" s="232"/>
      <c r="C982" s="232"/>
      <c r="D982" s="367"/>
      <c r="E982" s="367"/>
      <c r="F982" s="217"/>
      <c r="G982" s="217"/>
      <c r="H982" s="217"/>
      <c r="I982" s="217"/>
      <c r="J982" s="218"/>
      <c r="K982" s="24"/>
      <c r="L982" s="244"/>
      <c r="M982" s="320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231"/>
      <c r="B983" s="232"/>
      <c r="C983" s="232"/>
      <c r="D983" s="367"/>
      <c r="E983" s="367"/>
      <c r="F983" s="217"/>
      <c r="G983" s="217"/>
      <c r="H983" s="217"/>
      <c r="I983" s="217"/>
      <c r="J983" s="218"/>
      <c r="K983" s="24"/>
      <c r="L983" s="244"/>
      <c r="M983" s="320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231"/>
      <c r="B984" s="232"/>
      <c r="C984" s="232"/>
      <c r="D984" s="367"/>
      <c r="E984" s="367"/>
      <c r="F984" s="217"/>
      <c r="G984" s="217"/>
      <c r="H984" s="217"/>
      <c r="I984" s="217"/>
      <c r="J984" s="218"/>
      <c r="K984" s="24"/>
      <c r="L984" s="244"/>
      <c r="M984" s="320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231"/>
      <c r="B985" s="232"/>
      <c r="C985" s="232"/>
      <c r="D985" s="367"/>
      <c r="E985" s="367"/>
      <c r="F985" s="217"/>
      <c r="G985" s="217"/>
      <c r="H985" s="217"/>
      <c r="I985" s="217"/>
      <c r="J985" s="218"/>
      <c r="K985" s="24"/>
      <c r="L985" s="244"/>
      <c r="M985" s="320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231"/>
      <c r="B986" s="232"/>
      <c r="C986" s="232"/>
      <c r="D986" s="367"/>
      <c r="E986" s="367"/>
      <c r="F986" s="217"/>
      <c r="G986" s="217"/>
      <c r="H986" s="217"/>
      <c r="I986" s="217"/>
      <c r="J986" s="218"/>
      <c r="K986" s="24"/>
      <c r="L986" s="244"/>
      <c r="M986" s="320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231"/>
      <c r="B987" s="232"/>
      <c r="C987" s="232"/>
      <c r="D987" s="367"/>
      <c r="E987" s="367"/>
      <c r="F987" s="217"/>
      <c r="G987" s="217"/>
      <c r="H987" s="217"/>
      <c r="I987" s="217"/>
      <c r="J987" s="218"/>
      <c r="K987" s="24"/>
      <c r="L987" s="244"/>
      <c r="M987" s="320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231"/>
      <c r="B988" s="232"/>
      <c r="C988" s="232"/>
      <c r="D988" s="367"/>
      <c r="E988" s="367"/>
      <c r="F988" s="217"/>
      <c r="G988" s="217"/>
      <c r="H988" s="217"/>
      <c r="I988" s="217"/>
      <c r="J988" s="218"/>
      <c r="K988" s="24"/>
      <c r="L988" s="244"/>
      <c r="M988" s="320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231"/>
      <c r="B989" s="232"/>
      <c r="C989" s="232"/>
      <c r="D989" s="367"/>
      <c r="E989" s="367"/>
      <c r="F989" s="217"/>
      <c r="G989" s="217"/>
      <c r="H989" s="217"/>
      <c r="I989" s="217"/>
      <c r="J989" s="218"/>
      <c r="K989" s="24"/>
      <c r="L989" s="244"/>
      <c r="M989" s="320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231"/>
      <c r="B990" s="232"/>
      <c r="C990" s="232"/>
      <c r="D990" s="367"/>
      <c r="E990" s="367"/>
      <c r="F990" s="217"/>
      <c r="G990" s="217"/>
      <c r="H990" s="217"/>
      <c r="I990" s="217"/>
      <c r="J990" s="218"/>
      <c r="K990" s="24"/>
      <c r="L990" s="244"/>
      <c r="M990" s="320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231"/>
      <c r="B991" s="232"/>
      <c r="C991" s="232"/>
      <c r="D991" s="367"/>
      <c r="E991" s="367"/>
      <c r="F991" s="217"/>
      <c r="G991" s="217"/>
      <c r="H991" s="217"/>
      <c r="I991" s="217"/>
      <c r="J991" s="218"/>
      <c r="K991" s="24"/>
      <c r="L991" s="244"/>
      <c r="M991" s="320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231"/>
      <c r="B992" s="232"/>
      <c r="C992" s="232"/>
      <c r="D992" s="367"/>
      <c r="E992" s="367"/>
      <c r="F992" s="217"/>
      <c r="G992" s="217"/>
      <c r="H992" s="217"/>
      <c r="I992" s="217"/>
      <c r="J992" s="218"/>
      <c r="K992" s="24"/>
      <c r="L992" s="244"/>
      <c r="M992" s="320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231"/>
      <c r="B993" s="232"/>
      <c r="C993" s="232"/>
      <c r="D993" s="367"/>
      <c r="E993" s="367"/>
      <c r="F993" s="217"/>
      <c r="G993" s="217"/>
      <c r="H993" s="217"/>
      <c r="I993" s="217"/>
      <c r="J993" s="218"/>
      <c r="K993" s="24"/>
      <c r="L993" s="244"/>
      <c r="M993" s="320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231"/>
      <c r="B994" s="232"/>
      <c r="C994" s="232"/>
      <c r="D994" s="367"/>
      <c r="E994" s="367"/>
      <c r="F994" s="217"/>
      <c r="G994" s="217"/>
      <c r="H994" s="217"/>
      <c r="I994" s="217"/>
      <c r="J994" s="218"/>
      <c r="K994" s="24"/>
      <c r="L994" s="244"/>
      <c r="M994" s="320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231"/>
      <c r="B995" s="232"/>
      <c r="C995" s="232"/>
      <c r="D995" s="367"/>
      <c r="E995" s="367"/>
      <c r="F995" s="217"/>
      <c r="G995" s="217"/>
      <c r="H995" s="217"/>
      <c r="I995" s="217"/>
      <c r="J995" s="218"/>
      <c r="K995" s="24"/>
      <c r="L995" s="244"/>
      <c r="M995" s="320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231"/>
      <c r="B996" s="232"/>
      <c r="C996" s="232"/>
      <c r="D996" s="367"/>
      <c r="E996" s="367"/>
      <c r="F996" s="217"/>
      <c r="G996" s="217"/>
      <c r="H996" s="217"/>
      <c r="I996" s="217"/>
      <c r="J996" s="218"/>
      <c r="K996" s="24"/>
      <c r="L996" s="244"/>
      <c r="M996" s="320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231"/>
      <c r="B997" s="232"/>
      <c r="C997" s="232"/>
      <c r="D997" s="367"/>
      <c r="E997" s="367"/>
      <c r="F997" s="217"/>
      <c r="G997" s="217"/>
      <c r="H997" s="217"/>
      <c r="I997" s="217"/>
      <c r="J997" s="218"/>
      <c r="K997" s="24"/>
      <c r="L997" s="244"/>
      <c r="M997" s="320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231"/>
      <c r="B998" s="232"/>
      <c r="C998" s="232"/>
      <c r="D998" s="367"/>
      <c r="E998" s="367"/>
      <c r="F998" s="217"/>
      <c r="G998" s="217"/>
      <c r="H998" s="217"/>
      <c r="I998" s="217"/>
      <c r="J998" s="218"/>
      <c r="K998" s="24"/>
      <c r="L998" s="244"/>
      <c r="M998" s="320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231"/>
      <c r="B999" s="232"/>
      <c r="C999" s="232"/>
      <c r="D999" s="367"/>
      <c r="E999" s="367"/>
      <c r="F999" s="217"/>
      <c r="G999" s="217"/>
      <c r="H999" s="217"/>
      <c r="I999" s="217"/>
      <c r="J999" s="218"/>
      <c r="K999" s="24"/>
      <c r="L999" s="244"/>
      <c r="M999" s="320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231"/>
      <c r="B1000" s="232"/>
      <c r="C1000" s="232"/>
      <c r="D1000" s="367"/>
      <c r="E1000" s="367"/>
      <c r="F1000" s="217"/>
      <c r="G1000" s="217"/>
      <c r="H1000" s="217"/>
      <c r="I1000" s="217"/>
      <c r="J1000" s="218"/>
      <c r="K1000" s="24"/>
      <c r="L1000" s="244"/>
      <c r="M1000" s="320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530">
    <mergeCell ref="H2:H3"/>
    <mergeCell ref="I2:I3"/>
    <mergeCell ref="A6:A20"/>
    <mergeCell ref="B6:B20"/>
    <mergeCell ref="C6:C20"/>
    <mergeCell ref="D6:D7"/>
    <mergeCell ref="E6:E7"/>
    <mergeCell ref="A22:A36"/>
    <mergeCell ref="B22:B36"/>
    <mergeCell ref="C22:C36"/>
    <mergeCell ref="D22:D23"/>
    <mergeCell ref="E22:E23"/>
    <mergeCell ref="F22:F23"/>
    <mergeCell ref="G22:G23"/>
    <mergeCell ref="H38:H39"/>
    <mergeCell ref="I38:I39"/>
    <mergeCell ref="J38:J39"/>
    <mergeCell ref="K38:K39"/>
    <mergeCell ref="L38:L39"/>
    <mergeCell ref="M38:M39"/>
    <mergeCell ref="D40:M40"/>
    <mergeCell ref="N54:N55"/>
    <mergeCell ref="O54:O55"/>
    <mergeCell ref="P54:P55"/>
    <mergeCell ref="A38:A52"/>
    <mergeCell ref="B38:B52"/>
    <mergeCell ref="C38:C52"/>
    <mergeCell ref="D38:D39"/>
    <mergeCell ref="E38:E39"/>
    <mergeCell ref="F38:F39"/>
    <mergeCell ref="G38:G39"/>
    <mergeCell ref="H54:H55"/>
    <mergeCell ref="I54:I55"/>
    <mergeCell ref="J54:J55"/>
    <mergeCell ref="K54:K55"/>
    <mergeCell ref="L54:L55"/>
    <mergeCell ref="M54:M55"/>
    <mergeCell ref="D56:M56"/>
    <mergeCell ref="A54:A68"/>
    <mergeCell ref="B54:B68"/>
    <mergeCell ref="C54:C68"/>
    <mergeCell ref="D54:D55"/>
    <mergeCell ref="E54:E55"/>
    <mergeCell ref="F54:F55"/>
    <mergeCell ref="G54:G55"/>
    <mergeCell ref="H86:H87"/>
    <mergeCell ref="I86:I87"/>
    <mergeCell ref="J86:J87"/>
    <mergeCell ref="K86:K87"/>
    <mergeCell ref="L86:L87"/>
    <mergeCell ref="M86:M87"/>
    <mergeCell ref="D88:M88"/>
    <mergeCell ref="A86:A100"/>
    <mergeCell ref="B86:B100"/>
    <mergeCell ref="C86:C100"/>
    <mergeCell ref="D86:D87"/>
    <mergeCell ref="E86:E87"/>
    <mergeCell ref="F86:F87"/>
    <mergeCell ref="G86:G87"/>
    <mergeCell ref="H103:H104"/>
    <mergeCell ref="I103:I104"/>
    <mergeCell ref="J103:J104"/>
    <mergeCell ref="K103:K104"/>
    <mergeCell ref="L103:L104"/>
    <mergeCell ref="M103:M104"/>
    <mergeCell ref="D105:M105"/>
    <mergeCell ref="A103:A117"/>
    <mergeCell ref="B103:B117"/>
    <mergeCell ref="C103:C117"/>
    <mergeCell ref="D103:D104"/>
    <mergeCell ref="E103:E104"/>
    <mergeCell ref="F103:F104"/>
    <mergeCell ref="G103:G104"/>
    <mergeCell ref="H119:H120"/>
    <mergeCell ref="I119:I120"/>
    <mergeCell ref="J119:J120"/>
    <mergeCell ref="K119:K120"/>
    <mergeCell ref="L119:L120"/>
    <mergeCell ref="M119:M120"/>
    <mergeCell ref="D121:M121"/>
    <mergeCell ref="A119:A133"/>
    <mergeCell ref="B119:B133"/>
    <mergeCell ref="C119:C133"/>
    <mergeCell ref="D119:D120"/>
    <mergeCell ref="E119:E120"/>
    <mergeCell ref="F119:F120"/>
    <mergeCell ref="G119:G120"/>
    <mergeCell ref="H135:H136"/>
    <mergeCell ref="I135:I136"/>
    <mergeCell ref="J135:J136"/>
    <mergeCell ref="K135:K136"/>
    <mergeCell ref="L135:L136"/>
    <mergeCell ref="M135:M136"/>
    <mergeCell ref="D137:M137"/>
    <mergeCell ref="A135:A149"/>
    <mergeCell ref="B135:B149"/>
    <mergeCell ref="C135:C149"/>
    <mergeCell ref="D135:D136"/>
    <mergeCell ref="E135:E136"/>
    <mergeCell ref="F135:F136"/>
    <mergeCell ref="G135:G136"/>
    <mergeCell ref="H151:H152"/>
    <mergeCell ref="I151:I152"/>
    <mergeCell ref="J151:J152"/>
    <mergeCell ref="K151:K152"/>
    <mergeCell ref="L151:L152"/>
    <mergeCell ref="M151:M152"/>
    <mergeCell ref="D153:M153"/>
    <mergeCell ref="A151:A165"/>
    <mergeCell ref="B151:B165"/>
    <mergeCell ref="C151:C165"/>
    <mergeCell ref="D151:D152"/>
    <mergeCell ref="E151:E152"/>
    <mergeCell ref="F151:F152"/>
    <mergeCell ref="G151:G152"/>
    <mergeCell ref="H167:H168"/>
    <mergeCell ref="I167:I168"/>
    <mergeCell ref="J167:J168"/>
    <mergeCell ref="K167:K168"/>
    <mergeCell ref="L167:L168"/>
    <mergeCell ref="M167:M168"/>
    <mergeCell ref="D169:M169"/>
    <mergeCell ref="A167:A181"/>
    <mergeCell ref="B167:B181"/>
    <mergeCell ref="C167:C181"/>
    <mergeCell ref="D167:D168"/>
    <mergeCell ref="E167:E168"/>
    <mergeCell ref="F167:F168"/>
    <mergeCell ref="G167:G168"/>
    <mergeCell ref="H183:H184"/>
    <mergeCell ref="I183:I184"/>
    <mergeCell ref="J183:J184"/>
    <mergeCell ref="K183:K184"/>
    <mergeCell ref="L183:L184"/>
    <mergeCell ref="M183:M184"/>
    <mergeCell ref="D185:M185"/>
    <mergeCell ref="A183:A197"/>
    <mergeCell ref="B183:B197"/>
    <mergeCell ref="C183:C197"/>
    <mergeCell ref="D183:D184"/>
    <mergeCell ref="E183:E184"/>
    <mergeCell ref="F183:F184"/>
    <mergeCell ref="G183:G184"/>
    <mergeCell ref="H199:H200"/>
    <mergeCell ref="I199:I200"/>
    <mergeCell ref="J199:J200"/>
    <mergeCell ref="K199:K200"/>
    <mergeCell ref="L199:L200"/>
    <mergeCell ref="M199:M200"/>
    <mergeCell ref="D201:M201"/>
    <mergeCell ref="A199:A213"/>
    <mergeCell ref="B199:B213"/>
    <mergeCell ref="C199:C213"/>
    <mergeCell ref="D199:D200"/>
    <mergeCell ref="E199:E200"/>
    <mergeCell ref="F199:F200"/>
    <mergeCell ref="G199:G200"/>
    <mergeCell ref="H215:H216"/>
    <mergeCell ref="I215:I216"/>
    <mergeCell ref="J215:J216"/>
    <mergeCell ref="K215:K216"/>
    <mergeCell ref="L215:L216"/>
    <mergeCell ref="M215:M216"/>
    <mergeCell ref="D217:M217"/>
    <mergeCell ref="A215:A230"/>
    <mergeCell ref="B215:B230"/>
    <mergeCell ref="C215:C230"/>
    <mergeCell ref="D215:D216"/>
    <mergeCell ref="E215:E216"/>
    <mergeCell ref="F215:F216"/>
    <mergeCell ref="G215:G216"/>
    <mergeCell ref="I235:I236"/>
    <mergeCell ref="J235:J236"/>
    <mergeCell ref="K235:K236"/>
    <mergeCell ref="L235:L236"/>
    <mergeCell ref="M235:M236"/>
    <mergeCell ref="D237:M237"/>
    <mergeCell ref="B235:B249"/>
    <mergeCell ref="C235:C246"/>
    <mergeCell ref="D235:D236"/>
    <mergeCell ref="E235:E236"/>
    <mergeCell ref="F235:F236"/>
    <mergeCell ref="G235:G236"/>
    <mergeCell ref="H235:H236"/>
    <mergeCell ref="H253:H254"/>
    <mergeCell ref="I253:I254"/>
    <mergeCell ref="J253:J254"/>
    <mergeCell ref="K253:K254"/>
    <mergeCell ref="L253:L254"/>
    <mergeCell ref="M253:M254"/>
    <mergeCell ref="D255:M255"/>
    <mergeCell ref="A253:A267"/>
    <mergeCell ref="B253:B267"/>
    <mergeCell ref="C253:C267"/>
    <mergeCell ref="D253:D254"/>
    <mergeCell ref="E253:E254"/>
    <mergeCell ref="F253:F254"/>
    <mergeCell ref="G253:G254"/>
    <mergeCell ref="H269:H270"/>
    <mergeCell ref="I269:I270"/>
    <mergeCell ref="J269:J270"/>
    <mergeCell ref="K269:K270"/>
    <mergeCell ref="L269:L270"/>
    <mergeCell ref="M269:M270"/>
    <mergeCell ref="D271:M271"/>
    <mergeCell ref="A269:A283"/>
    <mergeCell ref="B269:B283"/>
    <mergeCell ref="C269:C283"/>
    <mergeCell ref="D269:D270"/>
    <mergeCell ref="E269:E270"/>
    <mergeCell ref="F269:F270"/>
    <mergeCell ref="G269:G270"/>
    <mergeCell ref="H285:H286"/>
    <mergeCell ref="I285:I286"/>
    <mergeCell ref="J285:J286"/>
    <mergeCell ref="K285:K286"/>
    <mergeCell ref="L285:L286"/>
    <mergeCell ref="M285:M286"/>
    <mergeCell ref="D287:M287"/>
    <mergeCell ref="A285:A299"/>
    <mergeCell ref="B285:B299"/>
    <mergeCell ref="C285:C299"/>
    <mergeCell ref="D285:D286"/>
    <mergeCell ref="E285:E286"/>
    <mergeCell ref="F285:F286"/>
    <mergeCell ref="G285:G286"/>
    <mergeCell ref="H301:H302"/>
    <mergeCell ref="I301:I302"/>
    <mergeCell ref="J301:J302"/>
    <mergeCell ref="K301:K302"/>
    <mergeCell ref="L301:L302"/>
    <mergeCell ref="M301:M302"/>
    <mergeCell ref="D303:M303"/>
    <mergeCell ref="A301:A315"/>
    <mergeCell ref="B301:B315"/>
    <mergeCell ref="C301:C315"/>
    <mergeCell ref="D301:D302"/>
    <mergeCell ref="E301:E302"/>
    <mergeCell ref="F301:F302"/>
    <mergeCell ref="G301:G302"/>
    <mergeCell ref="H317:H318"/>
    <mergeCell ref="I317:I318"/>
    <mergeCell ref="J317:J318"/>
    <mergeCell ref="K317:K318"/>
    <mergeCell ref="L317:L318"/>
    <mergeCell ref="M317:M318"/>
    <mergeCell ref="D319:M319"/>
    <mergeCell ref="A317:A331"/>
    <mergeCell ref="B317:B331"/>
    <mergeCell ref="C317:C331"/>
    <mergeCell ref="D317:D318"/>
    <mergeCell ref="E317:E318"/>
    <mergeCell ref="F317:F318"/>
    <mergeCell ref="G317:G318"/>
    <mergeCell ref="A348:Q348"/>
    <mergeCell ref="H333:H334"/>
    <mergeCell ref="I333:I334"/>
    <mergeCell ref="J333:J334"/>
    <mergeCell ref="K333:K334"/>
    <mergeCell ref="L333:L334"/>
    <mergeCell ref="M333:M334"/>
    <mergeCell ref="D335:M335"/>
    <mergeCell ref="A333:A347"/>
    <mergeCell ref="B333:B347"/>
    <mergeCell ref="C333:C347"/>
    <mergeCell ref="D333:D334"/>
    <mergeCell ref="E333:E334"/>
    <mergeCell ref="F333:F334"/>
    <mergeCell ref="G333:G334"/>
    <mergeCell ref="H349:H350"/>
    <mergeCell ref="I349:I350"/>
    <mergeCell ref="J349:J350"/>
    <mergeCell ref="K349:K350"/>
    <mergeCell ref="L349:L350"/>
    <mergeCell ref="M349:M350"/>
    <mergeCell ref="D351:M351"/>
    <mergeCell ref="A349:A364"/>
    <mergeCell ref="B349:B364"/>
    <mergeCell ref="C349:C364"/>
    <mergeCell ref="D349:D350"/>
    <mergeCell ref="E349:E350"/>
    <mergeCell ref="F349:F350"/>
    <mergeCell ref="G349:G350"/>
    <mergeCell ref="H366:H367"/>
    <mergeCell ref="I366:I367"/>
    <mergeCell ref="J366:J367"/>
    <mergeCell ref="K366:K367"/>
    <mergeCell ref="L366:L367"/>
    <mergeCell ref="M366:M367"/>
    <mergeCell ref="D368:M368"/>
    <mergeCell ref="A366:A380"/>
    <mergeCell ref="B366:B380"/>
    <mergeCell ref="C366:C380"/>
    <mergeCell ref="D366:D367"/>
    <mergeCell ref="E366:E367"/>
    <mergeCell ref="F366:F367"/>
    <mergeCell ref="G366:G367"/>
    <mergeCell ref="J2:J3"/>
    <mergeCell ref="K2:K3"/>
    <mergeCell ref="L2:L3"/>
    <mergeCell ref="M2:M3"/>
    <mergeCell ref="A1:L1"/>
    <mergeCell ref="A2:A3"/>
    <mergeCell ref="B2:B3"/>
    <mergeCell ref="C2:C3"/>
    <mergeCell ref="D2:E2"/>
    <mergeCell ref="F2:F3"/>
    <mergeCell ref="G2:G3"/>
    <mergeCell ref="F6:F7"/>
    <mergeCell ref="G6:G7"/>
    <mergeCell ref="H6:H7"/>
    <mergeCell ref="I6:I7"/>
    <mergeCell ref="J6:J7"/>
    <mergeCell ref="K6:K7"/>
    <mergeCell ref="L6:L7"/>
    <mergeCell ref="M6:M7"/>
    <mergeCell ref="D8:M8"/>
    <mergeCell ref="H22:H23"/>
    <mergeCell ref="I22:I23"/>
    <mergeCell ref="J22:J23"/>
    <mergeCell ref="K22:K23"/>
    <mergeCell ref="L22:L23"/>
    <mergeCell ref="M22:M23"/>
    <mergeCell ref="D24:M24"/>
    <mergeCell ref="G479:G480"/>
    <mergeCell ref="H479:H480"/>
    <mergeCell ref="D481:M481"/>
    <mergeCell ref="H562:H563"/>
    <mergeCell ref="I562:I563"/>
    <mergeCell ref="J562:J563"/>
    <mergeCell ref="K562:K563"/>
    <mergeCell ref="L562:L563"/>
    <mergeCell ref="M562:M563"/>
    <mergeCell ref="D564:M564"/>
    <mergeCell ref="A562:A576"/>
    <mergeCell ref="B562:B576"/>
    <mergeCell ref="C562:C576"/>
    <mergeCell ref="D562:D563"/>
    <mergeCell ref="E562:E563"/>
    <mergeCell ref="F562:F563"/>
    <mergeCell ref="G562:G563"/>
    <mergeCell ref="H578:H579"/>
    <mergeCell ref="I578:I579"/>
    <mergeCell ref="J578:J579"/>
    <mergeCell ref="K578:K579"/>
    <mergeCell ref="L578:L579"/>
    <mergeCell ref="M578:M579"/>
    <mergeCell ref="D580:M580"/>
    <mergeCell ref="A578:A592"/>
    <mergeCell ref="B578:B592"/>
    <mergeCell ref="C578:C592"/>
    <mergeCell ref="D578:D579"/>
    <mergeCell ref="E578:E579"/>
    <mergeCell ref="F578:F579"/>
    <mergeCell ref="G578:G579"/>
    <mergeCell ref="H594:H595"/>
    <mergeCell ref="I594:I595"/>
    <mergeCell ref="J594:J595"/>
    <mergeCell ref="K594:K595"/>
    <mergeCell ref="L594:L595"/>
    <mergeCell ref="M594:M595"/>
    <mergeCell ref="D596:M596"/>
    <mergeCell ref="A594:A608"/>
    <mergeCell ref="B594:B608"/>
    <mergeCell ref="C594:C608"/>
    <mergeCell ref="D594:D595"/>
    <mergeCell ref="E594:E595"/>
    <mergeCell ref="F594:F595"/>
    <mergeCell ref="G594:G595"/>
    <mergeCell ref="H611:H612"/>
    <mergeCell ref="I611:I612"/>
    <mergeCell ref="J611:J612"/>
    <mergeCell ref="K611:K612"/>
    <mergeCell ref="L611:L612"/>
    <mergeCell ref="M611:M612"/>
    <mergeCell ref="D613:M613"/>
    <mergeCell ref="A611:A625"/>
    <mergeCell ref="B611:B625"/>
    <mergeCell ref="C611:C625"/>
    <mergeCell ref="D611:D612"/>
    <mergeCell ref="E611:E612"/>
    <mergeCell ref="F611:F612"/>
    <mergeCell ref="G611:G612"/>
    <mergeCell ref="A417:A430"/>
    <mergeCell ref="A432:A445"/>
    <mergeCell ref="B432:B445"/>
    <mergeCell ref="C432:C445"/>
    <mergeCell ref="A447:A461"/>
    <mergeCell ref="B447:B461"/>
    <mergeCell ref="C447:C461"/>
    <mergeCell ref="L496:L497"/>
    <mergeCell ref="M496:M497"/>
    <mergeCell ref="M530:M531"/>
    <mergeCell ref="M546:M547"/>
    <mergeCell ref="E496:E497"/>
    <mergeCell ref="F496:F497"/>
    <mergeCell ref="G496:G497"/>
    <mergeCell ref="H496:H497"/>
    <mergeCell ref="I496:I497"/>
    <mergeCell ref="J496:J497"/>
    <mergeCell ref="K496:K497"/>
    <mergeCell ref="D498:M498"/>
    <mergeCell ref="I513:I514"/>
    <mergeCell ref="J513:J514"/>
    <mergeCell ref="K513:K514"/>
    <mergeCell ref="L513:L514"/>
    <mergeCell ref="M513:M514"/>
    <mergeCell ref="D515:M515"/>
    <mergeCell ref="D532:M532"/>
    <mergeCell ref="D548:M548"/>
    <mergeCell ref="A513:A528"/>
    <mergeCell ref="B513:B528"/>
    <mergeCell ref="C513:C528"/>
    <mergeCell ref="E513:E514"/>
    <mergeCell ref="F513:F514"/>
    <mergeCell ref="G513:G514"/>
    <mergeCell ref="H513:H514"/>
    <mergeCell ref="H628:H629"/>
    <mergeCell ref="I628:I629"/>
    <mergeCell ref="J628:J629"/>
    <mergeCell ref="K628:K629"/>
    <mergeCell ref="L628:L629"/>
    <mergeCell ref="M628:M629"/>
    <mergeCell ref="D630:M630"/>
    <mergeCell ref="A628:A642"/>
    <mergeCell ref="B628:B642"/>
    <mergeCell ref="C628:C642"/>
    <mergeCell ref="D628:D629"/>
    <mergeCell ref="E628:E629"/>
    <mergeCell ref="F628:F629"/>
    <mergeCell ref="G628:G629"/>
    <mergeCell ref="H70:H71"/>
    <mergeCell ref="I70:I71"/>
    <mergeCell ref="J70:J71"/>
    <mergeCell ref="K70:K71"/>
    <mergeCell ref="L70:L71"/>
    <mergeCell ref="M70:M71"/>
    <mergeCell ref="D72:M72"/>
    <mergeCell ref="A70:A84"/>
    <mergeCell ref="B70:B84"/>
    <mergeCell ref="C70:C84"/>
    <mergeCell ref="D70:D71"/>
    <mergeCell ref="E70:E71"/>
    <mergeCell ref="F70:F71"/>
    <mergeCell ref="G70:G71"/>
    <mergeCell ref="A102:Q102"/>
    <mergeCell ref="A118:Q118"/>
    <mergeCell ref="A134:Q134"/>
    <mergeCell ref="A150:Q150"/>
    <mergeCell ref="A166:Q166"/>
    <mergeCell ref="A182:Q182"/>
    <mergeCell ref="A198:Q198"/>
    <mergeCell ref="A397:Q397"/>
    <mergeCell ref="A415:Q415"/>
    <mergeCell ref="A214:Q214"/>
    <mergeCell ref="A231:Q231"/>
    <mergeCell ref="A252:Q252"/>
    <mergeCell ref="A268:Q268"/>
    <mergeCell ref="A284:Q284"/>
    <mergeCell ref="A300:Q300"/>
    <mergeCell ref="A316:Q316"/>
    <mergeCell ref="H382:H383"/>
    <mergeCell ref="I382:I383"/>
    <mergeCell ref="J382:J383"/>
    <mergeCell ref="K382:K383"/>
    <mergeCell ref="L382:L383"/>
    <mergeCell ref="M382:M383"/>
    <mergeCell ref="D384:M384"/>
    <mergeCell ref="A382:A396"/>
    <mergeCell ref="B382:B396"/>
    <mergeCell ref="C382:C396"/>
    <mergeCell ref="D382:D383"/>
    <mergeCell ref="E382:E383"/>
    <mergeCell ref="F382:F383"/>
    <mergeCell ref="G382:G383"/>
    <mergeCell ref="D433:M433"/>
    <mergeCell ref="D448:M448"/>
    <mergeCell ref="A398:A414"/>
    <mergeCell ref="B398:B414"/>
    <mergeCell ref="C398:C414"/>
    <mergeCell ref="D399:M399"/>
    <mergeCell ref="B417:B430"/>
    <mergeCell ref="C417:C430"/>
    <mergeCell ref="D418:M418"/>
    <mergeCell ref="I479:I480"/>
    <mergeCell ref="J479:J480"/>
    <mergeCell ref="K479:K480"/>
    <mergeCell ref="L479:L480"/>
    <mergeCell ref="A463:A477"/>
    <mergeCell ref="B463:B477"/>
    <mergeCell ref="C463:C477"/>
    <mergeCell ref="D464:M464"/>
    <mergeCell ref="D479:D480"/>
    <mergeCell ref="E479:E480"/>
    <mergeCell ref="F479:F480"/>
    <mergeCell ref="M479:M480"/>
    <mergeCell ref="K530:K531"/>
    <mergeCell ref="L530:L531"/>
    <mergeCell ref="D530:D531"/>
    <mergeCell ref="E530:E531"/>
    <mergeCell ref="F530:F531"/>
    <mergeCell ref="G530:G531"/>
    <mergeCell ref="H530:H531"/>
    <mergeCell ref="I530:I531"/>
    <mergeCell ref="J530:J531"/>
    <mergeCell ref="K546:K547"/>
    <mergeCell ref="L546:L547"/>
    <mergeCell ref="A577:Q577"/>
    <mergeCell ref="A593:Q593"/>
    <mergeCell ref="D546:D547"/>
    <mergeCell ref="E546:E547"/>
    <mergeCell ref="F546:F547"/>
    <mergeCell ref="G546:G547"/>
    <mergeCell ref="H546:H547"/>
    <mergeCell ref="I546:I547"/>
    <mergeCell ref="J546:J547"/>
    <mergeCell ref="A479:A494"/>
    <mergeCell ref="B479:B494"/>
    <mergeCell ref="C479:C494"/>
    <mergeCell ref="B496:B511"/>
    <mergeCell ref="C496:C511"/>
    <mergeCell ref="D496:D497"/>
    <mergeCell ref="D513:D514"/>
    <mergeCell ref="A496:A511"/>
    <mergeCell ref="A530:A544"/>
    <mergeCell ref="B530:B544"/>
    <mergeCell ref="C530:C544"/>
    <mergeCell ref="A546:A560"/>
    <mergeCell ref="B546:B560"/>
    <mergeCell ref="C546:C560"/>
  </mergeCells>
  <printOptions/>
  <pageMargins bottom="0.75" footer="0.0" header="0.0" left="0.7" right="0.7" top="0.75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8.86"/>
    <col customWidth="1" min="3" max="3" width="18.29"/>
    <col customWidth="1" min="4" max="4" width="16.43"/>
    <col customWidth="1" min="5" max="5" width="14.29"/>
    <col customWidth="1" min="6" max="6" width="13.86"/>
    <col customWidth="1" min="7" max="8" width="15.86"/>
    <col customWidth="1" min="9" max="9" width="11.29"/>
    <col customWidth="1" min="10" max="10" width="14.71"/>
    <col customWidth="1" min="11" max="11" width="13.0"/>
    <col customWidth="1" min="12" max="12" width="23.14"/>
    <col customWidth="1" min="13" max="13" width="16.0"/>
    <col customWidth="1" min="14" max="14" width="11.43"/>
    <col customWidth="1" min="15" max="15" width="38.43"/>
    <col customWidth="1" min="16" max="26" width="11.43"/>
  </cols>
  <sheetData>
    <row r="1">
      <c r="A1" s="1">
        <v>1.0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89.25" customHeight="1">
      <c r="A2" s="6" t="s">
        <v>0</v>
      </c>
      <c r="B2" s="6" t="s">
        <v>1</v>
      </c>
      <c r="C2" s="6" t="s">
        <v>2</v>
      </c>
      <c r="D2" s="7" t="s">
        <v>3</v>
      </c>
      <c r="E2" s="3"/>
      <c r="F2" s="8" t="s">
        <v>4</v>
      </c>
      <c r="G2" s="8" t="s">
        <v>5</v>
      </c>
      <c r="H2" s="8" t="s">
        <v>6</v>
      </c>
      <c r="I2" s="8" t="s">
        <v>7</v>
      </c>
      <c r="J2" s="9" t="s">
        <v>8</v>
      </c>
      <c r="K2" s="9" t="s">
        <v>9</v>
      </c>
      <c r="L2" s="462" t="s">
        <v>10</v>
      </c>
      <c r="M2" s="10" t="s">
        <v>11</v>
      </c>
      <c r="N2" s="5"/>
      <c r="O2" s="463">
        <f>SUM(L9+L24+L37+L54+L66+L85+L97+L112+L131+L146+L161+L173+L192+L206+L218+L235+L251+L266+L281+L296+L311+L326+L341+L357+L372+L387+L401+L418+L432+L447+L461+L476+L491+L506+L518+L535+L548+L563)</f>
        <v>1286967942</v>
      </c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42.0" customHeight="1">
      <c r="A3" s="12"/>
      <c r="B3" s="12"/>
      <c r="C3" s="12"/>
      <c r="D3" s="4" t="s">
        <v>12</v>
      </c>
      <c r="E3" s="4" t="s">
        <v>13</v>
      </c>
      <c r="F3" s="12"/>
      <c r="G3" s="12"/>
      <c r="H3" s="12"/>
      <c r="I3" s="12"/>
      <c r="J3" s="12"/>
      <c r="K3" s="12"/>
      <c r="L3" s="12"/>
      <c r="M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8"/>
      <c r="B4" s="8"/>
      <c r="C4" s="8"/>
      <c r="D4" s="13">
        <v>45639.0</v>
      </c>
      <c r="E4" s="13">
        <v>45667.0</v>
      </c>
      <c r="F4" s="14">
        <v>9973.0</v>
      </c>
      <c r="G4" s="14">
        <v>8740.0</v>
      </c>
      <c r="H4" s="14">
        <v>1233.0</v>
      </c>
      <c r="I4" s="14">
        <v>977.92</v>
      </c>
      <c r="J4" s="15">
        <v>23000.0</v>
      </c>
      <c r="K4" s="15">
        <v>0.0</v>
      </c>
      <c r="L4" s="464">
        <v>1230484.0</v>
      </c>
      <c r="M4" s="4">
        <v>45693.0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16"/>
      <c r="B5" s="16"/>
      <c r="C5" s="16"/>
      <c r="D5" s="13">
        <v>45668.0</v>
      </c>
      <c r="E5" s="13">
        <v>45699.0</v>
      </c>
      <c r="F5" s="14">
        <v>11118.0</v>
      </c>
      <c r="G5" s="14">
        <v>9973.0</v>
      </c>
      <c r="H5" s="14">
        <v>1145.0</v>
      </c>
      <c r="I5" s="14">
        <v>990.18</v>
      </c>
      <c r="J5" s="15">
        <v>23000.0</v>
      </c>
      <c r="K5" s="15">
        <v>0.0</v>
      </c>
      <c r="L5" s="464">
        <v>1156763.0</v>
      </c>
      <c r="M5" s="4">
        <v>45723.0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6"/>
      <c r="B6" s="16"/>
      <c r="C6" s="16"/>
      <c r="D6" s="13">
        <v>45700.0</v>
      </c>
      <c r="E6" s="13">
        <v>45727.0</v>
      </c>
      <c r="F6" s="14">
        <v>12444.0</v>
      </c>
      <c r="G6" s="14">
        <v>11118.0</v>
      </c>
      <c r="H6" s="14">
        <v>1326.0</v>
      </c>
      <c r="I6" s="14">
        <v>977.57</v>
      </c>
      <c r="J6" s="15">
        <v>68000.0</v>
      </c>
      <c r="K6" s="15">
        <v>0.0</v>
      </c>
      <c r="L6" s="464">
        <v>1364266.0</v>
      </c>
      <c r="M6" s="4">
        <v>45754.0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6"/>
      <c r="B7" s="16"/>
      <c r="C7" s="16"/>
      <c r="D7" s="13">
        <v>45728.0</v>
      </c>
      <c r="E7" s="13">
        <v>45756.0</v>
      </c>
      <c r="F7" s="14">
        <v>12517.0</v>
      </c>
      <c r="G7" s="14">
        <v>12444.0</v>
      </c>
      <c r="H7" s="14">
        <v>73.0</v>
      </c>
      <c r="I7" s="14">
        <v>919.42</v>
      </c>
      <c r="J7" s="15">
        <v>78000.0</v>
      </c>
      <c r="K7" s="15">
        <v>0.0</v>
      </c>
      <c r="L7" s="464">
        <v>145118.0</v>
      </c>
      <c r="M7" s="4">
        <v>45784.0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6"/>
      <c r="B8" s="16"/>
      <c r="C8" s="16"/>
      <c r="D8" s="44">
        <v>45757.0</v>
      </c>
      <c r="E8" s="44">
        <v>45786.0</v>
      </c>
      <c r="F8" s="238">
        <v>13603.0</v>
      </c>
      <c r="G8" s="238">
        <v>12517.0</v>
      </c>
      <c r="H8" s="238">
        <v>1086.0</v>
      </c>
      <c r="I8" s="238">
        <v>928.45</v>
      </c>
      <c r="J8" s="239">
        <v>4000.0</v>
      </c>
      <c r="K8" s="239">
        <v>0.0</v>
      </c>
      <c r="L8" s="465">
        <v>1012346.0</v>
      </c>
      <c r="M8" s="241">
        <v>45813.0</v>
      </c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6"/>
      <c r="B9" s="16"/>
      <c r="C9" s="16"/>
      <c r="D9" s="13"/>
      <c r="E9" s="13"/>
      <c r="F9" s="14"/>
      <c r="G9" s="14"/>
      <c r="H9" s="14"/>
      <c r="I9" s="14"/>
      <c r="J9" s="15"/>
      <c r="K9" s="15"/>
      <c r="L9" s="277">
        <f>SUM(L4+L5+L6+L7+L8)/(5)*7</f>
        <v>6872567.8</v>
      </c>
      <c r="M9" s="4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6"/>
      <c r="B10" s="16"/>
      <c r="C10" s="16"/>
      <c r="D10" s="13"/>
      <c r="E10" s="13"/>
      <c r="F10" s="14"/>
      <c r="G10" s="14"/>
      <c r="H10" s="14"/>
      <c r="I10" s="14"/>
      <c r="J10" s="15"/>
      <c r="K10" s="15"/>
      <c r="L10" s="464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6"/>
      <c r="B11" s="16"/>
      <c r="C11" s="16"/>
      <c r="D11" s="13"/>
      <c r="E11" s="13"/>
      <c r="F11" s="14"/>
      <c r="G11" s="14"/>
      <c r="H11" s="14"/>
      <c r="I11" s="14"/>
      <c r="J11" s="15"/>
      <c r="K11" s="15"/>
      <c r="L11" s="464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6"/>
      <c r="B12" s="16"/>
      <c r="C12" s="16"/>
      <c r="D12" s="13"/>
      <c r="E12" s="13"/>
      <c r="F12" s="14"/>
      <c r="G12" s="14"/>
      <c r="H12" s="14"/>
      <c r="I12" s="14"/>
      <c r="J12" s="15"/>
      <c r="K12" s="15"/>
      <c r="L12" s="464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6"/>
      <c r="B13" s="16"/>
      <c r="C13" s="16"/>
      <c r="D13" s="13"/>
      <c r="E13" s="13"/>
      <c r="F13" s="14"/>
      <c r="G13" s="14"/>
      <c r="H13" s="14"/>
      <c r="I13" s="14"/>
      <c r="J13" s="15"/>
      <c r="K13" s="15"/>
      <c r="L13" s="464"/>
      <c r="M13" s="4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6"/>
      <c r="B14" s="16"/>
      <c r="C14" s="16"/>
      <c r="D14" s="13"/>
      <c r="E14" s="13"/>
      <c r="F14" s="14"/>
      <c r="G14" s="14"/>
      <c r="H14" s="14"/>
      <c r="I14" s="14"/>
      <c r="J14" s="15"/>
      <c r="K14" s="15"/>
      <c r="L14" s="464"/>
      <c r="M14" s="4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2"/>
      <c r="B15" s="12"/>
      <c r="C15" s="12"/>
      <c r="D15" s="13"/>
      <c r="E15" s="13"/>
      <c r="F15" s="14"/>
      <c r="G15" s="14"/>
      <c r="H15" s="14"/>
      <c r="I15" s="14"/>
      <c r="J15" s="15"/>
      <c r="K15" s="15"/>
      <c r="L15" s="464"/>
      <c r="M15" s="4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9.5" customHeight="1">
      <c r="A16" s="19"/>
      <c r="B16" s="19"/>
      <c r="C16" s="20"/>
      <c r="D16" s="21"/>
      <c r="E16" s="21"/>
      <c r="F16" s="22"/>
      <c r="G16" s="22"/>
      <c r="H16" s="22"/>
      <c r="I16" s="22"/>
      <c r="J16" s="23"/>
      <c r="K16" s="24"/>
      <c r="L16" s="466"/>
      <c r="M16" s="2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5.0" customHeight="1">
      <c r="A17" s="8" t="s">
        <v>14</v>
      </c>
      <c r="B17" s="8">
        <v>153550.0</v>
      </c>
      <c r="C17" s="8" t="s">
        <v>17</v>
      </c>
      <c r="D17" s="10" t="s">
        <v>12</v>
      </c>
      <c r="E17" s="10" t="s">
        <v>13</v>
      </c>
      <c r="F17" s="8" t="s">
        <v>4</v>
      </c>
      <c r="G17" s="8" t="s">
        <v>5</v>
      </c>
      <c r="H17" s="8" t="s">
        <v>6</v>
      </c>
      <c r="I17" s="8" t="s">
        <v>7</v>
      </c>
      <c r="J17" s="9" t="s">
        <v>8</v>
      </c>
      <c r="K17" s="9" t="s">
        <v>9</v>
      </c>
      <c r="L17" s="462" t="s">
        <v>10</v>
      </c>
      <c r="M17" s="10" t="s">
        <v>11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28.5" customHeight="1">
      <c r="A18" s="16"/>
      <c r="B18" s="16"/>
      <c r="C18" s="16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5.0" customHeight="1">
      <c r="A19" s="16"/>
      <c r="B19" s="16"/>
      <c r="C19" s="16"/>
      <c r="D19" s="13">
        <v>45639.0</v>
      </c>
      <c r="E19" s="13">
        <v>45667.0</v>
      </c>
      <c r="F19" s="14">
        <v>148229.0</v>
      </c>
      <c r="G19" s="14">
        <v>14781.6</v>
      </c>
      <c r="H19" s="14">
        <v>1896.0</v>
      </c>
      <c r="I19" s="14">
        <v>977.92</v>
      </c>
      <c r="J19" s="15">
        <v>23000.0</v>
      </c>
      <c r="K19" s="15">
        <v>0.0</v>
      </c>
      <c r="L19" s="464">
        <v>1880277.0</v>
      </c>
      <c r="M19" s="13">
        <v>45693.0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5.0" customHeight="1">
      <c r="A20" s="16"/>
      <c r="B20" s="16"/>
      <c r="C20" s="16"/>
      <c r="D20" s="13">
        <v>45668.0</v>
      </c>
      <c r="E20" s="13">
        <v>45699.0</v>
      </c>
      <c r="F20" s="14">
        <v>14886.3</v>
      </c>
      <c r="G20" s="14">
        <v>14829.0</v>
      </c>
      <c r="H20" s="14">
        <v>2292.0</v>
      </c>
      <c r="I20" s="14">
        <v>990.18</v>
      </c>
      <c r="J20" s="15">
        <v>23000.0</v>
      </c>
      <c r="K20" s="15">
        <v>0.0</v>
      </c>
      <c r="L20" s="464">
        <v>2292507.0</v>
      </c>
      <c r="M20" s="13">
        <v>45723.0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0" customHeight="1">
      <c r="A21" s="16"/>
      <c r="B21" s="16"/>
      <c r="C21" s="16"/>
      <c r="D21" s="13">
        <v>45700.0</v>
      </c>
      <c r="E21" s="13">
        <v>45727.0</v>
      </c>
      <c r="F21" s="14">
        <v>14937.0</v>
      </c>
      <c r="G21" s="14">
        <v>14886.3</v>
      </c>
      <c r="H21" s="14">
        <v>2028.0</v>
      </c>
      <c r="I21" s="14">
        <v>977.57</v>
      </c>
      <c r="J21" s="15">
        <v>136000.0</v>
      </c>
      <c r="K21" s="15">
        <v>0.0</v>
      </c>
      <c r="L21" s="464">
        <v>2118524.0</v>
      </c>
      <c r="M21" s="13">
        <v>45754.0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0" customHeight="1">
      <c r="A22" s="16"/>
      <c r="B22" s="16"/>
      <c r="C22" s="16"/>
      <c r="D22" s="13">
        <v>45728.0</v>
      </c>
      <c r="E22" s="13">
        <v>45756.0</v>
      </c>
      <c r="F22" s="14">
        <v>14983.6</v>
      </c>
      <c r="G22" s="14">
        <v>14937.0</v>
      </c>
      <c r="H22" s="14">
        <v>1864.0</v>
      </c>
      <c r="I22" s="14">
        <v>919.42</v>
      </c>
      <c r="J22" s="15">
        <v>119000.0</v>
      </c>
      <c r="K22" s="15">
        <v>0.0</v>
      </c>
      <c r="L22" s="464">
        <v>1832806.0</v>
      </c>
      <c r="M22" s="13">
        <v>45784.0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0" customHeight="1">
      <c r="A23" s="16"/>
      <c r="B23" s="16"/>
      <c r="C23" s="16"/>
      <c r="D23" s="44">
        <v>45757.0</v>
      </c>
      <c r="E23" s="44">
        <v>45786.0</v>
      </c>
      <c r="F23" s="245">
        <v>1.5035025E7</v>
      </c>
      <c r="G23" s="238">
        <v>14983.6</v>
      </c>
      <c r="H23" s="238">
        <v>2057.0</v>
      </c>
      <c r="I23" s="238">
        <v>928.45</v>
      </c>
      <c r="J23" s="239">
        <v>111709.0</v>
      </c>
      <c r="K23" s="239">
        <v>0.0</v>
      </c>
      <c r="L23" s="465">
        <v>2022666.0</v>
      </c>
      <c r="M23" s="44">
        <v>45813.0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0" customHeight="1">
      <c r="A24" s="16"/>
      <c r="B24" s="16"/>
      <c r="C24" s="16"/>
      <c r="D24" s="13"/>
      <c r="E24" s="13"/>
      <c r="F24" s="14"/>
      <c r="G24" s="14"/>
      <c r="H24" s="14"/>
      <c r="I24" s="14"/>
      <c r="J24" s="15"/>
      <c r="K24" s="15"/>
      <c r="L24" s="467">
        <f>SUM(L19:L22)/5*7</f>
        <v>11373759.6</v>
      </c>
      <c r="M24" s="13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0" customHeight="1">
      <c r="A25" s="16"/>
      <c r="B25" s="16"/>
      <c r="C25" s="16"/>
      <c r="D25" s="13"/>
      <c r="E25" s="13"/>
      <c r="F25" s="14"/>
      <c r="G25" s="14"/>
      <c r="H25" s="14"/>
      <c r="I25" s="14"/>
      <c r="J25" s="15"/>
      <c r="K25" s="15"/>
      <c r="L25" s="464"/>
      <c r="M25" s="13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0" customHeight="1">
      <c r="A26" s="16"/>
      <c r="B26" s="16"/>
      <c r="C26" s="16"/>
      <c r="D26" s="13"/>
      <c r="E26" s="13"/>
      <c r="F26" s="14"/>
      <c r="G26" s="14"/>
      <c r="H26" s="14"/>
      <c r="I26" s="14"/>
      <c r="J26" s="15"/>
      <c r="K26" s="15"/>
      <c r="L26" s="464"/>
      <c r="M26" s="13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0" customHeight="1">
      <c r="A27" s="16"/>
      <c r="B27" s="16"/>
      <c r="C27" s="16"/>
      <c r="D27" s="13"/>
      <c r="E27" s="13"/>
      <c r="F27" s="14"/>
      <c r="G27" s="14"/>
      <c r="H27" s="14"/>
      <c r="I27" s="14"/>
      <c r="J27" s="15"/>
      <c r="K27" s="15"/>
      <c r="L27" s="464"/>
      <c r="M27" s="13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0" customHeight="1">
      <c r="A28" s="16"/>
      <c r="B28" s="16"/>
      <c r="C28" s="16"/>
      <c r="D28" s="13"/>
      <c r="E28" s="13"/>
      <c r="F28" s="14"/>
      <c r="G28" s="14"/>
      <c r="H28" s="14"/>
      <c r="I28" s="14"/>
      <c r="J28" s="15"/>
      <c r="K28" s="15"/>
      <c r="L28" s="464"/>
      <c r="M28" s="13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0" customHeight="1">
      <c r="A29" s="16"/>
      <c r="B29" s="16"/>
      <c r="C29" s="16"/>
      <c r="D29" s="13"/>
      <c r="E29" s="13"/>
      <c r="F29" s="14"/>
      <c r="G29" s="14"/>
      <c r="H29" s="14"/>
      <c r="I29" s="14"/>
      <c r="J29" s="15"/>
      <c r="K29" s="15"/>
      <c r="L29" s="464"/>
      <c r="M29" s="13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0" customHeight="1">
      <c r="A30" s="12"/>
      <c r="B30" s="12"/>
      <c r="C30" s="12"/>
      <c r="D30" s="13"/>
      <c r="E30" s="13"/>
      <c r="F30" s="14"/>
      <c r="G30" s="14"/>
      <c r="H30" s="14"/>
      <c r="I30" s="14"/>
      <c r="J30" s="15"/>
      <c r="K30" s="15"/>
      <c r="L30" s="464"/>
      <c r="M30" s="13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28"/>
      <c r="B31" s="29"/>
      <c r="C31" s="29"/>
      <c r="D31" s="30"/>
      <c r="E31" s="30"/>
      <c r="F31" s="19"/>
      <c r="G31" s="20"/>
      <c r="H31" s="20"/>
      <c r="I31" s="20"/>
      <c r="J31" s="31"/>
      <c r="K31" s="24"/>
      <c r="L31" s="466"/>
      <c r="M31" s="2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0" customHeight="1">
      <c r="A32" s="6" t="s">
        <v>19</v>
      </c>
      <c r="B32" s="8" t="s">
        <v>20</v>
      </c>
      <c r="C32" s="8" t="s">
        <v>21</v>
      </c>
      <c r="D32" s="10" t="s">
        <v>22</v>
      </c>
      <c r="E32" s="10" t="s">
        <v>23</v>
      </c>
      <c r="F32" s="8" t="s">
        <v>4</v>
      </c>
      <c r="G32" s="8" t="s">
        <v>5</v>
      </c>
      <c r="H32" s="8" t="s">
        <v>6</v>
      </c>
      <c r="I32" s="8" t="s">
        <v>7</v>
      </c>
      <c r="J32" s="9" t="s">
        <v>8</v>
      </c>
      <c r="K32" s="9" t="s">
        <v>9</v>
      </c>
      <c r="L32" s="462" t="s">
        <v>10</v>
      </c>
      <c r="M32" s="10" t="s">
        <v>11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30.75" customHeight="1">
      <c r="A33" s="16"/>
      <c r="B33" s="16"/>
      <c r="C33" s="16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0" customHeight="1">
      <c r="A34" s="16"/>
      <c r="B34" s="16"/>
      <c r="C34" s="16"/>
      <c r="D34" s="13">
        <v>45592.0</v>
      </c>
      <c r="E34" s="13">
        <v>45652.0</v>
      </c>
      <c r="F34" s="32">
        <v>8643.0</v>
      </c>
      <c r="G34" s="32">
        <v>8364.0</v>
      </c>
      <c r="H34" s="32">
        <v>279.0</v>
      </c>
      <c r="I34" s="32">
        <v>999.33</v>
      </c>
      <c r="J34" s="33">
        <v>64000.0</v>
      </c>
      <c r="K34" s="15">
        <v>0.0</v>
      </c>
      <c r="L34" s="464">
        <v>398577.0</v>
      </c>
      <c r="M34" s="4">
        <v>45692.0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0" customHeight="1">
      <c r="A35" s="16"/>
      <c r="B35" s="16"/>
      <c r="C35" s="16"/>
      <c r="D35" s="13">
        <v>45653.0</v>
      </c>
      <c r="E35" s="13">
        <v>45712.0</v>
      </c>
      <c r="F35" s="32">
        <v>8895.0</v>
      </c>
      <c r="G35" s="32">
        <v>8643.0</v>
      </c>
      <c r="H35" s="32">
        <v>252.0</v>
      </c>
      <c r="I35" s="32">
        <v>1021.43</v>
      </c>
      <c r="J35" s="33">
        <v>64000.0</v>
      </c>
      <c r="K35" s="15">
        <v>0.0</v>
      </c>
      <c r="L35" s="464">
        <v>372881.0</v>
      </c>
      <c r="M35" s="4">
        <v>45750.0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0" customHeight="1">
      <c r="A36" s="16"/>
      <c r="B36" s="16"/>
      <c r="C36" s="16"/>
      <c r="D36" s="13">
        <v>45713.0</v>
      </c>
      <c r="E36" s="13">
        <v>45772.0</v>
      </c>
      <c r="F36" s="32">
        <v>9150.0</v>
      </c>
      <c r="G36" s="32">
        <v>8895.0</v>
      </c>
      <c r="H36" s="32">
        <v>255.0</v>
      </c>
      <c r="I36" s="32">
        <v>956.72</v>
      </c>
      <c r="J36" s="33">
        <v>32000.0</v>
      </c>
      <c r="K36" s="15">
        <v>0.0</v>
      </c>
      <c r="L36" s="464">
        <v>324759.0</v>
      </c>
      <c r="M36" s="4">
        <v>45812.0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0" customHeight="1">
      <c r="A37" s="16"/>
      <c r="B37" s="16"/>
      <c r="C37" s="16"/>
      <c r="D37" s="13"/>
      <c r="E37" s="13"/>
      <c r="F37" s="32"/>
      <c r="G37" s="32"/>
      <c r="H37" s="32"/>
      <c r="I37" s="32"/>
      <c r="J37" s="33"/>
      <c r="K37" s="15"/>
      <c r="L37" s="467">
        <f>SUM(L34:L36)/3*5</f>
        <v>1827028.333</v>
      </c>
      <c r="M37" s="4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0" customHeight="1">
      <c r="A38" s="16"/>
      <c r="B38" s="16"/>
      <c r="C38" s="16"/>
      <c r="D38" s="13"/>
      <c r="E38" s="13"/>
      <c r="F38" s="32"/>
      <c r="G38" s="32"/>
      <c r="H38" s="32"/>
      <c r="I38" s="32"/>
      <c r="J38" s="33"/>
      <c r="K38" s="15"/>
      <c r="L38" s="464"/>
      <c r="M38" s="4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0" customHeight="1">
      <c r="A39" s="16"/>
      <c r="B39" s="16"/>
      <c r="C39" s="16"/>
      <c r="D39" s="13"/>
      <c r="E39" s="13"/>
      <c r="F39" s="32"/>
      <c r="G39" s="32"/>
      <c r="H39" s="32"/>
      <c r="I39" s="32"/>
      <c r="J39" s="33"/>
      <c r="K39" s="15"/>
      <c r="L39" s="464"/>
      <c r="M39" s="4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0" customHeight="1">
      <c r="A40" s="16"/>
      <c r="B40" s="16"/>
      <c r="C40" s="16"/>
      <c r="D40" s="13"/>
      <c r="E40" s="13"/>
      <c r="F40" s="32"/>
      <c r="G40" s="32"/>
      <c r="H40" s="32"/>
      <c r="I40" s="32"/>
      <c r="J40" s="33"/>
      <c r="K40" s="15"/>
      <c r="L40" s="464"/>
      <c r="M40" s="4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0" customHeight="1">
      <c r="A41" s="16"/>
      <c r="B41" s="16"/>
      <c r="C41" s="16"/>
      <c r="D41" s="13"/>
      <c r="E41" s="13"/>
      <c r="F41" s="32"/>
      <c r="G41" s="32"/>
      <c r="H41" s="32"/>
      <c r="I41" s="32"/>
      <c r="J41" s="33"/>
      <c r="K41" s="15"/>
      <c r="L41" s="464"/>
      <c r="M41" s="4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0" customHeight="1">
      <c r="A42" s="16"/>
      <c r="B42" s="16"/>
      <c r="C42" s="16"/>
      <c r="D42" s="13"/>
      <c r="E42" s="13"/>
      <c r="F42" s="32"/>
      <c r="G42" s="32"/>
      <c r="H42" s="32"/>
      <c r="I42" s="32"/>
      <c r="J42" s="33"/>
      <c r="K42" s="15"/>
      <c r="L42" s="464"/>
      <c r="M42" s="4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0" customHeight="1">
      <c r="A43" s="16"/>
      <c r="B43" s="16"/>
      <c r="C43" s="16"/>
      <c r="D43" s="13"/>
      <c r="E43" s="13"/>
      <c r="F43" s="32"/>
      <c r="G43" s="32"/>
      <c r="H43" s="32"/>
      <c r="I43" s="32"/>
      <c r="J43" s="33"/>
      <c r="K43" s="15"/>
      <c r="L43" s="464"/>
      <c r="M43" s="4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0" customHeight="1">
      <c r="A44" s="16"/>
      <c r="B44" s="16"/>
      <c r="C44" s="16"/>
      <c r="D44" s="13"/>
      <c r="E44" s="13"/>
      <c r="F44" s="32"/>
      <c r="G44" s="32"/>
      <c r="H44" s="32"/>
      <c r="I44" s="32"/>
      <c r="J44" s="33"/>
      <c r="K44" s="15"/>
      <c r="L44" s="464"/>
      <c r="M44" s="4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0" customHeight="1">
      <c r="A45" s="12"/>
      <c r="B45" s="12"/>
      <c r="C45" s="12"/>
      <c r="D45" s="13"/>
      <c r="E45" s="13"/>
      <c r="F45" s="32"/>
      <c r="G45" s="32"/>
      <c r="H45" s="32"/>
      <c r="I45" s="32"/>
      <c r="J45" s="33"/>
      <c r="K45" s="15"/>
      <c r="L45" s="464"/>
      <c r="M45" s="4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28"/>
      <c r="B46" s="29"/>
      <c r="C46" s="29"/>
      <c r="D46" s="34"/>
      <c r="E46" s="34"/>
      <c r="F46" s="35"/>
      <c r="G46" s="35"/>
      <c r="H46" s="35"/>
      <c r="I46" s="35"/>
      <c r="J46" s="36"/>
      <c r="K46" s="24"/>
      <c r="L46" s="466"/>
      <c r="M46" s="2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0" customHeight="1">
      <c r="A47" s="37" t="s">
        <v>24</v>
      </c>
      <c r="B47" s="37">
        <v>101210.0</v>
      </c>
      <c r="C47" s="38" t="s">
        <v>25</v>
      </c>
      <c r="D47" s="39" t="s">
        <v>22</v>
      </c>
      <c r="E47" s="39" t="s">
        <v>23</v>
      </c>
      <c r="F47" s="38" t="s">
        <v>4</v>
      </c>
      <c r="G47" s="38" t="s">
        <v>5</v>
      </c>
      <c r="H47" s="38" t="s">
        <v>6</v>
      </c>
      <c r="I47" s="38" t="s">
        <v>7</v>
      </c>
      <c r="J47" s="40" t="s">
        <v>8</v>
      </c>
      <c r="K47" s="40" t="s">
        <v>9</v>
      </c>
      <c r="L47" s="468" t="s">
        <v>10</v>
      </c>
      <c r="M47" s="39" t="s">
        <v>26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27.0" customHeight="1">
      <c r="A48" s="16"/>
      <c r="B48" s="16"/>
      <c r="C48" s="16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16"/>
      <c r="B49" s="16"/>
      <c r="C49" s="16"/>
      <c r="D49" s="41">
        <v>45662.0</v>
      </c>
      <c r="E49" s="41">
        <v>45693.0</v>
      </c>
      <c r="F49" s="42">
        <v>8002.0</v>
      </c>
      <c r="G49" s="42">
        <v>7869.0</v>
      </c>
      <c r="H49" s="42">
        <v>133.0</v>
      </c>
      <c r="I49" s="42">
        <v>1021.43</v>
      </c>
      <c r="J49" s="43">
        <v>29320.0</v>
      </c>
      <c r="K49" s="43">
        <v>66687.0</v>
      </c>
      <c r="L49" s="469">
        <v>259027.0</v>
      </c>
      <c r="M49" s="41">
        <v>45712.0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16"/>
      <c r="B50" s="16"/>
      <c r="C50" s="16"/>
      <c r="D50" s="41">
        <v>45694.0</v>
      </c>
      <c r="E50" s="41">
        <v>45721.0</v>
      </c>
      <c r="F50" s="42">
        <v>8138.0</v>
      </c>
      <c r="G50" s="42">
        <v>8002.0</v>
      </c>
      <c r="H50" s="42">
        <v>136.0</v>
      </c>
      <c r="I50" s="42">
        <v>1010.82</v>
      </c>
      <c r="J50" s="43">
        <v>29320.0</v>
      </c>
      <c r="K50" s="43">
        <v>66852.0</v>
      </c>
      <c r="L50" s="469">
        <v>261349.0</v>
      </c>
      <c r="M50" s="41">
        <v>45741.0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16"/>
      <c r="B51" s="16"/>
      <c r="C51" s="16"/>
      <c r="D51" s="41">
        <v>45722.0</v>
      </c>
      <c r="E51" s="41">
        <v>45750.0</v>
      </c>
      <c r="F51" s="42">
        <v>8247.0</v>
      </c>
      <c r="G51" s="42">
        <v>8138.0</v>
      </c>
      <c r="H51" s="42">
        <v>109.0</v>
      </c>
      <c r="I51" s="42">
        <v>956.72</v>
      </c>
      <c r="J51" s="43">
        <v>29320.0</v>
      </c>
      <c r="K51" s="43"/>
      <c r="L51" s="469">
        <v>66815.0</v>
      </c>
      <c r="M51" s="41">
        <v>45770.0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16"/>
      <c r="B52" s="16"/>
      <c r="C52" s="16"/>
      <c r="D52" s="41">
        <v>45751.0</v>
      </c>
      <c r="E52" s="41">
        <v>45782.0</v>
      </c>
      <c r="F52" s="42">
        <v>8343.0</v>
      </c>
      <c r="G52" s="42">
        <v>8247.0</v>
      </c>
      <c r="H52" s="42">
        <v>96.0</v>
      </c>
      <c r="I52" s="42">
        <v>974.31</v>
      </c>
      <c r="J52" s="43">
        <v>29320.0</v>
      </c>
      <c r="K52" s="43">
        <v>66299.0</v>
      </c>
      <c r="L52" s="469">
        <v>207860.0</v>
      </c>
      <c r="M52" s="41">
        <v>45799.0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16"/>
      <c r="B53" s="16"/>
      <c r="C53" s="16"/>
      <c r="D53" s="41">
        <v>45783.0</v>
      </c>
      <c r="E53" s="41">
        <v>45813.0</v>
      </c>
      <c r="F53" s="42">
        <v>8450.0</v>
      </c>
      <c r="G53" s="42">
        <v>8343.0</v>
      </c>
      <c r="H53" s="42">
        <v>107.0</v>
      </c>
      <c r="I53" s="42">
        <v>968.29</v>
      </c>
      <c r="J53" s="43">
        <v>29320.0</v>
      </c>
      <c r="K53" s="43">
        <v>65879.0</v>
      </c>
      <c r="L53" s="469">
        <v>219527.0</v>
      </c>
      <c r="M53" s="41">
        <v>45832.0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16"/>
      <c r="B54" s="16"/>
      <c r="C54" s="16"/>
      <c r="D54" s="41"/>
      <c r="E54" s="41"/>
      <c r="F54" s="42"/>
      <c r="G54" s="42"/>
      <c r="H54" s="42"/>
      <c r="I54" s="42"/>
      <c r="J54" s="43"/>
      <c r="K54" s="43"/>
      <c r="L54" s="467">
        <f>SUM(L49:L53)/5*7</f>
        <v>1420409.2</v>
      </c>
      <c r="M54" s="41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16"/>
      <c r="B55" s="16"/>
      <c r="C55" s="16"/>
      <c r="D55" s="41"/>
      <c r="E55" s="41"/>
      <c r="F55" s="42"/>
      <c r="G55" s="42"/>
      <c r="H55" s="42"/>
      <c r="I55" s="42"/>
      <c r="J55" s="43"/>
      <c r="K55" s="43"/>
      <c r="L55" s="469"/>
      <c r="M55" s="41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16"/>
      <c r="B56" s="16"/>
      <c r="C56" s="16"/>
      <c r="D56" s="41"/>
      <c r="E56" s="41"/>
      <c r="F56" s="42"/>
      <c r="G56" s="42"/>
      <c r="H56" s="42"/>
      <c r="I56" s="42"/>
      <c r="J56" s="43"/>
      <c r="K56" s="43"/>
      <c r="L56" s="469"/>
      <c r="M56" s="41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16"/>
      <c r="B57" s="16"/>
      <c r="C57" s="16"/>
      <c r="D57" s="41"/>
      <c r="E57" s="41"/>
      <c r="F57" s="42"/>
      <c r="G57" s="42"/>
      <c r="H57" s="42"/>
      <c r="I57" s="42"/>
      <c r="J57" s="43"/>
      <c r="K57" s="43"/>
      <c r="L57" s="469"/>
      <c r="M57" s="41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16"/>
      <c r="B58" s="16"/>
      <c r="C58" s="16"/>
      <c r="D58" s="41"/>
      <c r="E58" s="41"/>
      <c r="F58" s="42"/>
      <c r="G58" s="42"/>
      <c r="H58" s="42"/>
      <c r="I58" s="42"/>
      <c r="J58" s="43"/>
      <c r="K58" s="43"/>
      <c r="L58" s="469"/>
      <c r="M58" s="41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16"/>
      <c r="B59" s="16"/>
      <c r="C59" s="16"/>
      <c r="D59" s="41"/>
      <c r="E59" s="41"/>
      <c r="F59" s="42"/>
      <c r="G59" s="42"/>
      <c r="H59" s="42"/>
      <c r="I59" s="42"/>
      <c r="J59" s="43"/>
      <c r="K59" s="43"/>
      <c r="L59" s="469"/>
      <c r="M59" s="41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12"/>
      <c r="B60" s="12"/>
      <c r="C60" s="12"/>
      <c r="D60" s="41"/>
      <c r="E60" s="41"/>
      <c r="F60" s="42"/>
      <c r="G60" s="42"/>
      <c r="H60" s="42"/>
      <c r="I60" s="42"/>
      <c r="J60" s="43"/>
      <c r="K60" s="43"/>
      <c r="L60" s="469"/>
      <c r="M60" s="41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28"/>
      <c r="B61" s="29"/>
      <c r="C61" s="29"/>
      <c r="D61" s="30"/>
      <c r="E61" s="30"/>
      <c r="F61" s="35"/>
      <c r="G61" s="35"/>
      <c r="H61" s="35"/>
      <c r="I61" s="35"/>
      <c r="J61" s="36"/>
      <c r="K61" s="24"/>
      <c r="L61" s="466"/>
      <c r="M61" s="2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28.5" customHeight="1">
      <c r="A62" s="37" t="s">
        <v>27</v>
      </c>
      <c r="B62" s="37">
        <v>90018.0</v>
      </c>
      <c r="C62" s="38" t="s">
        <v>28</v>
      </c>
      <c r="D62" s="39" t="s">
        <v>22</v>
      </c>
      <c r="E62" s="39" t="s">
        <v>23</v>
      </c>
      <c r="F62" s="38" t="s">
        <v>29</v>
      </c>
      <c r="G62" s="38" t="s">
        <v>5</v>
      </c>
      <c r="H62" s="38" t="s">
        <v>6</v>
      </c>
      <c r="I62" s="38" t="s">
        <v>7</v>
      </c>
      <c r="J62" s="40" t="s">
        <v>8</v>
      </c>
      <c r="K62" s="40" t="s">
        <v>9</v>
      </c>
      <c r="L62" s="468" t="s">
        <v>10</v>
      </c>
      <c r="M62" s="39" t="s">
        <v>26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0" customHeight="1">
      <c r="A63" s="16"/>
      <c r="B63" s="16"/>
      <c r="C63" s="16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16"/>
      <c r="B64" s="16"/>
      <c r="C64" s="16"/>
      <c r="D64" s="41">
        <v>45647.0</v>
      </c>
      <c r="E64" s="41">
        <v>45708.0</v>
      </c>
      <c r="F64" s="42">
        <v>610009.4</v>
      </c>
      <c r="G64" s="42">
        <v>6089.7</v>
      </c>
      <c r="H64" s="42">
        <v>4468.0</v>
      </c>
      <c r="I64" s="42">
        <v>990.18</v>
      </c>
      <c r="J64" s="43">
        <v>1745829.0</v>
      </c>
      <c r="K64" s="43">
        <v>0.0</v>
      </c>
      <c r="L64" s="469">
        <v>7054811.0</v>
      </c>
      <c r="M64" s="44" t="s">
        <v>174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16"/>
      <c r="B65" s="16"/>
      <c r="C65" s="16"/>
      <c r="D65" s="41">
        <v>45709.0</v>
      </c>
      <c r="E65" s="41">
        <v>45768.0</v>
      </c>
      <c r="F65" s="42">
        <v>61126.0</v>
      </c>
      <c r="G65" s="42">
        <v>61009.4</v>
      </c>
      <c r="H65" s="42">
        <v>4664.0</v>
      </c>
      <c r="I65" s="42">
        <v>919.42</v>
      </c>
      <c r="J65" s="43">
        <v>1901680.0</v>
      </c>
      <c r="K65" s="43">
        <v>0.0</v>
      </c>
      <c r="L65" s="469">
        <v>7049178.0</v>
      </c>
      <c r="M65" s="41" t="s">
        <v>18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16"/>
      <c r="B66" s="16"/>
      <c r="C66" s="16"/>
      <c r="D66" s="41"/>
      <c r="E66" s="41"/>
      <c r="F66" s="42"/>
      <c r="G66" s="42"/>
      <c r="H66" s="42"/>
      <c r="I66" s="42"/>
      <c r="J66" s="43"/>
      <c r="K66" s="43"/>
      <c r="L66" s="467">
        <f>SUM(L64:L65)/2*8</f>
        <v>56415956</v>
      </c>
      <c r="M66" s="41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16"/>
      <c r="B67" s="16"/>
      <c r="C67" s="16"/>
      <c r="D67" s="41"/>
      <c r="E67" s="41"/>
      <c r="F67" s="42"/>
      <c r="G67" s="42"/>
      <c r="H67" s="42"/>
      <c r="I67" s="42"/>
      <c r="J67" s="43"/>
      <c r="K67" s="43"/>
      <c r="L67" s="469"/>
      <c r="M67" s="41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16"/>
      <c r="B68" s="16"/>
      <c r="C68" s="16"/>
      <c r="D68" s="41"/>
      <c r="E68" s="41"/>
      <c r="F68" s="42"/>
      <c r="G68" s="42"/>
      <c r="H68" s="42"/>
      <c r="I68" s="42"/>
      <c r="J68" s="43"/>
      <c r="K68" s="43"/>
      <c r="L68" s="469"/>
      <c r="M68" s="41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16"/>
      <c r="B69" s="16"/>
      <c r="C69" s="16"/>
      <c r="D69" s="41"/>
      <c r="E69" s="41"/>
      <c r="F69" s="42"/>
      <c r="G69" s="42"/>
      <c r="H69" s="42"/>
      <c r="I69" s="42"/>
      <c r="J69" s="43"/>
      <c r="K69" s="43"/>
      <c r="L69" s="469"/>
      <c r="M69" s="41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16"/>
      <c r="B70" s="16"/>
      <c r="C70" s="16"/>
      <c r="D70" s="41"/>
      <c r="E70" s="41"/>
      <c r="F70" s="42"/>
      <c r="G70" s="42"/>
      <c r="H70" s="42"/>
      <c r="I70" s="42"/>
      <c r="J70" s="43"/>
      <c r="K70" s="43"/>
      <c r="L70" s="469"/>
      <c r="M70" s="41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16"/>
      <c r="B71" s="16"/>
      <c r="C71" s="16"/>
      <c r="D71" s="41"/>
      <c r="E71" s="41"/>
      <c r="F71" s="42"/>
      <c r="G71" s="42"/>
      <c r="H71" s="42"/>
      <c r="I71" s="42"/>
      <c r="J71" s="43"/>
      <c r="K71" s="43"/>
      <c r="L71" s="469"/>
      <c r="M71" s="41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16"/>
      <c r="B72" s="16"/>
      <c r="C72" s="16"/>
      <c r="D72" s="41"/>
      <c r="E72" s="41"/>
      <c r="F72" s="42"/>
      <c r="G72" s="42"/>
      <c r="H72" s="42"/>
      <c r="I72" s="42"/>
      <c r="J72" s="43"/>
      <c r="K72" s="43"/>
      <c r="L72" s="469"/>
      <c r="M72" s="41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16"/>
      <c r="B73" s="16"/>
      <c r="C73" s="16"/>
      <c r="D73" s="41"/>
      <c r="E73" s="41"/>
      <c r="F73" s="42"/>
      <c r="G73" s="42"/>
      <c r="H73" s="42"/>
      <c r="I73" s="42"/>
      <c r="J73" s="43"/>
      <c r="K73" s="43"/>
      <c r="L73" s="469"/>
      <c r="M73" s="41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16"/>
      <c r="B74" s="16"/>
      <c r="C74" s="16"/>
      <c r="D74" s="41"/>
      <c r="E74" s="41"/>
      <c r="F74" s="42"/>
      <c r="G74" s="42"/>
      <c r="H74" s="42"/>
      <c r="I74" s="42"/>
      <c r="J74" s="43"/>
      <c r="K74" s="43"/>
      <c r="L74" s="469"/>
      <c r="M74" s="41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12"/>
      <c r="B75" s="12"/>
      <c r="C75" s="12"/>
      <c r="D75" s="41"/>
      <c r="E75" s="41"/>
      <c r="F75" s="42"/>
      <c r="G75" s="42"/>
      <c r="H75" s="42"/>
      <c r="I75" s="42"/>
      <c r="J75" s="43"/>
      <c r="K75" s="43"/>
      <c r="L75" s="469"/>
      <c r="M75" s="41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28"/>
      <c r="B76" s="29"/>
      <c r="C76" s="29"/>
      <c r="D76" s="30"/>
      <c r="E76" s="30"/>
      <c r="F76" s="35"/>
      <c r="G76" s="35"/>
      <c r="H76" s="35"/>
      <c r="I76" s="35"/>
      <c r="J76" s="36"/>
      <c r="K76" s="24"/>
      <c r="L76" s="466"/>
      <c r="M76" s="2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28.5" customHeight="1">
      <c r="A77" s="37" t="s">
        <v>27</v>
      </c>
      <c r="B77" s="37">
        <v>132741.0</v>
      </c>
      <c r="C77" s="38" t="s">
        <v>31</v>
      </c>
      <c r="D77" s="39" t="s">
        <v>22</v>
      </c>
      <c r="E77" s="39" t="s">
        <v>23</v>
      </c>
      <c r="F77" s="38" t="s">
        <v>4</v>
      </c>
      <c r="G77" s="38" t="s">
        <v>5</v>
      </c>
      <c r="H77" s="38" t="s">
        <v>6</v>
      </c>
      <c r="I77" s="38" t="s">
        <v>7</v>
      </c>
      <c r="J77" s="40" t="s">
        <v>8</v>
      </c>
      <c r="K77" s="40" t="s">
        <v>9</v>
      </c>
      <c r="L77" s="468" t="s">
        <v>10</v>
      </c>
      <c r="M77" s="39" t="s">
        <v>26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6"/>
      <c r="B78" s="16"/>
      <c r="C78" s="16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16"/>
      <c r="B79" s="16"/>
      <c r="C79" s="16"/>
      <c r="D79" s="41">
        <v>45645.0</v>
      </c>
      <c r="E79" s="41">
        <v>45674.0</v>
      </c>
      <c r="F79" s="42">
        <v>6278.422</v>
      </c>
      <c r="G79" s="42">
        <v>6143.074</v>
      </c>
      <c r="H79" s="46">
        <v>44665.0</v>
      </c>
      <c r="I79" s="42">
        <v>840.18</v>
      </c>
      <c r="J79" s="43">
        <v>794989.0</v>
      </c>
      <c r="K79" s="43">
        <v>56852.0</v>
      </c>
      <c r="L79" s="469">
        <v>4.7904708E7</v>
      </c>
      <c r="M79" s="41">
        <v>45326.0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16"/>
      <c r="B80" s="16"/>
      <c r="C80" s="16"/>
      <c r="D80" s="41">
        <v>45675.0</v>
      </c>
      <c r="E80" s="41">
        <v>45705.0</v>
      </c>
      <c r="F80" s="42">
        <v>6450.359</v>
      </c>
      <c r="G80" s="42">
        <v>6278.422</v>
      </c>
      <c r="H80" s="46">
        <v>56739.0</v>
      </c>
      <c r="I80" s="42">
        <v>847.03</v>
      </c>
      <c r="J80" s="43">
        <v>950840.0</v>
      </c>
      <c r="K80" s="43">
        <v>57795.0</v>
      </c>
      <c r="L80" s="469">
        <v>6.1223371E7</v>
      </c>
      <c r="M80" s="41">
        <v>45723.0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16"/>
      <c r="B81" s="16"/>
      <c r="C81" s="16"/>
      <c r="D81" s="41">
        <v>45706.0</v>
      </c>
      <c r="E81" s="41">
        <v>45736.0</v>
      </c>
      <c r="F81" s="42">
        <v>6594.298</v>
      </c>
      <c r="G81" s="42">
        <v>6450.359</v>
      </c>
      <c r="H81" s="46">
        <v>47500.0</v>
      </c>
      <c r="I81" s="42">
        <v>842.17</v>
      </c>
      <c r="J81" s="43">
        <v>950840.0</v>
      </c>
      <c r="K81" s="43">
        <v>57937.0</v>
      </c>
      <c r="L81" s="469">
        <v>5.1071113E7</v>
      </c>
      <c r="M81" s="41">
        <v>45754.0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16"/>
      <c r="B82" s="16"/>
      <c r="C82" s="16"/>
      <c r="D82" s="41">
        <v>45737.0</v>
      </c>
      <c r="E82" s="41">
        <v>45766.0</v>
      </c>
      <c r="F82" s="42">
        <v>67319.0</v>
      </c>
      <c r="G82" s="42">
        <v>6594.298</v>
      </c>
      <c r="H82" s="46">
        <v>4509.0</v>
      </c>
      <c r="I82" s="42">
        <v>788.36</v>
      </c>
      <c r="J82" s="43">
        <v>950840.0</v>
      </c>
      <c r="K82" s="43">
        <v>57905.0</v>
      </c>
      <c r="L82" s="469">
        <v>4.0700105E7</v>
      </c>
      <c r="M82" s="41">
        <v>45785.0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16"/>
      <c r="B83" s="16"/>
      <c r="C83" s="16"/>
      <c r="D83" s="41">
        <v>45767.0</v>
      </c>
      <c r="E83" s="41">
        <v>45797.0</v>
      </c>
      <c r="F83" s="42">
        <v>6868.001</v>
      </c>
      <c r="G83" s="42">
        <v>6731.9</v>
      </c>
      <c r="H83" s="46">
        <v>44913.0</v>
      </c>
      <c r="I83" s="42">
        <v>799.67</v>
      </c>
      <c r="J83" s="43">
        <v>950840.0</v>
      </c>
      <c r="K83" s="43">
        <v>57457.0</v>
      </c>
      <c r="L83" s="469">
        <v>4.1386963E7</v>
      </c>
      <c r="M83" s="41">
        <v>45813.0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16"/>
      <c r="B84" s="16"/>
      <c r="C84" s="16"/>
      <c r="D84" s="41">
        <v>45798.0</v>
      </c>
      <c r="E84" s="41">
        <v>45825.0</v>
      </c>
      <c r="F84" s="42">
        <v>6993.27</v>
      </c>
      <c r="G84" s="42">
        <v>6868.001</v>
      </c>
      <c r="H84" s="46">
        <v>41339.0</v>
      </c>
      <c r="I84" s="42">
        <v>779.37</v>
      </c>
      <c r="J84" s="43">
        <v>950840.0</v>
      </c>
      <c r="K84" s="43">
        <v>57094.0</v>
      </c>
      <c r="L84" s="469">
        <v>3.9712329E7</v>
      </c>
      <c r="M84" s="41">
        <v>45845.0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16"/>
      <c r="B85" s="16"/>
      <c r="C85" s="16"/>
      <c r="D85" s="41"/>
      <c r="E85" s="41"/>
      <c r="F85" s="42"/>
      <c r="G85" s="42"/>
      <c r="H85" s="46"/>
      <c r="I85" s="42"/>
      <c r="J85" s="43"/>
      <c r="K85" s="43"/>
      <c r="L85" s="467">
        <f>SUM(L79:L84)/6*6</f>
        <v>281998589</v>
      </c>
      <c r="M85" s="41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16"/>
      <c r="B86" s="16"/>
      <c r="C86" s="16"/>
      <c r="D86" s="41"/>
      <c r="E86" s="41"/>
      <c r="F86" s="42"/>
      <c r="G86" s="42"/>
      <c r="H86" s="46"/>
      <c r="I86" s="42"/>
      <c r="J86" s="43"/>
      <c r="K86" s="43"/>
      <c r="L86" s="469"/>
      <c r="M86" s="41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16"/>
      <c r="B87" s="16"/>
      <c r="C87" s="16"/>
      <c r="D87" s="41"/>
      <c r="E87" s="41"/>
      <c r="F87" s="42"/>
      <c r="G87" s="42"/>
      <c r="H87" s="46"/>
      <c r="I87" s="42"/>
      <c r="J87" s="43"/>
      <c r="K87" s="43"/>
      <c r="L87" s="469"/>
      <c r="M87" s="41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16"/>
      <c r="B88" s="16"/>
      <c r="C88" s="16"/>
      <c r="D88" s="41"/>
      <c r="E88" s="41"/>
      <c r="F88" s="42"/>
      <c r="G88" s="42"/>
      <c r="H88" s="46"/>
      <c r="I88" s="42"/>
      <c r="J88" s="43"/>
      <c r="K88" s="43"/>
      <c r="L88" s="469"/>
      <c r="M88" s="41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16"/>
      <c r="B89" s="16"/>
      <c r="C89" s="16"/>
      <c r="D89" s="41"/>
      <c r="E89" s="41"/>
      <c r="F89" s="42"/>
      <c r="G89" s="42"/>
      <c r="H89" s="46"/>
      <c r="I89" s="42"/>
      <c r="J89" s="43"/>
      <c r="K89" s="43"/>
      <c r="L89" s="469"/>
      <c r="M89" s="41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12"/>
      <c r="B90" s="12"/>
      <c r="C90" s="12"/>
      <c r="D90" s="41"/>
      <c r="E90" s="41"/>
      <c r="F90" s="42"/>
      <c r="G90" s="42"/>
      <c r="H90" s="46"/>
      <c r="I90" s="42"/>
      <c r="J90" s="43"/>
      <c r="K90" s="43"/>
      <c r="L90" s="469"/>
      <c r="M90" s="41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28"/>
      <c r="B91" s="29"/>
      <c r="C91" s="29"/>
      <c r="D91" s="30"/>
      <c r="E91" s="30"/>
      <c r="F91" s="35"/>
      <c r="G91" s="35"/>
      <c r="H91" s="35"/>
      <c r="I91" s="35"/>
      <c r="J91" s="36"/>
      <c r="K91" s="24"/>
      <c r="L91" s="466"/>
      <c r="M91" s="2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28.5" customHeight="1">
      <c r="A92" s="37" t="s">
        <v>27</v>
      </c>
      <c r="B92" s="37">
        <v>90303.0</v>
      </c>
      <c r="C92" s="38" t="s">
        <v>33</v>
      </c>
      <c r="D92" s="39" t="s">
        <v>22</v>
      </c>
      <c r="E92" s="39" t="s">
        <v>23</v>
      </c>
      <c r="F92" s="38" t="s">
        <v>4</v>
      </c>
      <c r="G92" s="38" t="s">
        <v>5</v>
      </c>
      <c r="H92" s="38" t="s">
        <v>6</v>
      </c>
      <c r="I92" s="38" t="s">
        <v>7</v>
      </c>
      <c r="J92" s="40" t="s">
        <v>8</v>
      </c>
      <c r="K92" s="40" t="s">
        <v>9</v>
      </c>
      <c r="L92" s="468" t="s">
        <v>10</v>
      </c>
      <c r="M92" s="39" t="s">
        <v>26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0" customHeight="1">
      <c r="A93" s="16"/>
      <c r="B93" s="16"/>
      <c r="C93" s="16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16"/>
      <c r="B94" s="16"/>
      <c r="C94" s="16"/>
      <c r="D94" s="41">
        <v>44127.0</v>
      </c>
      <c r="E94" s="41">
        <v>45646.0</v>
      </c>
      <c r="F94" s="47">
        <v>19931.21</v>
      </c>
      <c r="G94" s="47">
        <v>19917.42</v>
      </c>
      <c r="H94" s="47">
        <v>552.0</v>
      </c>
      <c r="I94" s="47">
        <v>969.09</v>
      </c>
      <c r="J94" s="48">
        <v>1589978.0</v>
      </c>
      <c r="K94" s="43">
        <v>54294.0</v>
      </c>
      <c r="L94" s="469">
        <v>2307247.0</v>
      </c>
      <c r="M94" s="41">
        <v>45687.0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37.5" customHeight="1">
      <c r="A95" s="16"/>
      <c r="B95" s="16"/>
      <c r="C95" s="16"/>
      <c r="D95" s="41">
        <v>45647.0</v>
      </c>
      <c r="E95" s="41">
        <v>45708.0</v>
      </c>
      <c r="F95" s="42">
        <v>19946.34</v>
      </c>
      <c r="G95" s="42">
        <v>19931.21</v>
      </c>
      <c r="H95" s="42">
        <v>605.0</v>
      </c>
      <c r="I95" s="42">
        <v>990.18</v>
      </c>
      <c r="J95" s="43">
        <v>1745829.0</v>
      </c>
      <c r="K95" s="43">
        <v>54729.0</v>
      </c>
      <c r="L95" s="469">
        <v>2563259.0</v>
      </c>
      <c r="M95" s="44" t="s">
        <v>115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16"/>
      <c r="B96" s="16"/>
      <c r="C96" s="16"/>
      <c r="D96" s="41">
        <v>45709.0</v>
      </c>
      <c r="E96" s="41">
        <v>45768.0</v>
      </c>
      <c r="F96" s="47">
        <v>19960.0</v>
      </c>
      <c r="G96" s="47">
        <v>19946.34</v>
      </c>
      <c r="H96" s="47">
        <v>546.0</v>
      </c>
      <c r="I96" s="47">
        <v>919.42</v>
      </c>
      <c r="J96" s="48">
        <v>1901680.0</v>
      </c>
      <c r="K96" s="43">
        <v>55284.0</v>
      </c>
      <c r="L96" s="469">
        <v>2575984.0</v>
      </c>
      <c r="M96" s="41">
        <v>45806.0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16"/>
      <c r="B97" s="16"/>
      <c r="C97" s="16"/>
      <c r="D97" s="41"/>
      <c r="E97" s="41"/>
      <c r="F97" s="47"/>
      <c r="G97" s="47"/>
      <c r="H97" s="47"/>
      <c r="I97" s="47"/>
      <c r="J97" s="48"/>
      <c r="K97" s="43"/>
      <c r="L97" s="467">
        <f>SUM(L94:L96)/3*4</f>
        <v>9928653.333</v>
      </c>
      <c r="M97" s="41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16"/>
      <c r="B98" s="16"/>
      <c r="C98" s="16"/>
      <c r="D98" s="41"/>
      <c r="E98" s="41"/>
      <c r="F98" s="47"/>
      <c r="G98" s="47"/>
      <c r="H98" s="47"/>
      <c r="I98" s="47"/>
      <c r="J98" s="48"/>
      <c r="K98" s="43"/>
      <c r="L98" s="469"/>
      <c r="M98" s="41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16"/>
      <c r="B99" s="16"/>
      <c r="C99" s="16"/>
      <c r="D99" s="41"/>
      <c r="E99" s="41"/>
      <c r="F99" s="47"/>
      <c r="G99" s="47"/>
      <c r="H99" s="47"/>
      <c r="I99" s="47"/>
      <c r="J99" s="48"/>
      <c r="K99" s="43"/>
      <c r="L99" s="469"/>
      <c r="M99" s="41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16"/>
      <c r="B100" s="16"/>
      <c r="C100" s="16"/>
      <c r="D100" s="41"/>
      <c r="E100" s="41"/>
      <c r="F100" s="47"/>
      <c r="G100" s="47"/>
      <c r="H100" s="47"/>
      <c r="I100" s="47"/>
      <c r="J100" s="48"/>
      <c r="K100" s="43"/>
      <c r="L100" s="469"/>
      <c r="M100" s="41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16"/>
      <c r="B101" s="16"/>
      <c r="C101" s="16"/>
      <c r="D101" s="41"/>
      <c r="E101" s="41"/>
      <c r="F101" s="47"/>
      <c r="G101" s="47"/>
      <c r="H101" s="47"/>
      <c r="I101" s="47"/>
      <c r="J101" s="48"/>
      <c r="K101" s="43"/>
      <c r="L101" s="469"/>
      <c r="M101" s="41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16"/>
      <c r="B102" s="16"/>
      <c r="C102" s="16"/>
      <c r="D102" s="41"/>
      <c r="E102" s="41"/>
      <c r="F102" s="47"/>
      <c r="G102" s="47"/>
      <c r="H102" s="47"/>
      <c r="I102" s="47"/>
      <c r="J102" s="48"/>
      <c r="K102" s="43"/>
      <c r="L102" s="469"/>
      <c r="M102" s="41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16"/>
      <c r="B103" s="16"/>
      <c r="C103" s="16"/>
      <c r="D103" s="41"/>
      <c r="E103" s="41"/>
      <c r="F103" s="47"/>
      <c r="G103" s="47"/>
      <c r="H103" s="47"/>
      <c r="I103" s="47"/>
      <c r="J103" s="48"/>
      <c r="K103" s="43"/>
      <c r="L103" s="469"/>
      <c r="M103" s="41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16"/>
      <c r="B104" s="16"/>
      <c r="C104" s="16"/>
      <c r="D104" s="41"/>
      <c r="E104" s="41"/>
      <c r="F104" s="47"/>
      <c r="G104" s="47"/>
      <c r="H104" s="47"/>
      <c r="I104" s="47"/>
      <c r="J104" s="48"/>
      <c r="K104" s="43"/>
      <c r="L104" s="469"/>
      <c r="M104" s="41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12"/>
      <c r="B105" s="12"/>
      <c r="C105" s="12"/>
      <c r="D105" s="41"/>
      <c r="E105" s="41"/>
      <c r="F105" s="47"/>
      <c r="G105" s="47"/>
      <c r="H105" s="47"/>
      <c r="I105" s="47"/>
      <c r="J105" s="48"/>
      <c r="K105" s="43"/>
      <c r="L105" s="469"/>
      <c r="M105" s="41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28"/>
      <c r="B106" s="29"/>
      <c r="C106" s="29"/>
      <c r="D106" s="30"/>
      <c r="E106" s="30"/>
      <c r="F106" s="35"/>
      <c r="G106" s="35"/>
      <c r="H106" s="35"/>
      <c r="I106" s="35"/>
      <c r="J106" s="36"/>
      <c r="K106" s="24"/>
      <c r="L106" s="466"/>
      <c r="M106" s="2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0" customHeight="1">
      <c r="A107" s="37" t="s">
        <v>27</v>
      </c>
      <c r="B107" s="37">
        <v>204385.0</v>
      </c>
      <c r="C107" s="38" t="s">
        <v>34</v>
      </c>
      <c r="D107" s="39" t="s">
        <v>22</v>
      </c>
      <c r="E107" s="39" t="s">
        <v>23</v>
      </c>
      <c r="F107" s="38" t="s">
        <v>29</v>
      </c>
      <c r="G107" s="38" t="s">
        <v>5</v>
      </c>
      <c r="H107" s="38" t="s">
        <v>6</v>
      </c>
      <c r="I107" s="38" t="s">
        <v>7</v>
      </c>
      <c r="J107" s="40" t="s">
        <v>8</v>
      </c>
      <c r="K107" s="40" t="s">
        <v>9</v>
      </c>
      <c r="L107" s="468" t="s">
        <v>10</v>
      </c>
      <c r="M107" s="39" t="s">
        <v>26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26.25" customHeight="1">
      <c r="A108" s="16"/>
      <c r="B108" s="16"/>
      <c r="C108" s="16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16"/>
      <c r="B109" s="16"/>
      <c r="C109" s="16"/>
      <c r="D109" s="41">
        <v>45588.0</v>
      </c>
      <c r="E109" s="41">
        <v>45646.0</v>
      </c>
      <c r="F109" s="47">
        <v>42880.0</v>
      </c>
      <c r="G109" s="47">
        <v>42470.0</v>
      </c>
      <c r="H109" s="47">
        <v>410.0</v>
      </c>
      <c r="I109" s="47">
        <v>969.09</v>
      </c>
      <c r="J109" s="48">
        <v>1589978.0</v>
      </c>
      <c r="K109" s="43">
        <v>54294.0</v>
      </c>
      <c r="L109" s="469">
        <v>2121069.0</v>
      </c>
      <c r="M109" s="41">
        <v>45687.0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16"/>
      <c r="B110" s="16"/>
      <c r="C110" s="16"/>
      <c r="D110" s="41">
        <v>46012.0</v>
      </c>
      <c r="E110" s="41">
        <v>45708.0</v>
      </c>
      <c r="F110" s="47">
        <v>43244.0</v>
      </c>
      <c r="G110" s="47">
        <v>42880.0</v>
      </c>
      <c r="H110" s="47">
        <v>364.0</v>
      </c>
      <c r="I110" s="47">
        <v>990.18</v>
      </c>
      <c r="J110" s="48">
        <v>1745829.0</v>
      </c>
      <c r="K110" s="43">
        <v>547239.0</v>
      </c>
      <c r="L110" s="469">
        <v>2233072.0</v>
      </c>
      <c r="M110" s="41">
        <v>45709.0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16"/>
      <c r="B111" s="16"/>
      <c r="C111" s="16"/>
      <c r="D111" s="41">
        <v>45709.0</v>
      </c>
      <c r="E111" s="41">
        <v>45768.0</v>
      </c>
      <c r="F111" s="47">
        <v>43705.0</v>
      </c>
      <c r="G111" s="47">
        <v>43244.0</v>
      </c>
      <c r="H111" s="47">
        <v>461.0</v>
      </c>
      <c r="I111" s="47">
        <v>919.42</v>
      </c>
      <c r="J111" s="48">
        <v>1901680.0</v>
      </c>
      <c r="K111" s="43">
        <v>55284.0</v>
      </c>
      <c r="L111" s="469">
        <v>2465589.0</v>
      </c>
      <c r="M111" s="41">
        <v>45806.0</v>
      </c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16"/>
      <c r="B112" s="16"/>
      <c r="C112" s="16"/>
      <c r="D112" s="41"/>
      <c r="E112" s="41"/>
      <c r="F112" s="47"/>
      <c r="G112" s="47"/>
      <c r="H112" s="47"/>
      <c r="I112" s="47"/>
      <c r="J112" s="48"/>
      <c r="K112" s="43"/>
      <c r="L112" s="467">
        <f>SUM(L109:L111)/3*4</f>
        <v>9092973.333</v>
      </c>
      <c r="M112" s="41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16"/>
      <c r="B113" s="16"/>
      <c r="C113" s="16"/>
      <c r="D113" s="41"/>
      <c r="E113" s="41"/>
      <c r="F113" s="47"/>
      <c r="G113" s="47"/>
      <c r="H113" s="47"/>
      <c r="I113" s="47"/>
      <c r="J113" s="48"/>
      <c r="K113" s="43"/>
      <c r="L113" s="469"/>
      <c r="M113" s="41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16"/>
      <c r="B114" s="16"/>
      <c r="C114" s="16"/>
      <c r="D114" s="41"/>
      <c r="E114" s="41"/>
      <c r="F114" s="47"/>
      <c r="G114" s="47"/>
      <c r="H114" s="47"/>
      <c r="I114" s="47"/>
      <c r="J114" s="48"/>
      <c r="K114" s="43"/>
      <c r="L114" s="469"/>
      <c r="M114" s="41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16"/>
      <c r="B115" s="16"/>
      <c r="C115" s="16"/>
      <c r="D115" s="41"/>
      <c r="E115" s="41"/>
      <c r="F115" s="47"/>
      <c r="G115" s="47"/>
      <c r="H115" s="47"/>
      <c r="I115" s="47"/>
      <c r="J115" s="48"/>
      <c r="K115" s="43"/>
      <c r="L115" s="469"/>
      <c r="M115" s="41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16"/>
      <c r="B116" s="16"/>
      <c r="C116" s="16"/>
      <c r="D116" s="41"/>
      <c r="E116" s="41"/>
      <c r="F116" s="47"/>
      <c r="G116" s="47"/>
      <c r="H116" s="47"/>
      <c r="I116" s="47"/>
      <c r="J116" s="48"/>
      <c r="K116" s="43"/>
      <c r="L116" s="469"/>
      <c r="M116" s="41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16"/>
      <c r="B117" s="16"/>
      <c r="C117" s="16"/>
      <c r="D117" s="41"/>
      <c r="E117" s="41"/>
      <c r="F117" s="47"/>
      <c r="G117" s="47"/>
      <c r="H117" s="47"/>
      <c r="I117" s="47"/>
      <c r="J117" s="48"/>
      <c r="K117" s="43"/>
      <c r="L117" s="469"/>
      <c r="M117" s="41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16"/>
      <c r="B118" s="16"/>
      <c r="C118" s="16"/>
      <c r="D118" s="41"/>
      <c r="E118" s="41"/>
      <c r="F118" s="47"/>
      <c r="G118" s="47"/>
      <c r="H118" s="47"/>
      <c r="I118" s="47"/>
      <c r="J118" s="48"/>
      <c r="K118" s="43"/>
      <c r="L118" s="469"/>
      <c r="M118" s="41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16"/>
      <c r="B119" s="16"/>
      <c r="C119" s="16"/>
      <c r="D119" s="41"/>
      <c r="E119" s="41"/>
      <c r="F119" s="42"/>
      <c r="G119" s="42"/>
      <c r="H119" s="42"/>
      <c r="I119" s="42"/>
      <c r="J119" s="43"/>
      <c r="K119" s="43"/>
      <c r="L119" s="469"/>
      <c r="M119" s="41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12"/>
      <c r="B120" s="12"/>
      <c r="C120" s="12"/>
      <c r="D120" s="41"/>
      <c r="E120" s="41"/>
      <c r="F120" s="42"/>
      <c r="G120" s="42"/>
      <c r="H120" s="42"/>
      <c r="I120" s="42"/>
      <c r="J120" s="43"/>
      <c r="K120" s="43"/>
      <c r="L120" s="469"/>
      <c r="M120" s="41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28"/>
      <c r="B121" s="29"/>
      <c r="C121" s="49"/>
      <c r="D121" s="30"/>
      <c r="E121" s="30"/>
      <c r="F121" s="35"/>
      <c r="G121" s="35"/>
      <c r="H121" s="35"/>
      <c r="I121" s="35"/>
      <c r="J121" s="36"/>
      <c r="K121" s="24"/>
      <c r="L121" s="466"/>
      <c r="M121" s="2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0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470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</row>
    <row r="123" ht="28.5" customHeight="1">
      <c r="A123" s="54" t="s">
        <v>35</v>
      </c>
      <c r="B123" s="54">
        <v>518.0</v>
      </c>
      <c r="C123" s="55" t="s">
        <v>36</v>
      </c>
      <c r="D123" s="56" t="s">
        <v>22</v>
      </c>
      <c r="E123" s="57" t="s">
        <v>23</v>
      </c>
      <c r="F123" s="55" t="s">
        <v>4</v>
      </c>
      <c r="G123" s="55" t="s">
        <v>5</v>
      </c>
      <c r="H123" s="55" t="s">
        <v>6</v>
      </c>
      <c r="I123" s="55" t="s">
        <v>7</v>
      </c>
      <c r="J123" s="58" t="s">
        <v>8</v>
      </c>
      <c r="K123" s="58" t="s">
        <v>9</v>
      </c>
      <c r="L123" s="471" t="s">
        <v>10</v>
      </c>
      <c r="M123" s="57" t="s">
        <v>11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0" customHeight="1">
      <c r="A124" s="16"/>
      <c r="B124" s="16"/>
      <c r="C124" s="16"/>
      <c r="D124" s="59"/>
      <c r="E124" s="12"/>
      <c r="F124" s="12"/>
      <c r="G124" s="12"/>
      <c r="H124" s="12"/>
      <c r="I124" s="12"/>
      <c r="J124" s="12"/>
      <c r="K124" s="12"/>
      <c r="L124" s="12"/>
      <c r="M124" s="12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16"/>
      <c r="B125" s="16"/>
      <c r="C125" s="16"/>
      <c r="D125" s="61">
        <v>45640.0</v>
      </c>
      <c r="E125" s="61">
        <v>45670.0</v>
      </c>
      <c r="F125" s="62">
        <v>4387.641</v>
      </c>
      <c r="G125" s="62">
        <v>4357.992</v>
      </c>
      <c r="H125" s="62">
        <v>6523.0</v>
      </c>
      <c r="I125" s="62">
        <v>840.18</v>
      </c>
      <c r="J125" s="63">
        <v>383636.0</v>
      </c>
      <c r="K125" s="63">
        <v>0.0</v>
      </c>
      <c r="L125" s="472">
        <v>7339397.0</v>
      </c>
      <c r="M125" s="61">
        <v>45691.0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16"/>
      <c r="B126" s="16"/>
      <c r="C126" s="16"/>
      <c r="D126" s="61">
        <v>45671.0</v>
      </c>
      <c r="E126" s="61">
        <v>45700.0</v>
      </c>
      <c r="F126" s="62">
        <v>4390.455</v>
      </c>
      <c r="G126" s="62">
        <v>4387.641</v>
      </c>
      <c r="H126" s="62">
        <v>619.0</v>
      </c>
      <c r="I126" s="62">
        <v>847.03</v>
      </c>
      <c r="J126" s="63">
        <v>52431.0</v>
      </c>
      <c r="K126" s="63">
        <v>0.0</v>
      </c>
      <c r="L126" s="472">
        <v>739021.0</v>
      </c>
      <c r="M126" s="61">
        <v>45721.0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16"/>
      <c r="B127" s="16"/>
      <c r="C127" s="16"/>
      <c r="D127" s="61">
        <v>45701.0</v>
      </c>
      <c r="E127" s="61">
        <v>45728.0</v>
      </c>
      <c r="F127" s="62">
        <v>4392.353</v>
      </c>
      <c r="G127" s="62">
        <v>4390.455</v>
      </c>
      <c r="H127" s="62">
        <v>418.0</v>
      </c>
      <c r="I127" s="62">
        <v>842.17</v>
      </c>
      <c r="J127" s="63">
        <v>35203.0</v>
      </c>
      <c r="K127" s="63">
        <v>0.0</v>
      </c>
      <c r="L127" s="472">
        <v>509293.0</v>
      </c>
      <c r="M127" s="61">
        <v>45750.0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16"/>
      <c r="B128" s="16"/>
      <c r="C128" s="16"/>
      <c r="D128" s="61">
        <v>45729.0</v>
      </c>
      <c r="E128" s="61">
        <v>45758.0</v>
      </c>
      <c r="F128" s="62">
        <v>4394.372</v>
      </c>
      <c r="G128" s="62">
        <v>4392.353</v>
      </c>
      <c r="H128" s="62">
        <v>444.0</v>
      </c>
      <c r="I128" s="62">
        <v>788.36</v>
      </c>
      <c r="J128" s="63">
        <v>35004.0</v>
      </c>
      <c r="K128" s="63">
        <v>0.0</v>
      </c>
      <c r="L128" s="472">
        <v>513199.0</v>
      </c>
      <c r="M128" s="61">
        <v>45782.0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16"/>
      <c r="B129" s="16"/>
      <c r="C129" s="16"/>
      <c r="D129" s="61">
        <v>45759.0</v>
      </c>
      <c r="E129" s="61">
        <v>45789.0</v>
      </c>
      <c r="F129" s="62">
        <v>4393.49</v>
      </c>
      <c r="G129" s="62">
        <v>4394.372</v>
      </c>
      <c r="H129" s="62">
        <v>466.0</v>
      </c>
      <c r="I129" s="62">
        <v>799.67</v>
      </c>
      <c r="J129" s="63">
        <v>37265.0</v>
      </c>
      <c r="K129" s="63">
        <v>0.0</v>
      </c>
      <c r="L129" s="472">
        <v>550310.0</v>
      </c>
      <c r="M129" s="61">
        <v>45812.0</v>
      </c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16"/>
      <c r="B130" s="16"/>
      <c r="C130" s="16"/>
      <c r="D130" s="61">
        <v>45790.0</v>
      </c>
      <c r="E130" s="61">
        <v>45821.0</v>
      </c>
      <c r="F130" s="62">
        <v>4398.688</v>
      </c>
      <c r="G130" s="62">
        <v>4396.49</v>
      </c>
      <c r="H130" s="62">
        <v>484.0</v>
      </c>
      <c r="I130" s="62">
        <v>779.37</v>
      </c>
      <c r="J130" s="63">
        <v>37722.0</v>
      </c>
      <c r="K130" s="63">
        <v>0.0</v>
      </c>
      <c r="L130" s="472">
        <v>557217.0</v>
      </c>
      <c r="M130" s="61">
        <v>45841.0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16"/>
      <c r="B131" s="16"/>
      <c r="C131" s="16"/>
      <c r="D131" s="61"/>
      <c r="E131" s="61"/>
      <c r="F131" s="62"/>
      <c r="G131" s="62"/>
      <c r="H131" s="62"/>
      <c r="I131" s="62"/>
      <c r="J131" s="63"/>
      <c r="K131" s="63"/>
      <c r="L131" s="467">
        <f>SUM(L125:L130)/6*6</f>
        <v>10208437</v>
      </c>
      <c r="M131" s="61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16"/>
      <c r="B132" s="16"/>
      <c r="C132" s="16"/>
      <c r="D132" s="61"/>
      <c r="E132" s="61"/>
      <c r="F132" s="62"/>
      <c r="G132" s="62"/>
      <c r="H132" s="62"/>
      <c r="I132" s="62"/>
      <c r="J132" s="63"/>
      <c r="K132" s="63"/>
      <c r="L132" s="472"/>
      <c r="M132" s="61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16"/>
      <c r="B133" s="16"/>
      <c r="C133" s="16"/>
      <c r="D133" s="61"/>
      <c r="E133" s="61"/>
      <c r="F133" s="62"/>
      <c r="G133" s="62"/>
      <c r="H133" s="62"/>
      <c r="I133" s="62"/>
      <c r="J133" s="63"/>
      <c r="K133" s="63"/>
      <c r="L133" s="472"/>
      <c r="M133" s="61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16"/>
      <c r="B134" s="16"/>
      <c r="C134" s="16"/>
      <c r="D134" s="61"/>
      <c r="E134" s="61"/>
      <c r="F134" s="62"/>
      <c r="G134" s="62"/>
      <c r="H134" s="62"/>
      <c r="I134" s="62"/>
      <c r="J134" s="63"/>
      <c r="K134" s="63"/>
      <c r="L134" s="472"/>
      <c r="M134" s="61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16"/>
      <c r="B135" s="16"/>
      <c r="C135" s="16"/>
      <c r="D135" s="61"/>
      <c r="E135" s="61"/>
      <c r="F135" s="62"/>
      <c r="G135" s="62"/>
      <c r="H135" s="62"/>
      <c r="I135" s="62"/>
      <c r="J135" s="63"/>
      <c r="K135" s="63"/>
      <c r="L135" s="472"/>
      <c r="M135" s="61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12"/>
      <c r="B136" s="12"/>
      <c r="C136" s="12"/>
      <c r="D136" s="61"/>
      <c r="E136" s="61"/>
      <c r="F136" s="62"/>
      <c r="G136" s="62"/>
      <c r="H136" s="62"/>
      <c r="I136" s="62"/>
      <c r="J136" s="63"/>
      <c r="K136" s="63"/>
      <c r="L136" s="472"/>
      <c r="M136" s="61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0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470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</row>
    <row r="138" ht="28.5" customHeight="1">
      <c r="A138" s="54" t="s">
        <v>35</v>
      </c>
      <c r="B138" s="54">
        <v>11262.0</v>
      </c>
      <c r="C138" s="55" t="s">
        <v>37</v>
      </c>
      <c r="D138" s="56" t="s">
        <v>22</v>
      </c>
      <c r="E138" s="57" t="s">
        <v>23</v>
      </c>
      <c r="F138" s="55" t="s">
        <v>4</v>
      </c>
      <c r="G138" s="55" t="s">
        <v>5</v>
      </c>
      <c r="H138" s="55" t="s">
        <v>6</v>
      </c>
      <c r="I138" s="55" t="s">
        <v>7</v>
      </c>
      <c r="J138" s="58" t="s">
        <v>8</v>
      </c>
      <c r="K138" s="58" t="s">
        <v>9</v>
      </c>
      <c r="L138" s="471" t="s">
        <v>10</v>
      </c>
      <c r="M138" s="57" t="s">
        <v>11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0" customHeight="1">
      <c r="A139" s="16"/>
      <c r="B139" s="16"/>
      <c r="C139" s="16"/>
      <c r="D139" s="59"/>
      <c r="E139" s="12"/>
      <c r="F139" s="12"/>
      <c r="G139" s="12"/>
      <c r="H139" s="12"/>
      <c r="I139" s="12"/>
      <c r="J139" s="12"/>
      <c r="K139" s="12"/>
      <c r="L139" s="12"/>
      <c r="M139" s="12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16"/>
      <c r="B140" s="16"/>
      <c r="C140" s="16"/>
      <c r="D140" s="61">
        <v>46005.0</v>
      </c>
      <c r="E140" s="61">
        <v>45670.0</v>
      </c>
      <c r="F140" s="62">
        <v>182938.0</v>
      </c>
      <c r="G140" s="62">
        <v>181046.0</v>
      </c>
      <c r="H140" s="62">
        <v>1892.0</v>
      </c>
      <c r="I140" s="62">
        <v>977.92</v>
      </c>
      <c r="J140" s="63">
        <v>148019.0</v>
      </c>
      <c r="K140" s="63">
        <v>34803.0</v>
      </c>
      <c r="L140" s="472">
        <v>2403111.0</v>
      </c>
      <c r="M140" s="61">
        <v>45691.0</v>
      </c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16"/>
      <c r="B141" s="16"/>
      <c r="C141" s="16"/>
      <c r="D141" s="61">
        <v>45671.0</v>
      </c>
      <c r="E141" s="61">
        <v>45700.0</v>
      </c>
      <c r="F141" s="62">
        <v>184691.0</v>
      </c>
      <c r="G141" s="62">
        <v>182938.0</v>
      </c>
      <c r="H141" s="62">
        <f t="shared" ref="H141:H150" si="1">F141-G141</f>
        <v>1753</v>
      </c>
      <c r="I141" s="62">
        <v>990.18</v>
      </c>
      <c r="J141" s="63">
        <v>138864.0</v>
      </c>
      <c r="K141" s="63">
        <v>35619.0</v>
      </c>
      <c r="L141" s="472">
        <v>2257439.0</v>
      </c>
      <c r="M141" s="61">
        <v>45721.0</v>
      </c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16"/>
      <c r="B142" s="16"/>
      <c r="C142" s="16"/>
      <c r="D142" s="61">
        <v>45701.0</v>
      </c>
      <c r="E142" s="61">
        <v>45728.0</v>
      </c>
      <c r="F142" s="62">
        <v>186527.0</v>
      </c>
      <c r="G142" s="62">
        <v>184691.0</v>
      </c>
      <c r="H142" s="62">
        <f t="shared" si="1"/>
        <v>1836</v>
      </c>
      <c r="I142" s="62">
        <v>977.57</v>
      </c>
      <c r="J142" s="63">
        <v>143586.0</v>
      </c>
      <c r="K142" s="63">
        <v>35579.0</v>
      </c>
      <c r="L142" s="472">
        <v>2402916.0</v>
      </c>
      <c r="M142" s="61">
        <v>45750.0</v>
      </c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16"/>
      <c r="B143" s="16"/>
      <c r="C143" s="16"/>
      <c r="D143" s="61">
        <v>45729.0</v>
      </c>
      <c r="E143" s="61">
        <v>45758.0</v>
      </c>
      <c r="F143" s="62">
        <v>188718.0</v>
      </c>
      <c r="G143" s="62">
        <v>186527.0</v>
      </c>
      <c r="H143" s="62">
        <f t="shared" si="1"/>
        <v>2191</v>
      </c>
      <c r="I143" s="62">
        <v>919.42</v>
      </c>
      <c r="J143" s="63">
        <v>161157.0</v>
      </c>
      <c r="K143" s="63">
        <v>35557.0</v>
      </c>
      <c r="L143" s="472">
        <v>2615342.0</v>
      </c>
      <c r="M143" s="61">
        <v>45782.0</v>
      </c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16"/>
      <c r="B144" s="16"/>
      <c r="C144" s="16"/>
      <c r="D144" s="61">
        <v>45759.0</v>
      </c>
      <c r="E144" s="61">
        <v>45789.0</v>
      </c>
      <c r="F144" s="62">
        <v>191059.0</v>
      </c>
      <c r="G144" s="62">
        <v>188718.0</v>
      </c>
      <c r="H144" s="62">
        <f t="shared" si="1"/>
        <v>2341</v>
      </c>
      <c r="I144" s="62">
        <v>928.45</v>
      </c>
      <c r="J144" s="63">
        <v>173881.0</v>
      </c>
      <c r="K144" s="63">
        <v>35319.0</v>
      </c>
      <c r="L144" s="472">
        <v>2820529.0</v>
      </c>
      <c r="M144" s="61">
        <v>45812.0</v>
      </c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16"/>
      <c r="B145" s="16"/>
      <c r="C145" s="16"/>
      <c r="D145" s="61">
        <v>45790.0</v>
      </c>
      <c r="E145" s="61">
        <v>45821.0</v>
      </c>
      <c r="F145" s="62">
        <v>193351.0</v>
      </c>
      <c r="G145" s="62">
        <v>191059.0</v>
      </c>
      <c r="H145" s="62">
        <f t="shared" si="1"/>
        <v>2292</v>
      </c>
      <c r="I145" s="62">
        <v>917.84</v>
      </c>
      <c r="J145" s="63">
        <v>168296.0</v>
      </c>
      <c r="K145" s="63">
        <v>33340.0</v>
      </c>
      <c r="L145" s="472">
        <v>2726077.0</v>
      </c>
      <c r="M145" s="61">
        <v>45841.0</v>
      </c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16"/>
      <c r="B146" s="16"/>
      <c r="C146" s="16"/>
      <c r="D146" s="61"/>
      <c r="E146" s="61"/>
      <c r="F146" s="62"/>
      <c r="G146" s="62"/>
      <c r="H146" s="62">
        <f t="shared" si="1"/>
        <v>0</v>
      </c>
      <c r="I146" s="62"/>
      <c r="J146" s="63"/>
      <c r="K146" s="63"/>
      <c r="L146" s="467">
        <f>SUM(L140:L145)/6*6</f>
        <v>15225414</v>
      </c>
      <c r="M146" s="61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16"/>
      <c r="B147" s="16"/>
      <c r="C147" s="16"/>
      <c r="D147" s="61"/>
      <c r="E147" s="61"/>
      <c r="F147" s="62"/>
      <c r="G147" s="62"/>
      <c r="H147" s="62">
        <f t="shared" si="1"/>
        <v>0</v>
      </c>
      <c r="I147" s="62"/>
      <c r="J147" s="63"/>
      <c r="K147" s="63"/>
      <c r="L147" s="472"/>
      <c r="M147" s="61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16"/>
      <c r="B148" s="16"/>
      <c r="C148" s="16"/>
      <c r="D148" s="61"/>
      <c r="E148" s="61"/>
      <c r="F148" s="62"/>
      <c r="G148" s="62"/>
      <c r="H148" s="62">
        <f t="shared" si="1"/>
        <v>0</v>
      </c>
      <c r="I148" s="62"/>
      <c r="J148" s="63"/>
      <c r="K148" s="63"/>
      <c r="L148" s="472"/>
      <c r="M148" s="61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16"/>
      <c r="B149" s="16"/>
      <c r="C149" s="16"/>
      <c r="D149" s="61"/>
      <c r="E149" s="61"/>
      <c r="F149" s="62"/>
      <c r="G149" s="62"/>
      <c r="H149" s="62">
        <f t="shared" si="1"/>
        <v>0</v>
      </c>
      <c r="I149" s="62"/>
      <c r="J149" s="63"/>
      <c r="K149" s="63"/>
      <c r="L149" s="472"/>
      <c r="M149" s="61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16"/>
      <c r="B150" s="16"/>
      <c r="C150" s="16"/>
      <c r="D150" s="61"/>
      <c r="E150" s="61"/>
      <c r="F150" s="62"/>
      <c r="G150" s="62"/>
      <c r="H150" s="62">
        <f t="shared" si="1"/>
        <v>0</v>
      </c>
      <c r="I150" s="62"/>
      <c r="J150" s="63"/>
      <c r="K150" s="63"/>
      <c r="L150" s="472"/>
      <c r="M150" s="61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12"/>
      <c r="B151" s="12"/>
      <c r="C151" s="12"/>
      <c r="D151" s="61"/>
      <c r="E151" s="61"/>
      <c r="F151" s="62"/>
      <c r="G151" s="62"/>
      <c r="H151" s="62"/>
      <c r="I151" s="62"/>
      <c r="J151" s="63"/>
      <c r="K151" s="63"/>
      <c r="L151" s="472"/>
      <c r="M151" s="61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0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470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</row>
    <row r="153" ht="28.5" customHeight="1">
      <c r="A153" s="55" t="s">
        <v>35</v>
      </c>
      <c r="B153" s="54">
        <v>109960.0</v>
      </c>
      <c r="C153" s="55" t="s">
        <v>38</v>
      </c>
      <c r="D153" s="56" t="s">
        <v>22</v>
      </c>
      <c r="E153" s="57" t="s">
        <v>23</v>
      </c>
      <c r="F153" s="55" t="s">
        <v>4</v>
      </c>
      <c r="G153" s="55" t="s">
        <v>5</v>
      </c>
      <c r="H153" s="55" t="s">
        <v>6</v>
      </c>
      <c r="I153" s="55" t="s">
        <v>7</v>
      </c>
      <c r="J153" s="58" t="s">
        <v>8</v>
      </c>
      <c r="K153" s="58" t="s">
        <v>9</v>
      </c>
      <c r="L153" s="471" t="s">
        <v>10</v>
      </c>
      <c r="M153" s="57" t="s">
        <v>11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0" customHeight="1">
      <c r="A154" s="16"/>
      <c r="B154" s="16"/>
      <c r="C154" s="16"/>
      <c r="D154" s="59"/>
      <c r="E154" s="12"/>
      <c r="F154" s="12"/>
      <c r="G154" s="12"/>
      <c r="H154" s="12"/>
      <c r="I154" s="12"/>
      <c r="J154" s="12"/>
      <c r="K154" s="12"/>
      <c r="L154" s="12"/>
      <c r="M154" s="12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0" customHeight="1">
      <c r="A155" s="16"/>
      <c r="B155" s="16"/>
      <c r="C155" s="16"/>
      <c r="D155" s="61">
        <v>45640.0</v>
      </c>
      <c r="E155" s="61">
        <v>45670.0</v>
      </c>
      <c r="F155" s="62">
        <v>25111.0</v>
      </c>
      <c r="G155" s="62">
        <v>25075.0</v>
      </c>
      <c r="H155" s="62">
        <v>36.0</v>
      </c>
      <c r="I155" s="62">
        <v>1008.75</v>
      </c>
      <c r="J155" s="63">
        <v>21171.0</v>
      </c>
      <c r="K155" s="63">
        <v>0.0</v>
      </c>
      <c r="L155" s="472">
        <v>64749.0</v>
      </c>
      <c r="M155" s="61">
        <v>45691.0</v>
      </c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0" customHeight="1">
      <c r="A156" s="16"/>
      <c r="B156" s="16"/>
      <c r="C156" s="16"/>
      <c r="D156" s="61">
        <v>45671.0</v>
      </c>
      <c r="E156" s="61">
        <v>45700.0</v>
      </c>
      <c r="F156" s="62">
        <v>25152.0</v>
      </c>
      <c r="G156" s="62">
        <v>25111.0</v>
      </c>
      <c r="H156" s="62">
        <v>41.0</v>
      </c>
      <c r="I156" s="62">
        <v>1021.43</v>
      </c>
      <c r="J156" s="63">
        <v>21170.0</v>
      </c>
      <c r="K156" s="63">
        <v>0.0</v>
      </c>
      <c r="L156" s="472">
        <v>71425.0</v>
      </c>
      <c r="M156" s="61">
        <v>45721.0</v>
      </c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0" customHeight="1">
      <c r="A157" s="16"/>
      <c r="B157" s="16"/>
      <c r="C157" s="16"/>
      <c r="D157" s="61">
        <v>45701.0</v>
      </c>
      <c r="E157" s="61">
        <v>45728.0</v>
      </c>
      <c r="F157" s="62">
        <v>25191.0</v>
      </c>
      <c r="G157" s="62">
        <v>25152.0</v>
      </c>
      <c r="H157" s="62">
        <v>39.0</v>
      </c>
      <c r="I157" s="62">
        <v>1010.82</v>
      </c>
      <c r="J157" s="63">
        <v>21434.0</v>
      </c>
      <c r="K157" s="63">
        <v>0.0</v>
      </c>
      <c r="L157" s="472">
        <v>68740.0</v>
      </c>
      <c r="M157" s="61">
        <v>45750.0</v>
      </c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0" customHeight="1">
      <c r="A158" s="16"/>
      <c r="B158" s="16"/>
      <c r="C158" s="16"/>
      <c r="D158" s="61">
        <v>45729.0</v>
      </c>
      <c r="E158" s="61">
        <v>45758.0</v>
      </c>
      <c r="F158" s="62">
        <v>25234.0</v>
      </c>
      <c r="G158" s="62">
        <v>25191.0</v>
      </c>
      <c r="H158" s="62">
        <v>43.0</v>
      </c>
      <c r="I158" s="62">
        <v>956.72</v>
      </c>
      <c r="J158" s="63">
        <v>21712.0</v>
      </c>
      <c r="K158" s="63">
        <v>0.0</v>
      </c>
      <c r="L158" s="472">
        <v>71079.0</v>
      </c>
      <c r="M158" s="61">
        <v>45782.0</v>
      </c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0" customHeight="1">
      <c r="A159" s="16"/>
      <c r="B159" s="16"/>
      <c r="C159" s="16"/>
      <c r="D159" s="61">
        <v>45759.0</v>
      </c>
      <c r="E159" s="61">
        <v>45789.0</v>
      </c>
      <c r="F159" s="62">
        <v>25272.0</v>
      </c>
      <c r="G159" s="62">
        <v>25234.0</v>
      </c>
      <c r="H159" s="62">
        <v>38.0</v>
      </c>
      <c r="I159" s="62">
        <v>974.31</v>
      </c>
      <c r="J159" s="63">
        <v>21828.0</v>
      </c>
      <c r="K159" s="63">
        <v>0.0</v>
      </c>
      <c r="L159" s="472">
        <v>66320.0</v>
      </c>
      <c r="M159" s="61">
        <v>45812.0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0" customHeight="1">
      <c r="A160" s="16"/>
      <c r="B160" s="16"/>
      <c r="C160" s="16"/>
      <c r="D160" s="61">
        <v>45790.0</v>
      </c>
      <c r="E160" s="61">
        <v>45821.0</v>
      </c>
      <c r="F160" s="62">
        <v>25319.0</v>
      </c>
      <c r="G160" s="62">
        <v>25272.0</v>
      </c>
      <c r="H160" s="62">
        <v>47.0</v>
      </c>
      <c r="I160" s="62">
        <v>968.29</v>
      </c>
      <c r="J160" s="63">
        <v>21967.0</v>
      </c>
      <c r="K160" s="63">
        <v>0.0</v>
      </c>
      <c r="L160" s="472">
        <v>76579.0</v>
      </c>
      <c r="M160" s="61">
        <v>45841.0</v>
      </c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0" customHeight="1">
      <c r="A161" s="16"/>
      <c r="B161" s="16"/>
      <c r="C161" s="16"/>
      <c r="D161" s="61"/>
      <c r="E161" s="61"/>
      <c r="F161" s="62"/>
      <c r="G161" s="62"/>
      <c r="H161" s="62"/>
      <c r="I161" s="62"/>
      <c r="J161" s="63"/>
      <c r="K161" s="63"/>
      <c r="L161" s="467">
        <f>SUM(L155:L160)/6*6</f>
        <v>418892</v>
      </c>
      <c r="M161" s="61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0" customHeight="1">
      <c r="A162" s="16"/>
      <c r="B162" s="16"/>
      <c r="C162" s="16"/>
      <c r="D162" s="61"/>
      <c r="E162" s="61"/>
      <c r="F162" s="62"/>
      <c r="G162" s="62"/>
      <c r="H162" s="62"/>
      <c r="I162" s="62"/>
      <c r="J162" s="63"/>
      <c r="K162" s="63"/>
      <c r="L162" s="472"/>
      <c r="M162" s="61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0" customHeight="1">
      <c r="A163" s="16"/>
      <c r="B163" s="16"/>
      <c r="C163" s="16"/>
      <c r="D163" s="61"/>
      <c r="E163" s="61"/>
      <c r="F163" s="62"/>
      <c r="G163" s="62"/>
      <c r="H163" s="62"/>
      <c r="I163" s="62"/>
      <c r="J163" s="63"/>
      <c r="K163" s="63"/>
      <c r="L163" s="472"/>
      <c r="M163" s="61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0" customHeight="1">
      <c r="A164" s="16"/>
      <c r="B164" s="16"/>
      <c r="C164" s="16"/>
      <c r="D164" s="61"/>
      <c r="E164" s="61"/>
      <c r="F164" s="62"/>
      <c r="G164" s="62"/>
      <c r="H164" s="62"/>
      <c r="I164" s="62"/>
      <c r="J164" s="63"/>
      <c r="K164" s="63"/>
      <c r="L164" s="472"/>
      <c r="M164" s="61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0" customHeight="1">
      <c r="A165" s="16"/>
      <c r="B165" s="16"/>
      <c r="C165" s="16"/>
      <c r="D165" s="61"/>
      <c r="E165" s="61"/>
      <c r="F165" s="62"/>
      <c r="G165" s="62"/>
      <c r="H165" s="62"/>
      <c r="I165" s="62"/>
      <c r="J165" s="63"/>
      <c r="K165" s="63"/>
      <c r="L165" s="472"/>
      <c r="M165" s="61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0" customHeight="1">
      <c r="A166" s="12"/>
      <c r="B166" s="12"/>
      <c r="C166" s="12"/>
      <c r="D166" s="61"/>
      <c r="E166" s="61"/>
      <c r="F166" s="62"/>
      <c r="G166" s="62"/>
      <c r="H166" s="62"/>
      <c r="I166" s="62"/>
      <c r="J166" s="63"/>
      <c r="K166" s="63"/>
      <c r="L166" s="472"/>
      <c r="M166" s="61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0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470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</row>
    <row r="168" ht="15.0" customHeight="1">
      <c r="A168" s="67" t="s">
        <v>40</v>
      </c>
      <c r="B168" s="68" t="s">
        <v>41</v>
      </c>
      <c r="C168" s="68" t="s">
        <v>42</v>
      </c>
      <c r="D168" s="69" t="s">
        <v>22</v>
      </c>
      <c r="E168" s="70" t="s">
        <v>23</v>
      </c>
      <c r="F168" s="68" t="s">
        <v>29</v>
      </c>
      <c r="G168" s="68" t="s">
        <v>5</v>
      </c>
      <c r="H168" s="68" t="s">
        <v>6</v>
      </c>
      <c r="I168" s="68" t="s">
        <v>7</v>
      </c>
      <c r="J168" s="71" t="s">
        <v>8</v>
      </c>
      <c r="K168" s="71" t="s">
        <v>9</v>
      </c>
      <c r="L168" s="473" t="s">
        <v>10</v>
      </c>
      <c r="M168" s="70" t="s">
        <v>11</v>
      </c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29.25" customHeight="1">
      <c r="A169" s="16"/>
      <c r="B169" s="16"/>
      <c r="C169" s="16"/>
      <c r="D169" s="59"/>
      <c r="E169" s="12"/>
      <c r="F169" s="12"/>
      <c r="G169" s="12"/>
      <c r="H169" s="12"/>
      <c r="I169" s="12"/>
      <c r="J169" s="12"/>
      <c r="K169" s="12"/>
      <c r="L169" s="12"/>
      <c r="M169" s="12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16"/>
      <c r="B170" s="16"/>
      <c r="C170" s="16"/>
      <c r="D170" s="73">
        <v>45587.0</v>
      </c>
      <c r="E170" s="73">
        <v>45645.0</v>
      </c>
      <c r="F170" s="76">
        <v>127189.0</v>
      </c>
      <c r="G170" s="76">
        <v>126391.0</v>
      </c>
      <c r="H170" s="76">
        <v>798.0</v>
      </c>
      <c r="I170" s="76">
        <v>969.09</v>
      </c>
      <c r="J170" s="77">
        <v>6118450.0</v>
      </c>
      <c r="K170" s="75">
        <v>121970.0</v>
      </c>
      <c r="L170" s="474">
        <v>7126289.0</v>
      </c>
      <c r="M170" s="73">
        <v>45685.0</v>
      </c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23.25" customHeight="1">
      <c r="A171" s="16"/>
      <c r="B171" s="16"/>
      <c r="C171" s="16"/>
      <c r="D171" s="73">
        <v>45646.0</v>
      </c>
      <c r="E171" s="73">
        <v>45706.0</v>
      </c>
      <c r="F171" s="74">
        <v>128068.0</v>
      </c>
      <c r="G171" s="74">
        <v>127189.0</v>
      </c>
      <c r="H171" s="74">
        <v>879.0</v>
      </c>
      <c r="I171" s="74">
        <v>990.18</v>
      </c>
      <c r="J171" s="75">
        <v>6118450.0</v>
      </c>
      <c r="K171" s="75">
        <v>121970.0</v>
      </c>
      <c r="L171" s="474">
        <v>7195287.0</v>
      </c>
      <c r="M171" s="255" t="s">
        <v>122</v>
      </c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16"/>
      <c r="B172" s="16"/>
      <c r="C172" s="16"/>
      <c r="D172" s="73">
        <v>45707.0</v>
      </c>
      <c r="E172" s="73">
        <v>45771.0</v>
      </c>
      <c r="F172" s="76">
        <v>129424.0</v>
      </c>
      <c r="G172" s="76">
        <v>128068.0</v>
      </c>
      <c r="H172" s="76">
        <v>1356.0</v>
      </c>
      <c r="I172" s="76">
        <v>919.42</v>
      </c>
      <c r="J172" s="77">
        <v>6473870.0</v>
      </c>
      <c r="K172" s="75">
        <v>132874.0</v>
      </c>
      <c r="L172" s="474">
        <v>8102831.0</v>
      </c>
      <c r="M172" s="73">
        <v>45812.0</v>
      </c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16"/>
      <c r="B173" s="16"/>
      <c r="C173" s="16"/>
      <c r="D173" s="73"/>
      <c r="E173" s="73"/>
      <c r="F173" s="76"/>
      <c r="G173" s="76"/>
      <c r="H173" s="76"/>
      <c r="I173" s="76"/>
      <c r="J173" s="77"/>
      <c r="K173" s="75"/>
      <c r="L173" s="467">
        <f>SUM(L170:L172)/3*4</f>
        <v>29899209.33</v>
      </c>
      <c r="M173" s="73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16"/>
      <c r="B174" s="16"/>
      <c r="C174" s="16"/>
      <c r="D174" s="73"/>
      <c r="E174" s="73"/>
      <c r="F174" s="76"/>
      <c r="G174" s="76"/>
      <c r="H174" s="76"/>
      <c r="I174" s="76"/>
      <c r="J174" s="77"/>
      <c r="K174" s="75"/>
      <c r="L174" s="474"/>
      <c r="M174" s="73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16"/>
      <c r="B175" s="16"/>
      <c r="C175" s="16"/>
      <c r="D175" s="73"/>
      <c r="E175" s="73"/>
      <c r="F175" s="76"/>
      <c r="G175" s="76"/>
      <c r="H175" s="76"/>
      <c r="I175" s="76"/>
      <c r="J175" s="77"/>
      <c r="K175" s="75"/>
      <c r="L175" s="474"/>
      <c r="M175" s="73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16"/>
      <c r="B176" s="16"/>
      <c r="C176" s="16"/>
      <c r="D176" s="73"/>
      <c r="E176" s="73"/>
      <c r="F176" s="76"/>
      <c r="G176" s="76"/>
      <c r="H176" s="76"/>
      <c r="I176" s="76"/>
      <c r="J176" s="77"/>
      <c r="K176" s="75"/>
      <c r="L176" s="474"/>
      <c r="M176" s="73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16"/>
      <c r="B177" s="16"/>
      <c r="C177" s="16"/>
      <c r="D177" s="73"/>
      <c r="E177" s="73"/>
      <c r="F177" s="76"/>
      <c r="G177" s="76"/>
      <c r="H177" s="76"/>
      <c r="I177" s="76"/>
      <c r="J177" s="77"/>
      <c r="K177" s="75"/>
      <c r="L177" s="474"/>
      <c r="M177" s="73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16"/>
      <c r="B178" s="16"/>
      <c r="C178" s="16"/>
      <c r="D178" s="73"/>
      <c r="E178" s="73"/>
      <c r="F178" s="76"/>
      <c r="G178" s="76"/>
      <c r="H178" s="76"/>
      <c r="I178" s="76"/>
      <c r="J178" s="77"/>
      <c r="K178" s="75"/>
      <c r="L178" s="474"/>
      <c r="M178" s="73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16"/>
      <c r="B179" s="16"/>
      <c r="C179" s="16"/>
      <c r="D179" s="73"/>
      <c r="E179" s="73"/>
      <c r="F179" s="76"/>
      <c r="G179" s="76"/>
      <c r="H179" s="76"/>
      <c r="I179" s="76"/>
      <c r="J179" s="77"/>
      <c r="K179" s="75"/>
      <c r="L179" s="474"/>
      <c r="M179" s="73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16"/>
      <c r="B180" s="16"/>
      <c r="C180" s="16"/>
      <c r="D180" s="73"/>
      <c r="E180" s="73"/>
      <c r="F180" s="76"/>
      <c r="G180" s="76"/>
      <c r="H180" s="76"/>
      <c r="I180" s="76"/>
      <c r="J180" s="77"/>
      <c r="K180" s="75"/>
      <c r="L180" s="474"/>
      <c r="M180" s="73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12"/>
      <c r="B181" s="12"/>
      <c r="C181" s="12"/>
      <c r="D181" s="73"/>
      <c r="E181" s="73"/>
      <c r="F181" s="76"/>
      <c r="G181" s="76"/>
      <c r="H181" s="76"/>
      <c r="I181" s="76"/>
      <c r="J181" s="77"/>
      <c r="K181" s="75"/>
      <c r="L181" s="474"/>
      <c r="M181" s="73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0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470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</row>
    <row r="183" ht="42.75" customHeight="1">
      <c r="A183" s="67" t="s">
        <v>40</v>
      </c>
      <c r="B183" s="67">
        <v>248290.0</v>
      </c>
      <c r="C183" s="68" t="s">
        <v>43</v>
      </c>
      <c r="D183" s="69" t="s">
        <v>22</v>
      </c>
      <c r="E183" s="70" t="s">
        <v>23</v>
      </c>
      <c r="F183" s="68" t="s">
        <v>4</v>
      </c>
      <c r="G183" s="68" t="s">
        <v>5</v>
      </c>
      <c r="H183" s="68" t="s">
        <v>6</v>
      </c>
      <c r="I183" s="68" t="s">
        <v>7</v>
      </c>
      <c r="J183" s="71" t="s">
        <v>8</v>
      </c>
      <c r="K183" s="71" t="s">
        <v>9</v>
      </c>
      <c r="L183" s="473" t="s">
        <v>10</v>
      </c>
      <c r="M183" s="70" t="s">
        <v>11</v>
      </c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0" customHeight="1">
      <c r="A184" s="16"/>
      <c r="B184" s="16"/>
      <c r="C184" s="16"/>
      <c r="D184" s="59"/>
      <c r="E184" s="12"/>
      <c r="F184" s="12"/>
      <c r="G184" s="12"/>
      <c r="H184" s="12"/>
      <c r="I184" s="12"/>
      <c r="J184" s="12"/>
      <c r="K184" s="12"/>
      <c r="L184" s="12"/>
      <c r="M184" s="12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16"/>
      <c r="B185" s="16"/>
      <c r="C185" s="16"/>
      <c r="D185" s="73">
        <v>45641.0</v>
      </c>
      <c r="E185" s="73">
        <v>45671.0</v>
      </c>
      <c r="F185" s="74">
        <v>5014.0</v>
      </c>
      <c r="G185" s="74">
        <v>5014.0</v>
      </c>
      <c r="H185" s="74">
        <v>0.0</v>
      </c>
      <c r="I185" s="74">
        <v>1008.75</v>
      </c>
      <c r="J185" s="75">
        <v>35298.0</v>
      </c>
      <c r="K185" s="75">
        <v>60985.0</v>
      </c>
      <c r="L185" s="474">
        <v>96283.0</v>
      </c>
      <c r="M185" s="73">
        <v>45692.0</v>
      </c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16"/>
      <c r="B186" s="16"/>
      <c r="C186" s="16"/>
      <c r="D186" s="73">
        <v>45672.0</v>
      </c>
      <c r="E186" s="73">
        <v>45701.0</v>
      </c>
      <c r="F186" s="74">
        <v>5014.0</v>
      </c>
      <c r="G186" s="74">
        <v>5014.0</v>
      </c>
      <c r="H186" s="74">
        <v>0.0</v>
      </c>
      <c r="I186" s="74">
        <v>1021.43</v>
      </c>
      <c r="J186" s="75">
        <v>35298.0</v>
      </c>
      <c r="K186" s="75">
        <v>60985.0</v>
      </c>
      <c r="L186" s="474">
        <v>96283.0</v>
      </c>
      <c r="M186" s="73">
        <v>45721.0</v>
      </c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16"/>
      <c r="B187" s="16"/>
      <c r="C187" s="16"/>
      <c r="D187" s="73">
        <v>45702.0</v>
      </c>
      <c r="E187" s="73">
        <v>45729.0</v>
      </c>
      <c r="F187" s="74">
        <v>5014.0</v>
      </c>
      <c r="G187" s="74">
        <v>5014.0</v>
      </c>
      <c r="H187" s="74">
        <v>0.0</v>
      </c>
      <c r="I187" s="74">
        <v>1010.82</v>
      </c>
      <c r="J187" s="75">
        <v>37349.0</v>
      </c>
      <c r="K187" s="75">
        <v>65041.0</v>
      </c>
      <c r="L187" s="474">
        <v>102390.0</v>
      </c>
      <c r="M187" s="73">
        <v>45750.0</v>
      </c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16"/>
      <c r="B188" s="16"/>
      <c r="C188" s="16"/>
      <c r="D188" s="73">
        <v>45730.0</v>
      </c>
      <c r="E188" s="73">
        <v>45759.0</v>
      </c>
      <c r="F188" s="74">
        <v>5014.0</v>
      </c>
      <c r="G188" s="74">
        <v>5014.0</v>
      </c>
      <c r="H188" s="74">
        <v>0.0</v>
      </c>
      <c r="I188" s="74">
        <v>956.72</v>
      </c>
      <c r="J188" s="75">
        <v>37349.0</v>
      </c>
      <c r="K188" s="75">
        <v>67833.0</v>
      </c>
      <c r="L188" s="474">
        <v>105182.0</v>
      </c>
      <c r="M188" s="73">
        <v>45782.0</v>
      </c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16"/>
      <c r="B189" s="16"/>
      <c r="C189" s="16"/>
      <c r="D189" s="73">
        <v>45760.0</v>
      </c>
      <c r="E189" s="73">
        <v>45790.0</v>
      </c>
      <c r="F189" s="74">
        <v>5014.0</v>
      </c>
      <c r="G189" s="74">
        <v>5014.0</v>
      </c>
      <c r="H189" s="74">
        <v>0.0</v>
      </c>
      <c r="I189" s="74">
        <v>974.31</v>
      </c>
      <c r="J189" s="75">
        <v>37349.0</v>
      </c>
      <c r="K189" s="75">
        <v>71118.0</v>
      </c>
      <c r="L189" s="474">
        <v>108467.0</v>
      </c>
      <c r="M189" s="73">
        <v>45812.0</v>
      </c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16"/>
      <c r="B190" s="16"/>
      <c r="C190" s="16"/>
      <c r="D190" s="73">
        <v>45791.0</v>
      </c>
      <c r="E190" s="73">
        <v>45822.0</v>
      </c>
      <c r="F190" s="74">
        <v>5014.0</v>
      </c>
      <c r="G190" s="74">
        <v>5014.0</v>
      </c>
      <c r="H190" s="74">
        <v>0.0</v>
      </c>
      <c r="I190" s="74">
        <v>968.29</v>
      </c>
      <c r="J190" s="75">
        <v>37349.0</v>
      </c>
      <c r="K190" s="75">
        <v>72249.0</v>
      </c>
      <c r="L190" s="474">
        <v>109598.0</v>
      </c>
      <c r="M190" s="73">
        <v>45840.0</v>
      </c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16"/>
      <c r="B191" s="16"/>
      <c r="C191" s="16"/>
      <c r="D191" s="73"/>
      <c r="E191" s="73"/>
      <c r="F191" s="74"/>
      <c r="G191" s="74"/>
      <c r="H191" s="74"/>
      <c r="I191" s="74"/>
      <c r="J191" s="75"/>
      <c r="K191" s="75"/>
      <c r="L191" s="254"/>
      <c r="M191" s="73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16"/>
      <c r="B192" s="16"/>
      <c r="C192" s="16"/>
      <c r="D192" s="73"/>
      <c r="E192" s="73"/>
      <c r="F192" s="74"/>
      <c r="G192" s="74"/>
      <c r="H192" s="74"/>
      <c r="I192" s="74"/>
      <c r="J192" s="75"/>
      <c r="K192" s="75"/>
      <c r="L192" s="467">
        <f>SUM(L185:L190)/6*6</f>
        <v>618203</v>
      </c>
      <c r="M192" s="73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16"/>
      <c r="B193" s="16"/>
      <c r="C193" s="16"/>
      <c r="D193" s="73"/>
      <c r="E193" s="73"/>
      <c r="F193" s="74"/>
      <c r="G193" s="74"/>
      <c r="H193" s="74"/>
      <c r="I193" s="74"/>
      <c r="J193" s="75"/>
      <c r="K193" s="75"/>
      <c r="L193" s="474"/>
      <c r="M193" s="73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16"/>
      <c r="B194" s="16"/>
      <c r="C194" s="16"/>
      <c r="D194" s="73"/>
      <c r="E194" s="73"/>
      <c r="F194" s="74"/>
      <c r="G194" s="74"/>
      <c r="H194" s="74"/>
      <c r="I194" s="74"/>
      <c r="J194" s="75"/>
      <c r="K194" s="75"/>
      <c r="L194" s="474"/>
      <c r="M194" s="73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16"/>
      <c r="B195" s="16"/>
      <c r="C195" s="16"/>
      <c r="D195" s="73"/>
      <c r="E195" s="73"/>
      <c r="F195" s="74"/>
      <c r="G195" s="74"/>
      <c r="H195" s="74"/>
      <c r="I195" s="74"/>
      <c r="J195" s="75"/>
      <c r="K195" s="75"/>
      <c r="L195" s="474"/>
      <c r="M195" s="73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12"/>
      <c r="B196" s="12"/>
      <c r="C196" s="12"/>
      <c r="D196" s="73"/>
      <c r="E196" s="73"/>
      <c r="F196" s="74"/>
      <c r="G196" s="74"/>
      <c r="H196" s="74"/>
      <c r="I196" s="74"/>
      <c r="J196" s="75"/>
      <c r="K196" s="75"/>
      <c r="L196" s="474"/>
      <c r="M196" s="73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0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470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</row>
    <row r="198" ht="42.75" customHeight="1">
      <c r="A198" s="67" t="s">
        <v>40</v>
      </c>
      <c r="B198" s="67">
        <v>248291.0</v>
      </c>
      <c r="C198" s="68" t="s">
        <v>44</v>
      </c>
      <c r="D198" s="69" t="s">
        <v>22</v>
      </c>
      <c r="E198" s="70" t="s">
        <v>23</v>
      </c>
      <c r="F198" s="68" t="s">
        <v>4</v>
      </c>
      <c r="G198" s="68" t="s">
        <v>5</v>
      </c>
      <c r="H198" s="68" t="s">
        <v>6</v>
      </c>
      <c r="I198" s="68" t="s">
        <v>7</v>
      </c>
      <c r="J198" s="71" t="s">
        <v>8</v>
      </c>
      <c r="K198" s="71" t="s">
        <v>9</v>
      </c>
      <c r="L198" s="473" t="s">
        <v>10</v>
      </c>
      <c r="M198" s="70" t="s">
        <v>11</v>
      </c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0" customHeight="1">
      <c r="A199" s="16"/>
      <c r="B199" s="16"/>
      <c r="C199" s="16"/>
      <c r="D199" s="59"/>
      <c r="E199" s="12"/>
      <c r="F199" s="12"/>
      <c r="G199" s="12"/>
      <c r="H199" s="12"/>
      <c r="I199" s="12"/>
      <c r="J199" s="12"/>
      <c r="K199" s="12"/>
      <c r="L199" s="12"/>
      <c r="M199" s="12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16"/>
      <c r="B200" s="16"/>
      <c r="C200" s="16"/>
      <c r="D200" s="73">
        <v>45641.0</v>
      </c>
      <c r="E200" s="73">
        <v>45671.0</v>
      </c>
      <c r="F200" s="74">
        <v>5689.0</v>
      </c>
      <c r="G200" s="74">
        <v>5635.0</v>
      </c>
      <c r="H200" s="74">
        <v>54.0</v>
      </c>
      <c r="I200" s="74">
        <v>1008.75</v>
      </c>
      <c r="J200" s="75">
        <v>35298.0</v>
      </c>
      <c r="K200" s="75">
        <v>60985.0</v>
      </c>
      <c r="L200" s="474">
        <v>161651.0</v>
      </c>
      <c r="M200" s="73">
        <v>45692.0</v>
      </c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16"/>
      <c r="B201" s="16"/>
      <c r="C201" s="16"/>
      <c r="D201" s="73">
        <v>45672.0</v>
      </c>
      <c r="E201" s="73">
        <v>45701.0</v>
      </c>
      <c r="F201" s="74">
        <v>5769.0</v>
      </c>
      <c r="G201" s="74">
        <v>5689.0</v>
      </c>
      <c r="H201" s="74">
        <v>80.0</v>
      </c>
      <c r="I201" s="74">
        <v>1021.43</v>
      </c>
      <c r="J201" s="75">
        <v>35298.0</v>
      </c>
      <c r="K201" s="75">
        <v>60985.0</v>
      </c>
      <c r="L201" s="474">
        <v>194341.0</v>
      </c>
      <c r="M201" s="73">
        <v>45721.0</v>
      </c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16"/>
      <c r="B202" s="16"/>
      <c r="C202" s="16"/>
      <c r="D202" s="73">
        <v>45702.0</v>
      </c>
      <c r="E202" s="73">
        <v>45729.0</v>
      </c>
      <c r="F202" s="74">
        <v>5849.0</v>
      </c>
      <c r="G202" s="74">
        <v>5769.0</v>
      </c>
      <c r="H202" s="74">
        <v>80.0</v>
      </c>
      <c r="I202" s="74">
        <v>1010.82</v>
      </c>
      <c r="J202" s="75">
        <v>37349.0</v>
      </c>
      <c r="K202" s="75">
        <v>65041.0</v>
      </c>
      <c r="L202" s="474">
        <v>199429.0</v>
      </c>
      <c r="M202" s="73">
        <v>45750.0</v>
      </c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16"/>
      <c r="B203" s="16"/>
      <c r="C203" s="16"/>
      <c r="D203" s="73">
        <v>45730.0</v>
      </c>
      <c r="E203" s="73">
        <v>45759.0</v>
      </c>
      <c r="F203" s="74">
        <v>5935.0</v>
      </c>
      <c r="G203" s="74">
        <v>5849.0</v>
      </c>
      <c r="H203" s="74">
        <v>86.0</v>
      </c>
      <c r="I203" s="74">
        <v>956.72</v>
      </c>
      <c r="J203" s="75">
        <v>37349.0</v>
      </c>
      <c r="K203" s="75">
        <v>67833.0</v>
      </c>
      <c r="L203" s="474">
        <v>203917.0</v>
      </c>
      <c r="M203" s="73">
        <v>45782.0</v>
      </c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16"/>
      <c r="B204" s="16"/>
      <c r="C204" s="16"/>
      <c r="D204" s="73">
        <v>45760.0</v>
      </c>
      <c r="E204" s="73">
        <v>45790.0</v>
      </c>
      <c r="F204" s="74">
        <v>6018.0</v>
      </c>
      <c r="G204" s="74">
        <v>5935.0</v>
      </c>
      <c r="H204" s="74">
        <v>83.0</v>
      </c>
      <c r="I204" s="74">
        <v>974.31</v>
      </c>
      <c r="J204" s="75">
        <v>37349.0</v>
      </c>
      <c r="K204" s="75">
        <v>71118.0</v>
      </c>
      <c r="L204" s="474">
        <v>205636.0</v>
      </c>
      <c r="M204" s="73">
        <v>45812.0</v>
      </c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16"/>
      <c r="B205" s="16"/>
      <c r="C205" s="16"/>
      <c r="D205" s="73">
        <v>45791.0</v>
      </c>
      <c r="E205" s="73">
        <v>45822.0</v>
      </c>
      <c r="F205" s="74">
        <v>6076.0</v>
      </c>
      <c r="G205" s="74">
        <v>6018.0</v>
      </c>
      <c r="H205" s="74">
        <v>58.0</v>
      </c>
      <c r="I205" s="74">
        <v>968.29</v>
      </c>
      <c r="J205" s="75">
        <v>37349.0</v>
      </c>
      <c r="K205" s="75">
        <v>72249.0</v>
      </c>
      <c r="L205" s="474">
        <v>176991.0</v>
      </c>
      <c r="M205" s="73">
        <v>45840.0</v>
      </c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16"/>
      <c r="B206" s="16"/>
      <c r="C206" s="16"/>
      <c r="D206" s="73"/>
      <c r="E206" s="73"/>
      <c r="F206" s="74"/>
      <c r="G206" s="74"/>
      <c r="H206" s="74"/>
      <c r="I206" s="74"/>
      <c r="J206" s="75"/>
      <c r="K206" s="75"/>
      <c r="L206" s="467">
        <f>SUM(L200:L205)/6*6</f>
        <v>1141965</v>
      </c>
      <c r="M206" s="73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16"/>
      <c r="B207" s="16"/>
      <c r="C207" s="16"/>
      <c r="D207" s="73"/>
      <c r="E207" s="73"/>
      <c r="F207" s="74"/>
      <c r="G207" s="74"/>
      <c r="H207" s="74"/>
      <c r="I207" s="74"/>
      <c r="J207" s="75"/>
      <c r="K207" s="75"/>
      <c r="L207" s="474"/>
      <c r="M207" s="73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16"/>
      <c r="B208" s="16"/>
      <c r="C208" s="16"/>
      <c r="D208" s="73"/>
      <c r="E208" s="73"/>
      <c r="F208" s="74"/>
      <c r="G208" s="74"/>
      <c r="H208" s="74"/>
      <c r="I208" s="74"/>
      <c r="J208" s="75"/>
      <c r="K208" s="75"/>
      <c r="L208" s="474"/>
      <c r="M208" s="73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16"/>
      <c r="B209" s="16"/>
      <c r="C209" s="16"/>
      <c r="D209" s="73"/>
      <c r="E209" s="73"/>
      <c r="F209" s="74"/>
      <c r="G209" s="74"/>
      <c r="H209" s="74"/>
      <c r="I209" s="74"/>
      <c r="J209" s="75"/>
      <c r="K209" s="75"/>
      <c r="L209" s="474"/>
      <c r="M209" s="73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16"/>
      <c r="B210" s="16"/>
      <c r="C210" s="16"/>
      <c r="D210" s="73"/>
      <c r="E210" s="73"/>
      <c r="F210" s="74"/>
      <c r="G210" s="74"/>
      <c r="H210" s="74"/>
      <c r="I210" s="74"/>
      <c r="J210" s="75"/>
      <c r="K210" s="75"/>
      <c r="L210" s="474"/>
      <c r="M210" s="73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12"/>
      <c r="B211" s="12"/>
      <c r="C211" s="12"/>
      <c r="D211" s="73"/>
      <c r="E211" s="73"/>
      <c r="F211" s="74"/>
      <c r="G211" s="74"/>
      <c r="H211" s="74"/>
      <c r="I211" s="74"/>
      <c r="J211" s="75"/>
      <c r="K211" s="75"/>
      <c r="L211" s="474"/>
      <c r="M211" s="73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0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470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</row>
    <row r="213" ht="18.75" customHeight="1">
      <c r="A213" s="84" t="s">
        <v>45</v>
      </c>
      <c r="B213" s="85" t="s">
        <v>46</v>
      </c>
      <c r="C213" s="85" t="s">
        <v>47</v>
      </c>
      <c r="D213" s="86" t="s">
        <v>22</v>
      </c>
      <c r="E213" s="87" t="s">
        <v>23</v>
      </c>
      <c r="F213" s="85" t="s">
        <v>29</v>
      </c>
      <c r="G213" s="85" t="s">
        <v>48</v>
      </c>
      <c r="H213" s="85" t="s">
        <v>6</v>
      </c>
      <c r="I213" s="85" t="s">
        <v>7</v>
      </c>
      <c r="J213" s="88" t="s">
        <v>8</v>
      </c>
      <c r="K213" s="88" t="s">
        <v>9</v>
      </c>
      <c r="L213" s="475" t="s">
        <v>10</v>
      </c>
      <c r="M213" s="87" t="s">
        <v>11</v>
      </c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24.75" customHeight="1">
      <c r="A214" s="16"/>
      <c r="B214" s="16"/>
      <c r="C214" s="16"/>
      <c r="D214" s="59"/>
      <c r="E214" s="12"/>
      <c r="F214" s="12"/>
      <c r="G214" s="12"/>
      <c r="H214" s="12"/>
      <c r="I214" s="12"/>
      <c r="J214" s="12"/>
      <c r="K214" s="12"/>
      <c r="L214" s="12"/>
      <c r="M214" s="12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16"/>
      <c r="B215" s="16"/>
      <c r="C215" s="16"/>
      <c r="D215" s="90">
        <v>45622.0</v>
      </c>
      <c r="E215" s="90">
        <v>45682.0</v>
      </c>
      <c r="F215" s="91">
        <v>106952.0</v>
      </c>
      <c r="G215" s="91">
        <v>105045.0</v>
      </c>
      <c r="H215" s="91">
        <v>1907.0</v>
      </c>
      <c r="I215" s="91">
        <v>977.92</v>
      </c>
      <c r="J215" s="92">
        <v>1129560.0</v>
      </c>
      <c r="K215" s="92">
        <v>54252.0</v>
      </c>
      <c r="L215" s="476">
        <v>3421703.0</v>
      </c>
      <c r="M215" s="90">
        <v>45723.0</v>
      </c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16"/>
      <c r="B216" s="16"/>
      <c r="C216" s="16"/>
      <c r="D216" s="90">
        <v>45683.0</v>
      </c>
      <c r="E216" s="90">
        <v>45741.0</v>
      </c>
      <c r="F216" s="91">
        <v>109023.0</v>
      </c>
      <c r="G216" s="91">
        <v>106952.0</v>
      </c>
      <c r="H216" s="91">
        <v>2071.0</v>
      </c>
      <c r="I216" s="91">
        <v>977.57</v>
      </c>
      <c r="J216" s="92">
        <v>1195180.0</v>
      </c>
      <c r="K216" s="92">
        <v>54512.0</v>
      </c>
      <c r="L216" s="476">
        <v>3679164.0</v>
      </c>
      <c r="M216" s="90">
        <v>45779.0</v>
      </c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16"/>
      <c r="B217" s="16"/>
      <c r="C217" s="16"/>
      <c r="D217" s="90">
        <v>45742.0</v>
      </c>
      <c r="E217" s="90">
        <v>45798.0</v>
      </c>
      <c r="F217" s="91">
        <v>110999.0</v>
      </c>
      <c r="G217" s="91">
        <v>109023.0</v>
      </c>
      <c r="H217" s="91">
        <v>1976.0</v>
      </c>
      <c r="I217" s="91">
        <v>928.45</v>
      </c>
      <c r="J217" s="92">
        <v>1195180.0</v>
      </c>
      <c r="K217" s="92">
        <v>56312.0</v>
      </c>
      <c r="L217" s="476">
        <v>3460858.0</v>
      </c>
      <c r="M217" s="90">
        <v>45836.0</v>
      </c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4.25" customHeight="1">
      <c r="A218" s="16"/>
      <c r="B218" s="16"/>
      <c r="C218" s="16"/>
      <c r="D218" s="90"/>
      <c r="E218" s="90"/>
      <c r="F218" s="91"/>
      <c r="G218" s="91"/>
      <c r="H218" s="91"/>
      <c r="I218" s="91"/>
      <c r="J218" s="92"/>
      <c r="K218" s="92"/>
      <c r="L218" s="467">
        <f>SUM(L215:L217)/3*4</f>
        <v>14082300</v>
      </c>
      <c r="M218" s="90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4.25" customHeight="1">
      <c r="A219" s="16"/>
      <c r="B219" s="16"/>
      <c r="C219" s="16"/>
      <c r="D219" s="90"/>
      <c r="E219" s="90"/>
      <c r="F219" s="91"/>
      <c r="G219" s="91"/>
      <c r="H219" s="91"/>
      <c r="I219" s="91"/>
      <c r="J219" s="92"/>
      <c r="K219" s="92"/>
      <c r="L219" s="476"/>
      <c r="M219" s="90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4.25" customHeight="1">
      <c r="A220" s="16"/>
      <c r="B220" s="16"/>
      <c r="C220" s="16"/>
      <c r="D220" s="90"/>
      <c r="E220" s="90"/>
      <c r="F220" s="91"/>
      <c r="G220" s="91"/>
      <c r="H220" s="91"/>
      <c r="I220" s="91"/>
      <c r="J220" s="92"/>
      <c r="K220" s="92"/>
      <c r="L220" s="476"/>
      <c r="M220" s="90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4.25" customHeight="1">
      <c r="A221" s="16"/>
      <c r="B221" s="16"/>
      <c r="C221" s="16"/>
      <c r="D221" s="90"/>
      <c r="E221" s="90"/>
      <c r="F221" s="91"/>
      <c r="G221" s="91"/>
      <c r="H221" s="91"/>
      <c r="I221" s="91"/>
      <c r="J221" s="92"/>
      <c r="K221" s="92"/>
      <c r="L221" s="476"/>
      <c r="M221" s="90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4.25" customHeight="1">
      <c r="A222" s="16"/>
      <c r="B222" s="16"/>
      <c r="C222" s="16"/>
      <c r="D222" s="90"/>
      <c r="E222" s="90"/>
      <c r="F222" s="91"/>
      <c r="G222" s="91"/>
      <c r="H222" s="91"/>
      <c r="I222" s="91"/>
      <c r="J222" s="92"/>
      <c r="K222" s="92"/>
      <c r="L222" s="476"/>
      <c r="M222" s="90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4.25" customHeight="1">
      <c r="A223" s="16"/>
      <c r="B223" s="16"/>
      <c r="C223" s="16"/>
      <c r="D223" s="90"/>
      <c r="E223" s="90"/>
      <c r="F223" s="91"/>
      <c r="G223" s="91"/>
      <c r="H223" s="91"/>
      <c r="I223" s="91"/>
      <c r="J223" s="92"/>
      <c r="K223" s="92"/>
      <c r="L223" s="476"/>
      <c r="M223" s="90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4.25" customHeight="1">
      <c r="A224" s="16"/>
      <c r="B224" s="16"/>
      <c r="C224" s="16"/>
      <c r="D224" s="90"/>
      <c r="E224" s="90"/>
      <c r="F224" s="91"/>
      <c r="G224" s="91"/>
      <c r="H224" s="91"/>
      <c r="I224" s="91"/>
      <c r="J224" s="92"/>
      <c r="K224" s="92"/>
      <c r="L224" s="476"/>
      <c r="M224" s="90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4.25" customHeight="1">
      <c r="A225" s="16"/>
      <c r="B225" s="16"/>
      <c r="C225" s="16"/>
      <c r="D225" s="90"/>
      <c r="E225" s="90"/>
      <c r="F225" s="91"/>
      <c r="G225" s="91"/>
      <c r="H225" s="91"/>
      <c r="I225" s="91"/>
      <c r="J225" s="92"/>
      <c r="K225" s="92"/>
      <c r="L225" s="476"/>
      <c r="M225" s="90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4.25" customHeight="1">
      <c r="A226" s="12"/>
      <c r="B226" s="12"/>
      <c r="C226" s="12"/>
      <c r="D226" s="90"/>
      <c r="E226" s="90"/>
      <c r="F226" s="91"/>
      <c r="G226" s="91"/>
      <c r="H226" s="91"/>
      <c r="I226" s="91"/>
      <c r="J226" s="92"/>
      <c r="K226" s="92"/>
      <c r="L226" s="476"/>
      <c r="M226" s="90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0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470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</row>
    <row r="228" ht="15.0" customHeight="1">
      <c r="A228" s="84" t="s">
        <v>45</v>
      </c>
      <c r="B228" s="85" t="s">
        <v>50</v>
      </c>
      <c r="C228" s="85" t="s">
        <v>51</v>
      </c>
      <c r="D228" s="86" t="s">
        <v>22</v>
      </c>
      <c r="E228" s="87" t="s">
        <v>23</v>
      </c>
      <c r="F228" s="85" t="s">
        <v>29</v>
      </c>
      <c r="G228" s="85" t="s">
        <v>48</v>
      </c>
      <c r="H228" s="85" t="s">
        <v>6</v>
      </c>
      <c r="I228" s="85" t="s">
        <v>7</v>
      </c>
      <c r="J228" s="88" t="s">
        <v>8</v>
      </c>
      <c r="K228" s="88" t="s">
        <v>9</v>
      </c>
      <c r="L228" s="475" t="s">
        <v>10</v>
      </c>
      <c r="M228" s="87" t="s">
        <v>11</v>
      </c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0" customHeight="1">
      <c r="A229" s="16"/>
      <c r="B229" s="16"/>
      <c r="C229" s="16"/>
      <c r="D229" s="59"/>
      <c r="E229" s="12"/>
      <c r="F229" s="12"/>
      <c r="G229" s="12"/>
      <c r="H229" s="12"/>
      <c r="I229" s="12"/>
      <c r="J229" s="12"/>
      <c r="K229" s="12"/>
      <c r="L229" s="12"/>
      <c r="M229" s="12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16"/>
      <c r="B230" s="16"/>
      <c r="C230" s="16"/>
      <c r="D230" s="90">
        <v>45637.0</v>
      </c>
      <c r="E230" s="90">
        <v>45666.0</v>
      </c>
      <c r="F230" s="91">
        <v>325.0</v>
      </c>
      <c r="G230" s="91">
        <v>304.0</v>
      </c>
      <c r="H230" s="91">
        <v>21.0</v>
      </c>
      <c r="I230" s="91">
        <v>1008.75</v>
      </c>
      <c r="J230" s="92">
        <v>23530.0</v>
      </c>
      <c r="K230" s="92">
        <v>21821.0</v>
      </c>
      <c r="L230" s="476">
        <v>70772.0</v>
      </c>
      <c r="M230" s="90">
        <v>45681.0</v>
      </c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16"/>
      <c r="B231" s="16"/>
      <c r="C231" s="16"/>
      <c r="D231" s="90">
        <v>45667.0</v>
      </c>
      <c r="E231" s="90">
        <v>45698.0</v>
      </c>
      <c r="F231" s="91">
        <v>346.0</v>
      </c>
      <c r="G231" s="91">
        <v>325.0</v>
      </c>
      <c r="H231" s="91">
        <v>21.0</v>
      </c>
      <c r="I231" s="91">
        <v>1021.43</v>
      </c>
      <c r="J231" s="92">
        <v>24900.0</v>
      </c>
      <c r="K231" s="92">
        <v>21321.0</v>
      </c>
      <c r="L231" s="476">
        <v>72657.0</v>
      </c>
      <c r="M231" s="90">
        <v>45716.0</v>
      </c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16"/>
      <c r="B232" s="16"/>
      <c r="C232" s="16"/>
      <c r="D232" s="90">
        <v>45699.0</v>
      </c>
      <c r="E232" s="90">
        <v>45726.0</v>
      </c>
      <c r="F232" s="91">
        <v>365.0</v>
      </c>
      <c r="G232" s="91">
        <v>346.0</v>
      </c>
      <c r="H232" s="91">
        <v>19.0</v>
      </c>
      <c r="I232" s="91">
        <v>1010.82</v>
      </c>
      <c r="J232" s="92">
        <v>24900.0</v>
      </c>
      <c r="K232" s="92">
        <v>22033.0</v>
      </c>
      <c r="L232" s="476">
        <v>70029.0</v>
      </c>
      <c r="M232" s="90">
        <v>45741.0</v>
      </c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16"/>
      <c r="B233" s="16"/>
      <c r="C233" s="16"/>
      <c r="D233" s="90">
        <v>45727.0</v>
      </c>
      <c r="E233" s="90">
        <v>45755.0</v>
      </c>
      <c r="F233" s="91">
        <v>385.0</v>
      </c>
      <c r="G233" s="91">
        <v>365.0</v>
      </c>
      <c r="H233" s="91">
        <v>20.0</v>
      </c>
      <c r="I233" s="91">
        <v>956.72</v>
      </c>
      <c r="J233" s="92">
        <v>24900.0</v>
      </c>
      <c r="K233" s="92">
        <v>22644.0</v>
      </c>
      <c r="L233" s="476">
        <v>70521.0</v>
      </c>
      <c r="M233" s="90">
        <v>45773.0</v>
      </c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16"/>
      <c r="B234" s="16"/>
      <c r="C234" s="16"/>
      <c r="D234" s="90">
        <v>45756.0</v>
      </c>
      <c r="E234" s="90">
        <v>45787.0</v>
      </c>
      <c r="F234" s="91">
        <v>406.0</v>
      </c>
      <c r="G234" s="91">
        <v>385.0</v>
      </c>
      <c r="H234" s="91">
        <v>21.0</v>
      </c>
      <c r="I234" s="91">
        <v>974.3143</v>
      </c>
      <c r="J234" s="92">
        <v>24900.0</v>
      </c>
      <c r="K234" s="92">
        <v>22669.0</v>
      </c>
      <c r="L234" s="476">
        <v>72151.0</v>
      </c>
      <c r="M234" s="90">
        <v>45804.0</v>
      </c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16"/>
      <c r="B235" s="16"/>
      <c r="C235" s="16"/>
      <c r="D235" s="90"/>
      <c r="E235" s="90"/>
      <c r="F235" s="91"/>
      <c r="G235" s="91"/>
      <c r="H235" s="91"/>
      <c r="I235" s="91"/>
      <c r="J235" s="92"/>
      <c r="K235" s="92"/>
      <c r="L235" s="467">
        <f>SUM(L230:L234)/5*7</f>
        <v>498582</v>
      </c>
      <c r="M235" s="90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16"/>
      <c r="B236" s="16"/>
      <c r="C236" s="16"/>
      <c r="D236" s="90"/>
      <c r="E236" s="90"/>
      <c r="F236" s="91"/>
      <c r="G236" s="91"/>
      <c r="H236" s="91"/>
      <c r="I236" s="91"/>
      <c r="J236" s="92"/>
      <c r="K236" s="92"/>
      <c r="L236" s="476"/>
      <c r="M236" s="90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16"/>
      <c r="B237" s="16"/>
      <c r="C237" s="16"/>
      <c r="D237" s="90"/>
      <c r="E237" s="90"/>
      <c r="F237" s="91"/>
      <c r="G237" s="91"/>
      <c r="H237" s="91"/>
      <c r="I237" s="91"/>
      <c r="J237" s="92"/>
      <c r="K237" s="92"/>
      <c r="L237" s="476"/>
      <c r="M237" s="90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16"/>
      <c r="B238" s="16"/>
      <c r="C238" s="16"/>
      <c r="D238" s="90"/>
      <c r="E238" s="90"/>
      <c r="F238" s="91"/>
      <c r="G238" s="91"/>
      <c r="H238" s="91"/>
      <c r="I238" s="91"/>
      <c r="J238" s="92"/>
      <c r="K238" s="92"/>
      <c r="L238" s="476"/>
      <c r="M238" s="90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16"/>
      <c r="B239" s="16"/>
      <c r="C239" s="16"/>
      <c r="D239" s="90"/>
      <c r="E239" s="90"/>
      <c r="F239" s="91"/>
      <c r="G239" s="91"/>
      <c r="H239" s="91"/>
      <c r="I239" s="91"/>
      <c r="J239" s="92"/>
      <c r="K239" s="92"/>
      <c r="L239" s="476"/>
      <c r="M239" s="90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16"/>
      <c r="B240" s="16"/>
      <c r="C240" s="16"/>
      <c r="D240" s="90"/>
      <c r="E240" s="90"/>
      <c r="F240" s="91"/>
      <c r="G240" s="91"/>
      <c r="H240" s="91"/>
      <c r="I240" s="91"/>
      <c r="J240" s="92"/>
      <c r="K240" s="92"/>
      <c r="L240" s="476"/>
      <c r="M240" s="90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12"/>
      <c r="B241" s="12"/>
      <c r="C241" s="12"/>
      <c r="D241" s="90"/>
      <c r="E241" s="90"/>
      <c r="F241" s="91"/>
      <c r="G241" s="91"/>
      <c r="H241" s="91"/>
      <c r="I241" s="91"/>
      <c r="J241" s="92"/>
      <c r="K241" s="92"/>
      <c r="L241" s="476"/>
      <c r="M241" s="90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477"/>
      <c r="B242" s="478"/>
      <c r="C242" s="478"/>
      <c r="D242" s="478"/>
      <c r="E242" s="478"/>
      <c r="F242" s="478"/>
      <c r="G242" s="478"/>
      <c r="H242" s="478"/>
      <c r="I242" s="478"/>
      <c r="J242" s="478"/>
      <c r="K242" s="478"/>
      <c r="L242" s="478"/>
      <c r="M242" s="478"/>
      <c r="N242" s="478"/>
      <c r="O242" s="479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</row>
    <row r="243" ht="15.75" customHeight="1">
      <c r="A243" s="95"/>
      <c r="B243" s="96"/>
      <c r="C243" s="97"/>
      <c r="D243" s="98"/>
      <c r="E243" s="98"/>
      <c r="F243" s="99"/>
      <c r="G243" s="99"/>
      <c r="H243" s="99"/>
      <c r="I243" s="99"/>
      <c r="J243" s="100"/>
      <c r="K243" s="100"/>
      <c r="L243" s="480"/>
      <c r="M243" s="98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101" t="s">
        <v>52</v>
      </c>
      <c r="B244" s="102">
        <v>30558.0</v>
      </c>
      <c r="C244" s="103" t="s">
        <v>53</v>
      </c>
      <c r="D244" s="87" t="s">
        <v>22</v>
      </c>
      <c r="E244" s="87" t="s">
        <v>23</v>
      </c>
      <c r="F244" s="85" t="s">
        <v>29</v>
      </c>
      <c r="G244" s="85" t="s">
        <v>5</v>
      </c>
      <c r="H244" s="85" t="s">
        <v>6</v>
      </c>
      <c r="I244" s="85" t="s">
        <v>7</v>
      </c>
      <c r="J244" s="88" t="s">
        <v>8</v>
      </c>
      <c r="K244" s="88" t="s">
        <v>9</v>
      </c>
      <c r="L244" s="475" t="s">
        <v>10</v>
      </c>
      <c r="M244" s="87" t="s">
        <v>11</v>
      </c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104"/>
      <c r="B245" s="105"/>
      <c r="C245" s="105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104"/>
      <c r="B246" s="105"/>
      <c r="C246" s="105"/>
      <c r="D246" s="107">
        <v>45667.0</v>
      </c>
      <c r="E246" s="108">
        <v>45698.0</v>
      </c>
      <c r="F246" s="109">
        <v>648.0</v>
      </c>
      <c r="G246" s="109">
        <v>607.0</v>
      </c>
      <c r="H246" s="109">
        <v>41.0</v>
      </c>
      <c r="I246" s="109">
        <v>1021.4313</v>
      </c>
      <c r="J246" s="110">
        <v>7470.0</v>
      </c>
      <c r="K246" s="110">
        <v>18548.0</v>
      </c>
      <c r="L246" s="481">
        <v>61615.0</v>
      </c>
      <c r="M246" s="108">
        <v>45716.0</v>
      </c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104"/>
      <c r="B247" s="105"/>
      <c r="C247" s="105"/>
      <c r="D247" s="107">
        <v>45699.0</v>
      </c>
      <c r="E247" s="108">
        <v>45726.0</v>
      </c>
      <c r="F247" s="109">
        <v>679.0</v>
      </c>
      <c r="G247" s="109">
        <v>648.0</v>
      </c>
      <c r="H247" s="109">
        <v>31.0</v>
      </c>
      <c r="I247" s="109">
        <v>1010.8284</v>
      </c>
      <c r="J247" s="110">
        <v>7470.0</v>
      </c>
      <c r="K247" s="110">
        <v>18728.0</v>
      </c>
      <c r="L247" s="481">
        <v>52834.0</v>
      </c>
      <c r="M247" s="108">
        <v>45741.0</v>
      </c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104"/>
      <c r="B248" s="105"/>
      <c r="C248" s="105"/>
      <c r="D248" s="107">
        <v>45727.0</v>
      </c>
      <c r="E248" s="108">
        <v>45755.0</v>
      </c>
      <c r="F248" s="109">
        <v>718.0</v>
      </c>
      <c r="G248" s="109">
        <v>679.0</v>
      </c>
      <c r="H248" s="109">
        <v>39.0</v>
      </c>
      <c r="I248" s="109">
        <v>956.72</v>
      </c>
      <c r="J248" s="110">
        <v>7470.0</v>
      </c>
      <c r="K248" s="110">
        <v>19247.0</v>
      </c>
      <c r="L248" s="481">
        <v>58432.0</v>
      </c>
      <c r="M248" s="108">
        <v>45775.0</v>
      </c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104"/>
      <c r="B249" s="105"/>
      <c r="C249" s="105"/>
      <c r="D249" s="107">
        <v>45756.0</v>
      </c>
      <c r="E249" s="108">
        <v>45787.0</v>
      </c>
      <c r="F249" s="109">
        <v>752.0</v>
      </c>
      <c r="G249" s="109">
        <v>718.0</v>
      </c>
      <c r="H249" s="109">
        <v>34.0</v>
      </c>
      <c r="I249" s="109">
        <v>974.3143</v>
      </c>
      <c r="J249" s="110">
        <v>7470.0</v>
      </c>
      <c r="K249" s="110">
        <v>19269.0</v>
      </c>
      <c r="L249" s="481">
        <v>33127.0</v>
      </c>
      <c r="M249" s="108">
        <v>45804.0</v>
      </c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104"/>
      <c r="B250" s="105"/>
      <c r="C250" s="105"/>
      <c r="D250" s="107">
        <v>45788.0</v>
      </c>
      <c r="E250" s="108">
        <v>45819.0</v>
      </c>
      <c r="F250" s="109">
        <v>796.0</v>
      </c>
      <c r="G250" s="109">
        <v>752.0</v>
      </c>
      <c r="H250" s="109">
        <v>44.0</v>
      </c>
      <c r="I250" s="109">
        <v>968.2914</v>
      </c>
      <c r="J250" s="110">
        <v>7470.0</v>
      </c>
      <c r="K250" s="110">
        <v>19266.0</v>
      </c>
      <c r="L250" s="481">
        <v>62950.0</v>
      </c>
      <c r="M250" s="108">
        <v>45836.0</v>
      </c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104"/>
      <c r="B251" s="105"/>
      <c r="C251" s="105"/>
      <c r="D251" s="107"/>
      <c r="E251" s="108"/>
      <c r="F251" s="109"/>
      <c r="G251" s="109"/>
      <c r="H251" s="109"/>
      <c r="I251" s="109"/>
      <c r="J251" s="110"/>
      <c r="K251" s="110"/>
      <c r="L251" s="482">
        <f>SUM(L246:L250)/5*7</f>
        <v>376541.2</v>
      </c>
      <c r="M251" s="108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104"/>
      <c r="B252" s="105"/>
      <c r="C252" s="105"/>
      <c r="D252" s="89"/>
      <c r="E252" s="90"/>
      <c r="F252" s="91"/>
      <c r="G252" s="91"/>
      <c r="H252" s="91"/>
      <c r="I252" s="91"/>
      <c r="J252" s="92"/>
      <c r="K252" s="92"/>
      <c r="L252" s="476"/>
      <c r="M252" s="90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104"/>
      <c r="B253" s="105"/>
      <c r="C253" s="105"/>
      <c r="D253" s="89"/>
      <c r="E253" s="90"/>
      <c r="F253" s="91"/>
      <c r="G253" s="91"/>
      <c r="H253" s="91"/>
      <c r="I253" s="91"/>
      <c r="J253" s="92"/>
      <c r="K253" s="92"/>
      <c r="L253" s="476"/>
      <c r="M253" s="90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104"/>
      <c r="B254" s="105"/>
      <c r="C254" s="111"/>
      <c r="D254" s="89"/>
      <c r="E254" s="90"/>
      <c r="F254" s="91"/>
      <c r="G254" s="91"/>
      <c r="H254" s="91"/>
      <c r="I254" s="91"/>
      <c r="J254" s="92"/>
      <c r="K254" s="92"/>
      <c r="L254" s="476"/>
      <c r="M254" s="90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104"/>
      <c r="B255" s="105"/>
      <c r="C255" s="104"/>
      <c r="D255" s="89"/>
      <c r="E255" s="90"/>
      <c r="F255" s="91"/>
      <c r="G255" s="91"/>
      <c r="H255" s="91"/>
      <c r="I255" s="91"/>
      <c r="J255" s="92"/>
      <c r="K255" s="92"/>
      <c r="L255" s="476"/>
      <c r="M255" s="90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104"/>
      <c r="B256" s="105"/>
      <c r="C256" s="104"/>
      <c r="D256" s="89"/>
      <c r="E256" s="90"/>
      <c r="F256" s="91"/>
      <c r="G256" s="91"/>
      <c r="H256" s="91"/>
      <c r="I256" s="91"/>
      <c r="J256" s="92"/>
      <c r="K256" s="92"/>
      <c r="L256" s="476"/>
      <c r="M256" s="90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112"/>
      <c r="B257" s="113"/>
      <c r="C257" s="104"/>
      <c r="D257" s="89"/>
      <c r="E257" s="90"/>
      <c r="F257" s="91"/>
      <c r="G257" s="91"/>
      <c r="H257" s="91"/>
      <c r="I257" s="91"/>
      <c r="J257" s="92"/>
      <c r="K257" s="92"/>
      <c r="L257" s="476"/>
      <c r="M257" s="90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</row>
    <row r="258" ht="15.75" customHeight="1">
      <c r="A258" s="50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470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</row>
    <row r="259" ht="28.5" customHeight="1">
      <c r="A259" s="118" t="s">
        <v>54</v>
      </c>
      <c r="B259" s="118">
        <v>29552.0</v>
      </c>
      <c r="C259" s="119" t="s">
        <v>55</v>
      </c>
      <c r="D259" s="120" t="s">
        <v>22</v>
      </c>
      <c r="E259" s="121" t="s">
        <v>23</v>
      </c>
      <c r="F259" s="119" t="s">
        <v>29</v>
      </c>
      <c r="G259" s="119" t="s">
        <v>5</v>
      </c>
      <c r="H259" s="119" t="s">
        <v>6</v>
      </c>
      <c r="I259" s="119" t="s">
        <v>7</v>
      </c>
      <c r="J259" s="122" t="s">
        <v>8</v>
      </c>
      <c r="K259" s="122" t="s">
        <v>9</v>
      </c>
      <c r="L259" s="483" t="s">
        <v>10</v>
      </c>
      <c r="M259" s="121" t="s">
        <v>11</v>
      </c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0" customHeight="1">
      <c r="A260" s="16"/>
      <c r="B260" s="16"/>
      <c r="C260" s="16"/>
      <c r="D260" s="59"/>
      <c r="E260" s="12"/>
      <c r="F260" s="12"/>
      <c r="G260" s="12"/>
      <c r="H260" s="12"/>
      <c r="I260" s="12"/>
      <c r="J260" s="12"/>
      <c r="K260" s="12"/>
      <c r="L260" s="12"/>
      <c r="M260" s="12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16"/>
      <c r="B261" s="16"/>
      <c r="C261" s="16"/>
      <c r="D261" s="123">
        <v>45667.0</v>
      </c>
      <c r="E261" s="124">
        <v>45698.0</v>
      </c>
      <c r="F261" s="125">
        <v>88380.0</v>
      </c>
      <c r="G261" s="125">
        <v>87374.0</v>
      </c>
      <c r="H261" s="125">
        <v>1006.0</v>
      </c>
      <c r="I261" s="125">
        <v>996.127</v>
      </c>
      <c r="J261" s="126">
        <v>553720.0</v>
      </c>
      <c r="K261" s="126">
        <v>36984.0</v>
      </c>
      <c r="L261" s="484">
        <v>1786056.0</v>
      </c>
      <c r="M261" s="124">
        <v>45714.0</v>
      </c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16"/>
      <c r="B262" s="16"/>
      <c r="C262" s="16"/>
      <c r="D262" s="124">
        <v>45699.0</v>
      </c>
      <c r="E262" s="124">
        <v>45726.0</v>
      </c>
      <c r="F262" s="125">
        <v>89191.0</v>
      </c>
      <c r="G262" s="125">
        <v>88380.0</v>
      </c>
      <c r="H262" s="125">
        <v>811.0</v>
      </c>
      <c r="I262" s="125">
        <v>977.57</v>
      </c>
      <c r="J262" s="126">
        <v>558920.0</v>
      </c>
      <c r="K262" s="126">
        <v>37274.0</v>
      </c>
      <c r="L262" s="484">
        <v>1428280.0</v>
      </c>
      <c r="M262" s="124">
        <v>45742.0</v>
      </c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16"/>
      <c r="B263" s="16"/>
      <c r="C263" s="16"/>
      <c r="D263" s="124">
        <v>45727.0</v>
      </c>
      <c r="E263" s="124">
        <v>45755.0</v>
      </c>
      <c r="F263" s="125">
        <v>90011.0</v>
      </c>
      <c r="G263" s="125">
        <v>89191.0</v>
      </c>
      <c r="H263" s="125">
        <v>820.0</v>
      </c>
      <c r="I263" s="125">
        <v>919.42</v>
      </c>
      <c r="J263" s="126">
        <v>565270.0</v>
      </c>
      <c r="K263" s="126">
        <v>37283.0</v>
      </c>
      <c r="L263" s="484">
        <v>1376683.0</v>
      </c>
      <c r="M263" s="124">
        <v>45773.0</v>
      </c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16"/>
      <c r="B264" s="16"/>
      <c r="C264" s="16"/>
      <c r="D264" s="124">
        <v>45756.0</v>
      </c>
      <c r="E264" s="124">
        <v>45787.0</v>
      </c>
      <c r="F264" s="125">
        <v>90989.0</v>
      </c>
      <c r="G264" s="125">
        <v>90011.0</v>
      </c>
      <c r="H264" s="125">
        <v>978.0</v>
      </c>
      <c r="I264" s="125">
        <v>928.45</v>
      </c>
      <c r="J264" s="126">
        <v>568230.0</v>
      </c>
      <c r="K264" s="126">
        <v>39330.0</v>
      </c>
      <c r="L264" s="484">
        <v>1697195.0</v>
      </c>
      <c r="M264" s="124">
        <v>45805.0</v>
      </c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16"/>
      <c r="B265" s="16"/>
      <c r="C265" s="16"/>
      <c r="D265" s="259">
        <v>45788.0</v>
      </c>
      <c r="E265" s="259">
        <v>45819.0</v>
      </c>
      <c r="F265" s="275">
        <v>65.0</v>
      </c>
      <c r="G265" s="275">
        <v>1.18</v>
      </c>
      <c r="H265" s="275">
        <v>1020.0</v>
      </c>
      <c r="I265" s="275">
        <v>917.84</v>
      </c>
      <c r="J265" s="276">
        <v>571990.0</v>
      </c>
      <c r="K265" s="276">
        <v>39324.0</v>
      </c>
      <c r="L265" s="467">
        <v>1734756.0</v>
      </c>
      <c r="M265" s="259">
        <v>45836.0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16"/>
      <c r="B266" s="16"/>
      <c r="C266" s="16"/>
      <c r="D266" s="124"/>
      <c r="E266" s="124"/>
      <c r="F266" s="125"/>
      <c r="G266" s="125"/>
      <c r="H266" s="125"/>
      <c r="I266" s="125"/>
      <c r="J266" s="126"/>
      <c r="K266" s="126"/>
      <c r="L266" s="467">
        <f>SUM(L261:L265)/5*7</f>
        <v>11232158</v>
      </c>
      <c r="M266" s="124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16"/>
      <c r="B267" s="16"/>
      <c r="C267" s="16"/>
      <c r="D267" s="124"/>
      <c r="E267" s="124"/>
      <c r="F267" s="125"/>
      <c r="G267" s="125"/>
      <c r="H267" s="125"/>
      <c r="I267" s="125"/>
      <c r="J267" s="126"/>
      <c r="K267" s="126"/>
      <c r="L267" s="484"/>
      <c r="M267" s="124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16"/>
      <c r="B268" s="16"/>
      <c r="C268" s="16"/>
      <c r="D268" s="124"/>
      <c r="E268" s="124"/>
      <c r="F268" s="125"/>
      <c r="G268" s="125"/>
      <c r="H268" s="125"/>
      <c r="I268" s="125"/>
      <c r="J268" s="126"/>
      <c r="K268" s="126"/>
      <c r="L268" s="484"/>
      <c r="M268" s="124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16"/>
      <c r="B269" s="16"/>
      <c r="C269" s="16"/>
      <c r="D269" s="124"/>
      <c r="E269" s="124"/>
      <c r="F269" s="125"/>
      <c r="G269" s="125"/>
      <c r="H269" s="125"/>
      <c r="I269" s="125"/>
      <c r="J269" s="126"/>
      <c r="K269" s="126"/>
      <c r="L269" s="484"/>
      <c r="M269" s="124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16"/>
      <c r="B270" s="16"/>
      <c r="C270" s="16"/>
      <c r="D270" s="124"/>
      <c r="E270" s="124"/>
      <c r="F270" s="125"/>
      <c r="G270" s="125"/>
      <c r="H270" s="125"/>
      <c r="I270" s="125"/>
      <c r="J270" s="126"/>
      <c r="K270" s="126"/>
      <c r="L270" s="484"/>
      <c r="M270" s="124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16"/>
      <c r="B271" s="16"/>
      <c r="C271" s="16"/>
      <c r="D271" s="124"/>
      <c r="E271" s="124"/>
      <c r="F271" s="125"/>
      <c r="G271" s="125"/>
      <c r="H271" s="125"/>
      <c r="I271" s="125"/>
      <c r="J271" s="126"/>
      <c r="K271" s="126"/>
      <c r="L271" s="484"/>
      <c r="M271" s="124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12"/>
      <c r="B272" s="12"/>
      <c r="C272" s="12"/>
      <c r="D272" s="124"/>
      <c r="E272" s="124"/>
      <c r="F272" s="125"/>
      <c r="G272" s="125"/>
      <c r="H272" s="125"/>
      <c r="I272" s="125"/>
      <c r="J272" s="126"/>
      <c r="K272" s="126"/>
      <c r="L272" s="484"/>
      <c r="M272" s="124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130"/>
      <c r="O273" s="485"/>
      <c r="P273" s="131"/>
      <c r="Q273" s="131"/>
      <c r="R273" s="131"/>
      <c r="S273" s="131"/>
      <c r="T273" s="131"/>
      <c r="U273" s="131"/>
      <c r="V273" s="131"/>
      <c r="W273" s="131"/>
      <c r="X273" s="131"/>
      <c r="Y273" s="131"/>
      <c r="Z273" s="131"/>
    </row>
    <row r="274" ht="19.5" customHeight="1">
      <c r="A274" s="118" t="s">
        <v>54</v>
      </c>
      <c r="B274" s="118">
        <v>107968.0</v>
      </c>
      <c r="C274" s="119" t="s">
        <v>56</v>
      </c>
      <c r="D274" s="120" t="s">
        <v>22</v>
      </c>
      <c r="E274" s="121" t="s">
        <v>23</v>
      </c>
      <c r="F274" s="119" t="s">
        <v>29</v>
      </c>
      <c r="G274" s="119" t="s">
        <v>5</v>
      </c>
      <c r="H274" s="119" t="s">
        <v>6</v>
      </c>
      <c r="I274" s="119" t="s">
        <v>7</v>
      </c>
      <c r="J274" s="122" t="s">
        <v>8</v>
      </c>
      <c r="K274" s="122" t="s">
        <v>9</v>
      </c>
      <c r="L274" s="483" t="s">
        <v>10</v>
      </c>
      <c r="M274" s="121" t="s">
        <v>11</v>
      </c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23.25" customHeight="1">
      <c r="A275" s="16"/>
      <c r="B275" s="16"/>
      <c r="C275" s="16"/>
      <c r="D275" s="59"/>
      <c r="E275" s="12"/>
      <c r="F275" s="12"/>
      <c r="G275" s="12"/>
      <c r="H275" s="12"/>
      <c r="I275" s="12"/>
      <c r="J275" s="12"/>
      <c r="K275" s="12"/>
      <c r="L275" s="12"/>
      <c r="M275" s="12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16"/>
      <c r="B276" s="16"/>
      <c r="C276" s="16"/>
      <c r="D276" s="123">
        <v>45667.0</v>
      </c>
      <c r="E276" s="124">
        <v>45698.0</v>
      </c>
      <c r="F276" s="132"/>
      <c r="G276" s="132"/>
      <c r="H276" s="132">
        <v>94.0</v>
      </c>
      <c r="I276" s="132"/>
      <c r="J276" s="133">
        <v>553720.0</v>
      </c>
      <c r="K276" s="126">
        <v>8535.0</v>
      </c>
      <c r="L276" s="484">
        <v>671504.0</v>
      </c>
      <c r="M276" s="124">
        <v>45714.0</v>
      </c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16"/>
      <c r="B277" s="16"/>
      <c r="C277" s="16"/>
      <c r="D277" s="124">
        <v>45699.0</v>
      </c>
      <c r="E277" s="124">
        <v>45726.0</v>
      </c>
      <c r="F277" s="132">
        <v>335.0</v>
      </c>
      <c r="G277" s="132">
        <v>282.0</v>
      </c>
      <c r="H277" s="132">
        <v>53.0</v>
      </c>
      <c r="I277" s="132">
        <v>77.57</v>
      </c>
      <c r="J277" s="133">
        <v>558920.0</v>
      </c>
      <c r="K277" s="126">
        <v>37274.0</v>
      </c>
      <c r="L277" s="484">
        <v>658368.0</v>
      </c>
      <c r="M277" s="124" t="s">
        <v>131</v>
      </c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16"/>
      <c r="B278" s="16"/>
      <c r="C278" s="16"/>
      <c r="D278" s="124">
        <v>45727.0</v>
      </c>
      <c r="E278" s="124">
        <v>45756.0</v>
      </c>
      <c r="F278" s="132">
        <v>391.0</v>
      </c>
      <c r="G278" s="132">
        <v>335.0</v>
      </c>
      <c r="H278" s="132">
        <v>56.0</v>
      </c>
      <c r="I278" s="132">
        <v>919.42</v>
      </c>
      <c r="J278" s="133">
        <v>565270.0</v>
      </c>
      <c r="K278" s="126">
        <v>37283.0</v>
      </c>
      <c r="L278" s="484">
        <v>664339.0</v>
      </c>
      <c r="M278" s="124">
        <v>45408.0</v>
      </c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16"/>
      <c r="B279" s="16"/>
      <c r="C279" s="16"/>
      <c r="D279" s="124">
        <v>45757.0</v>
      </c>
      <c r="E279" s="124">
        <v>45787.0</v>
      </c>
      <c r="F279" s="132">
        <v>451.0</v>
      </c>
      <c r="G279" s="132">
        <v>391.0</v>
      </c>
      <c r="H279" s="132">
        <v>60.0</v>
      </c>
      <c r="I279" s="132">
        <v>928.45</v>
      </c>
      <c r="J279" s="133">
        <v>568230.0</v>
      </c>
      <c r="K279" s="126">
        <v>39330.0</v>
      </c>
      <c r="L279" s="484">
        <v>674408.0</v>
      </c>
      <c r="M279" s="124">
        <v>45805.0</v>
      </c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16"/>
      <c r="B280" s="16"/>
      <c r="C280" s="16"/>
      <c r="D280" s="124">
        <v>45788.0</v>
      </c>
      <c r="E280" s="124">
        <v>45819.0</v>
      </c>
      <c r="F280" s="132">
        <v>703.0</v>
      </c>
      <c r="G280" s="132">
        <v>451.0</v>
      </c>
      <c r="H280" s="132">
        <v>252.0</v>
      </c>
      <c r="I280" s="132">
        <v>917.84</v>
      </c>
      <c r="J280" s="133">
        <v>571990.0</v>
      </c>
      <c r="K280" s="126">
        <v>39324.0</v>
      </c>
      <c r="L280" s="484">
        <v>888870.0</v>
      </c>
      <c r="M280" s="124">
        <v>45836.0</v>
      </c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16"/>
      <c r="B281" s="16"/>
      <c r="C281" s="16"/>
      <c r="D281" s="124"/>
      <c r="E281" s="124"/>
      <c r="F281" s="132"/>
      <c r="G281" s="132"/>
      <c r="H281" s="132"/>
      <c r="I281" s="132"/>
      <c r="J281" s="133"/>
      <c r="K281" s="126"/>
      <c r="L281" s="467">
        <f>SUM(L276:L280)/5*7</f>
        <v>4980484.6</v>
      </c>
      <c r="M281" s="124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16"/>
      <c r="B282" s="16"/>
      <c r="C282" s="16"/>
      <c r="D282" s="124"/>
      <c r="E282" s="124"/>
      <c r="F282" s="132"/>
      <c r="G282" s="132"/>
      <c r="H282" s="132"/>
      <c r="I282" s="132"/>
      <c r="J282" s="133"/>
      <c r="K282" s="126"/>
      <c r="L282" s="484"/>
      <c r="M282" s="124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16"/>
      <c r="B283" s="16"/>
      <c r="C283" s="16"/>
      <c r="D283" s="124"/>
      <c r="E283" s="124"/>
      <c r="F283" s="132"/>
      <c r="G283" s="132"/>
      <c r="H283" s="132"/>
      <c r="I283" s="132"/>
      <c r="J283" s="133"/>
      <c r="K283" s="126"/>
      <c r="L283" s="484"/>
      <c r="M283" s="124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16"/>
      <c r="B284" s="16"/>
      <c r="C284" s="16"/>
      <c r="D284" s="124"/>
      <c r="E284" s="124"/>
      <c r="F284" s="132"/>
      <c r="G284" s="132"/>
      <c r="H284" s="132"/>
      <c r="I284" s="132"/>
      <c r="J284" s="133"/>
      <c r="K284" s="126"/>
      <c r="L284" s="484"/>
      <c r="M284" s="124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16"/>
      <c r="B285" s="16"/>
      <c r="C285" s="16"/>
      <c r="D285" s="124"/>
      <c r="E285" s="124"/>
      <c r="F285" s="132"/>
      <c r="G285" s="132"/>
      <c r="H285" s="132"/>
      <c r="I285" s="132"/>
      <c r="J285" s="133"/>
      <c r="K285" s="126"/>
      <c r="L285" s="484"/>
      <c r="M285" s="124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16"/>
      <c r="B286" s="16"/>
      <c r="C286" s="16"/>
      <c r="D286" s="124"/>
      <c r="E286" s="124"/>
      <c r="F286" s="132"/>
      <c r="G286" s="132"/>
      <c r="H286" s="132"/>
      <c r="I286" s="132"/>
      <c r="J286" s="133"/>
      <c r="K286" s="126"/>
      <c r="L286" s="484"/>
      <c r="M286" s="124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12"/>
      <c r="B287" s="12"/>
      <c r="C287" s="12"/>
      <c r="D287" s="124"/>
      <c r="E287" s="124"/>
      <c r="F287" s="132"/>
      <c r="G287" s="132"/>
      <c r="H287" s="132"/>
      <c r="I287" s="132"/>
      <c r="J287" s="133"/>
      <c r="K287" s="126"/>
      <c r="L287" s="484"/>
      <c r="M287" s="124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50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470"/>
      <c r="P288" s="53"/>
      <c r="Q288" s="53"/>
      <c r="R288" s="53"/>
      <c r="S288" s="53"/>
      <c r="T288" s="53"/>
      <c r="U288" s="53"/>
      <c r="V288" s="53"/>
      <c r="W288" s="53"/>
      <c r="X288" s="53"/>
      <c r="Y288" s="53"/>
      <c r="Z288" s="53"/>
    </row>
    <row r="289" ht="19.5" customHeight="1">
      <c r="A289" s="118" t="s">
        <v>54</v>
      </c>
      <c r="B289" s="118">
        <v>218960.0</v>
      </c>
      <c r="C289" s="119" t="s">
        <v>57</v>
      </c>
      <c r="D289" s="120" t="s">
        <v>22</v>
      </c>
      <c r="E289" s="121" t="s">
        <v>23</v>
      </c>
      <c r="F289" s="119" t="s">
        <v>29</v>
      </c>
      <c r="G289" s="119" t="s">
        <v>5</v>
      </c>
      <c r="H289" s="119" t="s">
        <v>6</v>
      </c>
      <c r="I289" s="119" t="s">
        <v>7</v>
      </c>
      <c r="J289" s="122" t="s">
        <v>8</v>
      </c>
      <c r="K289" s="122" t="s">
        <v>9</v>
      </c>
      <c r="L289" s="483" t="s">
        <v>10</v>
      </c>
      <c r="M289" s="121" t="s">
        <v>11</v>
      </c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26.25" customHeight="1">
      <c r="A290" s="16"/>
      <c r="B290" s="16"/>
      <c r="C290" s="16"/>
      <c r="D290" s="59"/>
      <c r="E290" s="12"/>
      <c r="F290" s="12"/>
      <c r="G290" s="12"/>
      <c r="H290" s="12"/>
      <c r="I290" s="12"/>
      <c r="J290" s="12"/>
      <c r="K290" s="12"/>
      <c r="L290" s="12"/>
      <c r="M290" s="12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16"/>
      <c r="B291" s="16"/>
      <c r="C291" s="16"/>
      <c r="D291" s="124">
        <v>45667.0</v>
      </c>
      <c r="E291" s="124">
        <v>45698.0</v>
      </c>
      <c r="F291" s="125">
        <v>167.0</v>
      </c>
      <c r="G291" s="125">
        <v>131.0</v>
      </c>
      <c r="H291" s="125">
        <v>36.0</v>
      </c>
      <c r="I291" s="125">
        <v>1021.43</v>
      </c>
      <c r="J291" s="126">
        <v>553720.0</v>
      </c>
      <c r="K291" s="126">
        <v>27986.0</v>
      </c>
      <c r="L291" s="126">
        <v>626295.0</v>
      </c>
      <c r="M291" s="124">
        <v>45714.0</v>
      </c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16"/>
      <c r="B292" s="16"/>
      <c r="C292" s="16"/>
      <c r="D292" s="124">
        <v>45699.0</v>
      </c>
      <c r="E292" s="124">
        <v>45726.0</v>
      </c>
      <c r="F292" s="132">
        <v>197.0</v>
      </c>
      <c r="G292" s="132">
        <v>167.0</v>
      </c>
      <c r="H292" s="132">
        <v>30.0</v>
      </c>
      <c r="I292" s="132">
        <v>1010.82</v>
      </c>
      <c r="J292" s="133">
        <v>558920.0</v>
      </c>
      <c r="K292" s="126">
        <v>28672.0</v>
      </c>
      <c r="L292" s="484">
        <v>624181.0</v>
      </c>
      <c r="M292" s="124">
        <v>45742.0</v>
      </c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16"/>
      <c r="B293" s="16"/>
      <c r="C293" s="16"/>
      <c r="D293" s="124">
        <v>45727.0</v>
      </c>
      <c r="E293" s="124" t="s">
        <v>132</v>
      </c>
      <c r="F293" s="132">
        <v>234.0</v>
      </c>
      <c r="G293" s="132">
        <v>197.0</v>
      </c>
      <c r="H293" s="132">
        <v>37.0</v>
      </c>
      <c r="I293" s="132">
        <v>956.72</v>
      </c>
      <c r="J293" s="133">
        <v>565270.0</v>
      </c>
      <c r="K293" s="126">
        <v>28679.0</v>
      </c>
      <c r="L293" s="484">
        <v>636428.0</v>
      </c>
      <c r="M293" s="124">
        <v>45773.0</v>
      </c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16"/>
      <c r="B294" s="16"/>
      <c r="C294" s="16"/>
      <c r="D294" s="124">
        <v>45757.0</v>
      </c>
      <c r="E294" s="124">
        <v>45787.0</v>
      </c>
      <c r="F294" s="132">
        <v>268.0</v>
      </c>
      <c r="G294" s="132">
        <v>235.0</v>
      </c>
      <c r="H294" s="132">
        <v>34.0</v>
      </c>
      <c r="I294" s="132">
        <v>974.31</v>
      </c>
      <c r="J294" s="133">
        <v>568230.0</v>
      </c>
      <c r="K294" s="126">
        <v>30254.0</v>
      </c>
      <c r="L294" s="484">
        <v>638236.0</v>
      </c>
      <c r="M294" s="124">
        <v>45805.0</v>
      </c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16"/>
      <c r="B295" s="16"/>
      <c r="C295" s="16"/>
      <c r="D295" s="124">
        <v>45788.0</v>
      </c>
      <c r="E295" s="124">
        <v>45819.0</v>
      </c>
      <c r="F295" s="132">
        <v>303.0</v>
      </c>
      <c r="G295" s="132">
        <v>268.0</v>
      </c>
      <c r="H295" s="132">
        <v>35.0</v>
      </c>
      <c r="I295" s="132">
        <v>968.29</v>
      </c>
      <c r="J295" s="133">
        <v>571990.0</v>
      </c>
      <c r="K295" s="126">
        <v>30249.0</v>
      </c>
      <c r="L295" s="484">
        <v>642907.0</v>
      </c>
      <c r="M295" s="124">
        <v>45836.0</v>
      </c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16"/>
      <c r="B296" s="16"/>
      <c r="C296" s="16"/>
      <c r="D296" s="124"/>
      <c r="E296" s="124"/>
      <c r="F296" s="132"/>
      <c r="G296" s="132"/>
      <c r="H296" s="132"/>
      <c r="I296" s="132"/>
      <c r="J296" s="133"/>
      <c r="K296" s="126"/>
      <c r="L296" s="467">
        <f>SUM(L291:L295)/5*7</f>
        <v>4435265.8</v>
      </c>
      <c r="M296" s="124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16"/>
      <c r="B297" s="16"/>
      <c r="C297" s="16"/>
      <c r="D297" s="124"/>
      <c r="E297" s="124"/>
      <c r="F297" s="132"/>
      <c r="G297" s="132"/>
      <c r="H297" s="132"/>
      <c r="I297" s="132"/>
      <c r="J297" s="133"/>
      <c r="K297" s="126"/>
      <c r="L297" s="484"/>
      <c r="M297" s="124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16"/>
      <c r="B298" s="16"/>
      <c r="C298" s="16"/>
      <c r="D298" s="124"/>
      <c r="E298" s="124"/>
      <c r="F298" s="132"/>
      <c r="G298" s="132"/>
      <c r="H298" s="132"/>
      <c r="I298" s="132"/>
      <c r="J298" s="133"/>
      <c r="K298" s="126"/>
      <c r="L298" s="484"/>
      <c r="M298" s="124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16"/>
      <c r="B299" s="16"/>
      <c r="C299" s="16"/>
      <c r="D299" s="124"/>
      <c r="E299" s="124"/>
      <c r="F299" s="132"/>
      <c r="G299" s="132"/>
      <c r="H299" s="132"/>
      <c r="I299" s="132"/>
      <c r="J299" s="133"/>
      <c r="K299" s="126"/>
      <c r="L299" s="484"/>
      <c r="M299" s="124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16"/>
      <c r="B300" s="16"/>
      <c r="C300" s="16"/>
      <c r="D300" s="124"/>
      <c r="E300" s="124"/>
      <c r="F300" s="132"/>
      <c r="G300" s="132"/>
      <c r="H300" s="132"/>
      <c r="I300" s="132"/>
      <c r="J300" s="133"/>
      <c r="K300" s="126"/>
      <c r="L300" s="484"/>
      <c r="M300" s="124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16"/>
      <c r="B301" s="16"/>
      <c r="C301" s="16"/>
      <c r="D301" s="124"/>
      <c r="E301" s="124"/>
      <c r="F301" s="132"/>
      <c r="G301" s="132"/>
      <c r="H301" s="132"/>
      <c r="I301" s="132"/>
      <c r="J301" s="133"/>
      <c r="K301" s="126"/>
      <c r="L301" s="484"/>
      <c r="M301" s="124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12"/>
      <c r="B302" s="12"/>
      <c r="C302" s="12"/>
      <c r="D302" s="124"/>
      <c r="E302" s="124"/>
      <c r="F302" s="125"/>
      <c r="G302" s="125"/>
      <c r="H302" s="125"/>
      <c r="I302" s="125"/>
      <c r="J302" s="126"/>
      <c r="K302" s="126"/>
      <c r="L302" s="484"/>
      <c r="M302" s="124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50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470"/>
      <c r="P303" s="53"/>
      <c r="Q303" s="53"/>
      <c r="R303" s="53"/>
      <c r="S303" s="53"/>
      <c r="T303" s="53"/>
      <c r="U303" s="53"/>
      <c r="V303" s="53"/>
      <c r="W303" s="53"/>
      <c r="X303" s="53"/>
      <c r="Y303" s="53"/>
      <c r="Z303" s="53"/>
    </row>
    <row r="304" ht="27.0" customHeight="1">
      <c r="A304" s="118" t="s">
        <v>54</v>
      </c>
      <c r="B304" s="119" t="s">
        <v>58</v>
      </c>
      <c r="C304" s="119" t="s">
        <v>59</v>
      </c>
      <c r="D304" s="120" t="s">
        <v>22</v>
      </c>
      <c r="E304" s="121" t="s">
        <v>23</v>
      </c>
      <c r="F304" s="119" t="s">
        <v>29</v>
      </c>
      <c r="G304" s="119" t="s">
        <v>5</v>
      </c>
      <c r="H304" s="119" t="s">
        <v>6</v>
      </c>
      <c r="I304" s="119" t="s">
        <v>7</v>
      </c>
      <c r="J304" s="122" t="s">
        <v>8</v>
      </c>
      <c r="K304" s="122" t="s">
        <v>9</v>
      </c>
      <c r="L304" s="483" t="s">
        <v>10</v>
      </c>
      <c r="M304" s="121" t="s">
        <v>11</v>
      </c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4.25" customHeight="1">
      <c r="A305" s="16"/>
      <c r="B305" s="16"/>
      <c r="C305" s="16"/>
      <c r="D305" s="59"/>
      <c r="E305" s="12"/>
      <c r="F305" s="12"/>
      <c r="G305" s="12"/>
      <c r="H305" s="12"/>
      <c r="I305" s="12"/>
      <c r="J305" s="12"/>
      <c r="K305" s="12"/>
      <c r="L305" s="12"/>
      <c r="M305" s="12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16"/>
      <c r="B306" s="16"/>
      <c r="C306" s="16"/>
      <c r="D306" s="124">
        <v>45667.0</v>
      </c>
      <c r="E306" s="124">
        <v>45698.0</v>
      </c>
      <c r="F306" s="132">
        <v>72.0</v>
      </c>
      <c r="G306" s="132">
        <v>50.0</v>
      </c>
      <c r="H306" s="132">
        <v>22.0</v>
      </c>
      <c r="I306" s="132">
        <v>1021.43</v>
      </c>
      <c r="J306" s="133">
        <v>19650.0</v>
      </c>
      <c r="K306" s="126">
        <v>0.0</v>
      </c>
      <c r="L306" s="484">
        <v>46615.0</v>
      </c>
      <c r="M306" s="124">
        <v>45714.0</v>
      </c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16"/>
      <c r="B307" s="16"/>
      <c r="C307" s="16"/>
      <c r="D307" s="124">
        <v>45699.0</v>
      </c>
      <c r="E307" s="124">
        <v>45726.0</v>
      </c>
      <c r="F307" s="132">
        <v>94.0</v>
      </c>
      <c r="G307" s="132">
        <v>72.0</v>
      </c>
      <c r="H307" s="132">
        <v>22.0</v>
      </c>
      <c r="I307" s="132">
        <v>1010.82</v>
      </c>
      <c r="J307" s="133">
        <v>19840.0</v>
      </c>
      <c r="K307" s="126">
        <v>0.0</v>
      </c>
      <c r="L307" s="484">
        <v>46526.0</v>
      </c>
      <c r="M307" s="124">
        <v>45742.0</v>
      </c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16"/>
      <c r="B308" s="16"/>
      <c r="C308" s="16"/>
      <c r="D308" s="124">
        <v>45727.0</v>
      </c>
      <c r="E308" s="124">
        <v>45756.0</v>
      </c>
      <c r="F308" s="132">
        <v>114.0</v>
      </c>
      <c r="G308" s="132">
        <v>34.0</v>
      </c>
      <c r="H308" s="132">
        <v>20.0</v>
      </c>
      <c r="I308" s="132">
        <v>956.72</v>
      </c>
      <c r="J308" s="133">
        <v>20060.0</v>
      </c>
      <c r="K308" s="126">
        <v>0.0</v>
      </c>
      <c r="L308" s="484">
        <v>43022.0</v>
      </c>
      <c r="M308" s="124">
        <v>45773.0</v>
      </c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16"/>
      <c r="B309" s="16"/>
      <c r="C309" s="16"/>
      <c r="D309" s="124">
        <v>45757.0</v>
      </c>
      <c r="E309" s="124">
        <v>45787.0</v>
      </c>
      <c r="F309" s="132">
        <v>135.0</v>
      </c>
      <c r="G309" s="132">
        <v>114.0</v>
      </c>
      <c r="H309" s="132">
        <v>21.0</v>
      </c>
      <c r="I309" s="132">
        <v>974.31</v>
      </c>
      <c r="J309" s="133">
        <v>20170.0</v>
      </c>
      <c r="K309" s="126">
        <v>0.0</v>
      </c>
      <c r="L309" s="484">
        <v>44723.0</v>
      </c>
      <c r="M309" s="124">
        <v>45805.0</v>
      </c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16"/>
      <c r="B310" s="16"/>
      <c r="C310" s="16"/>
      <c r="D310" s="124">
        <v>45788.0</v>
      </c>
      <c r="E310" s="124">
        <v>45788.0</v>
      </c>
      <c r="F310" s="132">
        <v>157.0</v>
      </c>
      <c r="G310" s="132">
        <v>135.0</v>
      </c>
      <c r="H310" s="132">
        <v>22.0</v>
      </c>
      <c r="I310" s="132">
        <v>968.29</v>
      </c>
      <c r="J310" s="133">
        <v>20300.0</v>
      </c>
      <c r="K310" s="126">
        <v>0.0</v>
      </c>
      <c r="L310" s="484">
        <v>45862.0</v>
      </c>
      <c r="M310" s="124">
        <v>45836.0</v>
      </c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16"/>
      <c r="B311" s="16"/>
      <c r="C311" s="16"/>
      <c r="D311" s="124"/>
      <c r="E311" s="124"/>
      <c r="F311" s="132"/>
      <c r="G311" s="132"/>
      <c r="H311" s="132"/>
      <c r="I311" s="132"/>
      <c r="J311" s="133"/>
      <c r="K311" s="126"/>
      <c r="L311" s="467">
        <f>SUM(L306:L310)/5*7</f>
        <v>317447.2</v>
      </c>
      <c r="M311" s="124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16"/>
      <c r="B312" s="16"/>
      <c r="C312" s="16"/>
      <c r="D312" s="124"/>
      <c r="E312" s="124"/>
      <c r="F312" s="132"/>
      <c r="G312" s="132"/>
      <c r="H312" s="132"/>
      <c r="I312" s="132"/>
      <c r="J312" s="133"/>
      <c r="K312" s="126"/>
      <c r="L312" s="484"/>
      <c r="M312" s="124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16"/>
      <c r="B313" s="16"/>
      <c r="C313" s="16"/>
      <c r="D313" s="124"/>
      <c r="E313" s="124"/>
      <c r="F313" s="132"/>
      <c r="G313" s="132"/>
      <c r="H313" s="132"/>
      <c r="I313" s="132"/>
      <c r="J313" s="133"/>
      <c r="K313" s="126"/>
      <c r="L313" s="484"/>
      <c r="M313" s="124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16"/>
      <c r="B314" s="16"/>
      <c r="C314" s="16"/>
      <c r="D314" s="124"/>
      <c r="E314" s="124"/>
      <c r="F314" s="132"/>
      <c r="G314" s="132"/>
      <c r="H314" s="132"/>
      <c r="I314" s="132"/>
      <c r="J314" s="133"/>
      <c r="K314" s="126"/>
      <c r="L314" s="484"/>
      <c r="M314" s="124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16"/>
      <c r="B315" s="16"/>
      <c r="C315" s="16"/>
      <c r="D315" s="124"/>
      <c r="E315" s="124"/>
      <c r="F315" s="132"/>
      <c r="G315" s="132"/>
      <c r="H315" s="132"/>
      <c r="I315" s="132"/>
      <c r="J315" s="133"/>
      <c r="K315" s="126"/>
      <c r="L315" s="484"/>
      <c r="M315" s="124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16"/>
      <c r="B316" s="16"/>
      <c r="C316" s="16"/>
      <c r="D316" s="124"/>
      <c r="E316" s="124"/>
      <c r="F316" s="132"/>
      <c r="G316" s="132"/>
      <c r="H316" s="132"/>
      <c r="I316" s="132"/>
      <c r="J316" s="133"/>
      <c r="K316" s="126"/>
      <c r="L316" s="484"/>
      <c r="M316" s="124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12"/>
      <c r="B317" s="12"/>
      <c r="C317" s="12"/>
      <c r="D317" s="124"/>
      <c r="E317" s="124"/>
      <c r="F317" s="132"/>
      <c r="G317" s="132"/>
      <c r="H317" s="132"/>
      <c r="I317" s="132"/>
      <c r="J317" s="133"/>
      <c r="K317" s="126"/>
      <c r="L317" s="484"/>
      <c r="M317" s="124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50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470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</row>
    <row r="319" ht="14.25" customHeight="1">
      <c r="A319" s="118" t="s">
        <v>54</v>
      </c>
      <c r="B319" s="119" t="s">
        <v>60</v>
      </c>
      <c r="C319" s="119" t="s">
        <v>61</v>
      </c>
      <c r="D319" s="120" t="s">
        <v>22</v>
      </c>
      <c r="E319" s="121" t="s">
        <v>23</v>
      </c>
      <c r="F319" s="119" t="s">
        <v>29</v>
      </c>
      <c r="G319" s="119" t="s">
        <v>5</v>
      </c>
      <c r="H319" s="119" t="s">
        <v>6</v>
      </c>
      <c r="I319" s="119" t="s">
        <v>7</v>
      </c>
      <c r="J319" s="122" t="s">
        <v>8</v>
      </c>
      <c r="K319" s="122" t="s">
        <v>9</v>
      </c>
      <c r="L319" s="483" t="s">
        <v>10</v>
      </c>
      <c r="M319" s="121" t="s">
        <v>11</v>
      </c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29.25" customHeight="1">
      <c r="A320" s="16"/>
      <c r="B320" s="16"/>
      <c r="C320" s="16"/>
      <c r="D320" s="59"/>
      <c r="E320" s="12"/>
      <c r="F320" s="12"/>
      <c r="G320" s="12"/>
      <c r="H320" s="12"/>
      <c r="I320" s="12"/>
      <c r="J320" s="12"/>
      <c r="K320" s="12"/>
      <c r="L320" s="12"/>
      <c r="M320" s="12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16"/>
      <c r="B321" s="16"/>
      <c r="C321" s="16"/>
      <c r="D321" s="123">
        <v>45667.0</v>
      </c>
      <c r="E321" s="124">
        <v>45698.0</v>
      </c>
      <c r="F321" s="132">
        <v>70.0</v>
      </c>
      <c r="G321" s="132">
        <v>51.0</v>
      </c>
      <c r="H321" s="132">
        <v>19.0</v>
      </c>
      <c r="I321" s="132"/>
      <c r="J321" s="133">
        <v>19650.0</v>
      </c>
      <c r="K321" s="126">
        <v>0.0</v>
      </c>
      <c r="L321" s="484">
        <v>42938.0</v>
      </c>
      <c r="M321" s="124">
        <v>45714.0</v>
      </c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16"/>
      <c r="B322" s="16"/>
      <c r="C322" s="16"/>
      <c r="D322" s="123">
        <v>45699.0</v>
      </c>
      <c r="E322" s="124">
        <v>45726.0</v>
      </c>
      <c r="F322" s="132">
        <v>86.0</v>
      </c>
      <c r="G322" s="132">
        <v>70.0</v>
      </c>
      <c r="H322" s="132">
        <v>16.0</v>
      </c>
      <c r="I322" s="132">
        <v>1010.82</v>
      </c>
      <c r="J322" s="133">
        <v>19840.0</v>
      </c>
      <c r="K322" s="126">
        <v>0.0</v>
      </c>
      <c r="L322" s="484">
        <v>39323.0</v>
      </c>
      <c r="M322" s="124">
        <v>45742.0</v>
      </c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16"/>
      <c r="B323" s="16"/>
      <c r="C323" s="16"/>
      <c r="D323" s="123">
        <v>45727.0</v>
      </c>
      <c r="E323" s="124">
        <v>45755.0</v>
      </c>
      <c r="F323" s="132">
        <v>103.0</v>
      </c>
      <c r="G323" s="132">
        <v>86.0</v>
      </c>
      <c r="H323" s="132">
        <v>17.0</v>
      </c>
      <c r="I323" s="132">
        <v>956.72</v>
      </c>
      <c r="J323" s="133">
        <v>20060.0</v>
      </c>
      <c r="K323" s="126">
        <v>0.0</v>
      </c>
      <c r="L323" s="484">
        <v>39652.0</v>
      </c>
      <c r="M323" s="124">
        <v>45773.0</v>
      </c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16"/>
      <c r="B324" s="16"/>
      <c r="C324" s="16"/>
      <c r="D324" s="123">
        <v>45756.0</v>
      </c>
      <c r="E324" s="124">
        <v>45787.0</v>
      </c>
      <c r="F324" s="132">
        <v>121.0</v>
      </c>
      <c r="G324" s="132">
        <v>103.0</v>
      </c>
      <c r="H324" s="132">
        <v>18.0</v>
      </c>
      <c r="I324" s="132">
        <v>974.3143</v>
      </c>
      <c r="J324" s="133">
        <v>20170.0</v>
      </c>
      <c r="K324" s="126">
        <v>0.0</v>
      </c>
      <c r="L324" s="484">
        <v>41216.0</v>
      </c>
      <c r="M324" s="124">
        <v>45805.0</v>
      </c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16"/>
      <c r="B325" s="16"/>
      <c r="C325" s="16"/>
      <c r="D325" s="124">
        <v>45788.0</v>
      </c>
      <c r="E325" s="124">
        <v>45819.0</v>
      </c>
      <c r="F325" s="132">
        <v>140.0</v>
      </c>
      <c r="G325" s="132">
        <v>121.0</v>
      </c>
      <c r="H325" s="132">
        <v>19.0</v>
      </c>
      <c r="I325" s="132">
        <v>968.29</v>
      </c>
      <c r="J325" s="133">
        <v>20300.0</v>
      </c>
      <c r="K325" s="126">
        <v>0.0</v>
      </c>
      <c r="L325" s="484">
        <v>42378.0</v>
      </c>
      <c r="M325" s="124">
        <v>45836.0</v>
      </c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16"/>
      <c r="B326" s="16"/>
      <c r="C326" s="16"/>
      <c r="D326" s="124"/>
      <c r="E326" s="124"/>
      <c r="F326" s="132"/>
      <c r="G326" s="132"/>
      <c r="H326" s="132"/>
      <c r="I326" s="132"/>
      <c r="J326" s="133"/>
      <c r="K326" s="126"/>
      <c r="L326" s="467">
        <f>SUM(L321:L325)/5*7</f>
        <v>287709.8</v>
      </c>
      <c r="M326" s="124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16"/>
      <c r="B327" s="16"/>
      <c r="C327" s="16"/>
      <c r="D327" s="124"/>
      <c r="E327" s="124"/>
      <c r="F327" s="132"/>
      <c r="G327" s="132"/>
      <c r="H327" s="132"/>
      <c r="I327" s="132"/>
      <c r="J327" s="133"/>
      <c r="K327" s="126"/>
      <c r="L327" s="484"/>
      <c r="M327" s="124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16"/>
      <c r="B328" s="16"/>
      <c r="C328" s="16"/>
      <c r="D328" s="124"/>
      <c r="E328" s="124"/>
      <c r="F328" s="132"/>
      <c r="G328" s="132"/>
      <c r="H328" s="132"/>
      <c r="I328" s="132"/>
      <c r="J328" s="133"/>
      <c r="K328" s="126"/>
      <c r="L328" s="484"/>
      <c r="M328" s="124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16"/>
      <c r="B329" s="16"/>
      <c r="C329" s="16"/>
      <c r="D329" s="124"/>
      <c r="E329" s="124"/>
      <c r="F329" s="132"/>
      <c r="G329" s="132"/>
      <c r="H329" s="132"/>
      <c r="I329" s="132"/>
      <c r="J329" s="133"/>
      <c r="K329" s="126"/>
      <c r="L329" s="484"/>
      <c r="M329" s="124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16"/>
      <c r="B330" s="16"/>
      <c r="C330" s="16"/>
      <c r="D330" s="124"/>
      <c r="E330" s="124"/>
      <c r="F330" s="132"/>
      <c r="G330" s="132"/>
      <c r="H330" s="132"/>
      <c r="I330" s="132"/>
      <c r="J330" s="133"/>
      <c r="K330" s="126"/>
      <c r="L330" s="484"/>
      <c r="M330" s="124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16"/>
      <c r="B331" s="16"/>
      <c r="C331" s="16"/>
      <c r="D331" s="124"/>
      <c r="E331" s="124"/>
      <c r="F331" s="132"/>
      <c r="G331" s="132"/>
      <c r="H331" s="132"/>
      <c r="I331" s="132"/>
      <c r="J331" s="133"/>
      <c r="K331" s="126"/>
      <c r="L331" s="484"/>
      <c r="M331" s="124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12"/>
      <c r="B332" s="12"/>
      <c r="C332" s="12"/>
      <c r="D332" s="124"/>
      <c r="E332" s="124"/>
      <c r="F332" s="132"/>
      <c r="G332" s="132"/>
      <c r="H332" s="132"/>
      <c r="I332" s="132"/>
      <c r="J332" s="133"/>
      <c r="K332" s="126"/>
      <c r="L332" s="484"/>
      <c r="M332" s="124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134"/>
      <c r="B333" s="135"/>
      <c r="C333" s="135"/>
      <c r="D333" s="135"/>
      <c r="E333" s="135"/>
      <c r="F333" s="135"/>
      <c r="G333" s="135"/>
      <c r="H333" s="135"/>
      <c r="I333" s="135"/>
      <c r="J333" s="135"/>
      <c r="K333" s="136"/>
      <c r="L333" s="486"/>
      <c r="M333" s="135"/>
      <c r="N333" s="135"/>
      <c r="O333" s="135"/>
      <c r="P333" s="135"/>
      <c r="Q333" s="135"/>
      <c r="R333" s="135"/>
      <c r="S333" s="135"/>
      <c r="T333" s="135"/>
      <c r="U333" s="135"/>
      <c r="V333" s="135"/>
      <c r="W333" s="135"/>
      <c r="X333" s="135"/>
      <c r="Y333" s="135"/>
      <c r="Z333" s="135"/>
    </row>
    <row r="334" ht="14.25" customHeight="1">
      <c r="A334" s="118" t="s">
        <v>54</v>
      </c>
      <c r="B334" s="119" t="s">
        <v>62</v>
      </c>
      <c r="C334" s="119" t="s">
        <v>63</v>
      </c>
      <c r="D334" s="120" t="s">
        <v>22</v>
      </c>
      <c r="E334" s="121" t="s">
        <v>23</v>
      </c>
      <c r="F334" s="119" t="s">
        <v>29</v>
      </c>
      <c r="G334" s="119" t="s">
        <v>5</v>
      </c>
      <c r="H334" s="119" t="s">
        <v>6</v>
      </c>
      <c r="I334" s="119" t="s">
        <v>7</v>
      </c>
      <c r="J334" s="122" t="s">
        <v>8</v>
      </c>
      <c r="K334" s="122" t="s">
        <v>9</v>
      </c>
      <c r="L334" s="483" t="s">
        <v>10</v>
      </c>
      <c r="M334" s="121" t="s">
        <v>11</v>
      </c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29.25" customHeight="1">
      <c r="A335" s="16"/>
      <c r="B335" s="16"/>
      <c r="C335" s="16"/>
      <c r="D335" s="59"/>
      <c r="E335" s="12"/>
      <c r="F335" s="12"/>
      <c r="G335" s="12"/>
      <c r="H335" s="12"/>
      <c r="I335" s="12"/>
      <c r="J335" s="12"/>
      <c r="K335" s="12"/>
      <c r="L335" s="12"/>
      <c r="M335" s="12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16"/>
      <c r="B336" s="16"/>
      <c r="C336" s="16"/>
      <c r="D336" s="123">
        <v>45667.0</v>
      </c>
      <c r="E336" s="124">
        <v>45698.0</v>
      </c>
      <c r="F336" s="132">
        <v>60.0</v>
      </c>
      <c r="G336" s="132">
        <v>41.0</v>
      </c>
      <c r="H336" s="132">
        <v>19.0</v>
      </c>
      <c r="I336" s="132">
        <v>1021.43</v>
      </c>
      <c r="J336" s="133">
        <v>19650.0</v>
      </c>
      <c r="K336" s="126">
        <v>0.0</v>
      </c>
      <c r="L336" s="484">
        <v>42938.0</v>
      </c>
      <c r="M336" s="124">
        <v>45714.0</v>
      </c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22.5" customHeight="1">
      <c r="A337" s="16"/>
      <c r="B337" s="16"/>
      <c r="C337" s="16"/>
      <c r="D337" s="123">
        <v>45699.0</v>
      </c>
      <c r="E337" s="124">
        <v>45726.0</v>
      </c>
      <c r="F337" s="132">
        <v>78.0</v>
      </c>
      <c r="G337" s="132">
        <v>60.0</v>
      </c>
      <c r="H337" s="132">
        <v>18.0</v>
      </c>
      <c r="I337" s="132">
        <v>1010.8284</v>
      </c>
      <c r="J337" s="133">
        <v>19840.0</v>
      </c>
      <c r="K337" s="126">
        <v>0.0</v>
      </c>
      <c r="L337" s="484">
        <v>41749.0</v>
      </c>
      <c r="M337" s="124">
        <v>45742.0</v>
      </c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16"/>
      <c r="B338" s="16"/>
      <c r="C338" s="16"/>
      <c r="D338" s="123">
        <v>45727.0</v>
      </c>
      <c r="E338" s="124">
        <v>45756.0</v>
      </c>
      <c r="F338" s="132">
        <v>96.0</v>
      </c>
      <c r="G338" s="132">
        <v>78.0</v>
      </c>
      <c r="H338" s="132">
        <v>18.0</v>
      </c>
      <c r="I338" s="132">
        <v>956.72</v>
      </c>
      <c r="J338" s="133">
        <v>20060.0</v>
      </c>
      <c r="K338" s="126">
        <v>0.0</v>
      </c>
      <c r="L338" s="484">
        <v>40725.0</v>
      </c>
      <c r="M338" s="124">
        <v>45773.0</v>
      </c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16"/>
      <c r="B339" s="16"/>
      <c r="C339" s="16"/>
      <c r="D339" s="123">
        <v>45757.0</v>
      </c>
      <c r="E339" s="124">
        <v>45787.0</v>
      </c>
      <c r="F339" s="132">
        <v>115.0</v>
      </c>
      <c r="G339" s="132">
        <v>96.0</v>
      </c>
      <c r="H339" s="132">
        <v>19.0</v>
      </c>
      <c r="I339" s="132">
        <v>974.31</v>
      </c>
      <c r="J339" s="133">
        <v>20170.0</v>
      </c>
      <c r="K339" s="126">
        <v>0.0</v>
      </c>
      <c r="L339" s="484">
        <v>42384.0</v>
      </c>
      <c r="M339" s="124">
        <v>45805.0</v>
      </c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16"/>
      <c r="B340" s="16"/>
      <c r="C340" s="16"/>
      <c r="D340" s="124">
        <v>45788.0</v>
      </c>
      <c r="E340" s="124">
        <v>45819.0</v>
      </c>
      <c r="F340" s="132">
        <v>135.0</v>
      </c>
      <c r="G340" s="132">
        <v>115.0</v>
      </c>
      <c r="H340" s="132">
        <v>20.0</v>
      </c>
      <c r="I340" s="132">
        <v>968.29</v>
      </c>
      <c r="J340" s="133">
        <v>20300.0</v>
      </c>
      <c r="K340" s="126">
        <v>0.0</v>
      </c>
      <c r="L340" s="484">
        <v>43539.0</v>
      </c>
      <c r="M340" s="124">
        <v>45836.0</v>
      </c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16"/>
      <c r="B341" s="16"/>
      <c r="C341" s="16"/>
      <c r="D341" s="124"/>
      <c r="E341" s="124"/>
      <c r="F341" s="132"/>
      <c r="G341" s="132"/>
      <c r="H341" s="132"/>
      <c r="I341" s="132"/>
      <c r="J341" s="133"/>
      <c r="K341" s="126"/>
      <c r="L341" s="467">
        <f>SUM(L336:L340)/5*7</f>
        <v>295869</v>
      </c>
      <c r="M341" s="124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16"/>
      <c r="B342" s="16"/>
      <c r="C342" s="16"/>
      <c r="D342" s="124"/>
      <c r="E342" s="124"/>
      <c r="F342" s="132"/>
      <c r="G342" s="132"/>
      <c r="H342" s="132"/>
      <c r="I342" s="132"/>
      <c r="J342" s="133"/>
      <c r="K342" s="126"/>
      <c r="L342" s="484"/>
      <c r="M342" s="124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16"/>
      <c r="B343" s="16"/>
      <c r="C343" s="16"/>
      <c r="D343" s="124"/>
      <c r="E343" s="124"/>
      <c r="F343" s="132"/>
      <c r="G343" s="132"/>
      <c r="H343" s="132"/>
      <c r="I343" s="132"/>
      <c r="J343" s="133"/>
      <c r="K343" s="126"/>
      <c r="L343" s="484"/>
      <c r="M343" s="124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16"/>
      <c r="B344" s="16"/>
      <c r="C344" s="16"/>
      <c r="D344" s="124"/>
      <c r="E344" s="124"/>
      <c r="F344" s="132"/>
      <c r="G344" s="132"/>
      <c r="H344" s="132"/>
      <c r="I344" s="132"/>
      <c r="J344" s="133"/>
      <c r="K344" s="126"/>
      <c r="L344" s="484"/>
      <c r="M344" s="124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16"/>
      <c r="B345" s="16"/>
      <c r="C345" s="16"/>
      <c r="D345" s="124"/>
      <c r="E345" s="124"/>
      <c r="F345" s="132"/>
      <c r="G345" s="132"/>
      <c r="H345" s="132"/>
      <c r="I345" s="132"/>
      <c r="J345" s="133"/>
      <c r="K345" s="126"/>
      <c r="L345" s="484"/>
      <c r="M345" s="124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16"/>
      <c r="B346" s="16"/>
      <c r="C346" s="16"/>
      <c r="D346" s="124"/>
      <c r="E346" s="124"/>
      <c r="F346" s="132"/>
      <c r="G346" s="132"/>
      <c r="H346" s="132"/>
      <c r="I346" s="132"/>
      <c r="J346" s="133"/>
      <c r="K346" s="126"/>
      <c r="L346" s="484"/>
      <c r="M346" s="124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12"/>
      <c r="B347" s="12"/>
      <c r="C347" s="12"/>
      <c r="D347" s="124"/>
      <c r="E347" s="124"/>
      <c r="F347" s="132"/>
      <c r="G347" s="132"/>
      <c r="H347" s="132"/>
      <c r="I347" s="132"/>
      <c r="J347" s="133"/>
      <c r="K347" s="126"/>
      <c r="L347" s="484"/>
      <c r="M347" s="124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50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470"/>
      <c r="P348" s="53"/>
      <c r="Q348" s="53"/>
      <c r="R348" s="53"/>
      <c r="S348" s="53"/>
      <c r="T348" s="53"/>
      <c r="U348" s="53"/>
      <c r="V348" s="53"/>
      <c r="W348" s="53"/>
      <c r="X348" s="53"/>
      <c r="Y348" s="53"/>
      <c r="Z348" s="53"/>
    </row>
    <row r="349" ht="19.5" customHeight="1">
      <c r="A349" s="137" t="s">
        <v>64</v>
      </c>
      <c r="B349" s="137">
        <v>26682.0</v>
      </c>
      <c r="C349" s="138" t="s">
        <v>65</v>
      </c>
      <c r="D349" s="139" t="s">
        <v>22</v>
      </c>
      <c r="E349" s="139" t="s">
        <v>23</v>
      </c>
      <c r="F349" s="140" t="s">
        <v>4</v>
      </c>
      <c r="G349" s="140" t="s">
        <v>5</v>
      </c>
      <c r="H349" s="138" t="s">
        <v>6</v>
      </c>
      <c r="I349" s="138" t="s">
        <v>7</v>
      </c>
      <c r="J349" s="141" t="s">
        <v>8</v>
      </c>
      <c r="K349" s="141" t="s">
        <v>9</v>
      </c>
      <c r="L349" s="487" t="s">
        <v>10</v>
      </c>
      <c r="M349" s="139" t="s">
        <v>11</v>
      </c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24.0" customHeight="1">
      <c r="A350" s="16"/>
      <c r="B350" s="16"/>
      <c r="C350" s="16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16"/>
      <c r="B351" s="16"/>
      <c r="C351" s="16"/>
      <c r="D351" s="142">
        <v>45637.0</v>
      </c>
      <c r="E351" s="142">
        <v>45666.0</v>
      </c>
      <c r="F351" s="143">
        <v>150028.0</v>
      </c>
      <c r="G351" s="143">
        <v>142094.0</v>
      </c>
      <c r="H351" s="143">
        <v>7934.0</v>
      </c>
      <c r="I351" s="143">
        <v>977.92</v>
      </c>
      <c r="J351" s="144">
        <v>1752325.0</v>
      </c>
      <c r="K351" s="145">
        <v>65184.0</v>
      </c>
      <c r="L351" s="488">
        <v>1.112817E7</v>
      </c>
      <c r="M351" s="142">
        <v>45684.0</v>
      </c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16"/>
      <c r="B352" s="16"/>
      <c r="C352" s="16"/>
      <c r="D352" s="283">
        <v>45667.0</v>
      </c>
      <c r="E352" s="283">
        <v>45698.0</v>
      </c>
      <c r="F352" s="146">
        <v>156715.0</v>
      </c>
      <c r="G352" s="146">
        <v>150028.0</v>
      </c>
      <c r="H352" s="146">
        <v>6687.0</v>
      </c>
      <c r="I352" s="146">
        <v>990.18</v>
      </c>
      <c r="J352" s="146">
        <v>3059225.0</v>
      </c>
      <c r="K352" s="146">
        <v>65184.0</v>
      </c>
      <c r="L352" s="489">
        <v>1.108803E7</v>
      </c>
      <c r="M352" s="283">
        <v>45714.0</v>
      </c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16"/>
      <c r="B353" s="16"/>
      <c r="C353" s="16"/>
      <c r="D353" s="283">
        <v>45699.0</v>
      </c>
      <c r="E353" s="283">
        <v>45726.0</v>
      </c>
      <c r="F353" s="146">
        <v>163251.0</v>
      </c>
      <c r="G353" s="146">
        <v>156715.0</v>
      </c>
      <c r="H353" s="146">
        <v>6536.0</v>
      </c>
      <c r="I353" s="146">
        <v>977.57</v>
      </c>
      <c r="J353" s="146">
        <v>3236935.0</v>
      </c>
      <c r="K353" s="146">
        <v>68671.0</v>
      </c>
      <c r="L353" s="489">
        <v>1.0972929E7</v>
      </c>
      <c r="M353" s="283">
        <v>45742.0</v>
      </c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16"/>
      <c r="B354" s="16"/>
      <c r="C354" s="16"/>
      <c r="D354" s="142">
        <v>45727.0</v>
      </c>
      <c r="E354" s="142">
        <v>45755.0</v>
      </c>
      <c r="F354" s="143">
        <v>169505.0</v>
      </c>
      <c r="G354" s="143">
        <v>163251.0</v>
      </c>
      <c r="H354" s="143">
        <v>6254.0</v>
      </c>
      <c r="I354" s="143">
        <v>919.42</v>
      </c>
      <c r="J354" s="144">
        <v>3236935.0</v>
      </c>
      <c r="K354" s="145">
        <v>71184.0</v>
      </c>
      <c r="L354" s="488">
        <v>1.020821E7</v>
      </c>
      <c r="M354" s="147">
        <v>45772.0</v>
      </c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16"/>
      <c r="B355" s="16"/>
      <c r="C355" s="16"/>
      <c r="D355" s="142">
        <v>45756.0</v>
      </c>
      <c r="E355" s="142">
        <v>45787.0</v>
      </c>
      <c r="F355" s="143">
        <v>176365.0</v>
      </c>
      <c r="G355" s="143">
        <v>169505.0</v>
      </c>
      <c r="H355" s="143">
        <v>6860.0</v>
      </c>
      <c r="I355" s="143" t="s">
        <v>133</v>
      </c>
      <c r="J355" s="144">
        <v>3236935.0</v>
      </c>
      <c r="K355" s="145">
        <v>75100.0</v>
      </c>
      <c r="L355" s="488">
        <v>1.0955079E7</v>
      </c>
      <c r="M355" s="147">
        <v>45803.0</v>
      </c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16"/>
      <c r="B356" s="16"/>
      <c r="C356" s="16"/>
      <c r="D356" s="142">
        <v>45788.0</v>
      </c>
      <c r="E356" s="142">
        <v>45819.0</v>
      </c>
      <c r="F356" s="143">
        <v>182806.0</v>
      </c>
      <c r="G356" s="143">
        <v>176365.0</v>
      </c>
      <c r="H356" s="143">
        <v>6441.0</v>
      </c>
      <c r="I356" s="143">
        <v>917.84</v>
      </c>
      <c r="J356" s="144">
        <v>3236935.0</v>
      </c>
      <c r="K356" s="145">
        <v>73062.0</v>
      </c>
      <c r="L356" s="488">
        <v>1.0409124E7</v>
      </c>
      <c r="M356" s="142">
        <v>45839.0</v>
      </c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16"/>
      <c r="B357" s="16"/>
      <c r="C357" s="16"/>
      <c r="D357" s="142"/>
      <c r="E357" s="142"/>
      <c r="F357" s="143"/>
      <c r="G357" s="143"/>
      <c r="H357" s="143"/>
      <c r="I357" s="143"/>
      <c r="J357" s="144"/>
      <c r="K357" s="145"/>
      <c r="L357" s="467">
        <f>SUM(L351:L356)/6*6</f>
        <v>64761542</v>
      </c>
      <c r="M357" s="142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16"/>
      <c r="B358" s="16"/>
      <c r="C358" s="16"/>
      <c r="D358" s="142"/>
      <c r="E358" s="142"/>
      <c r="F358" s="143"/>
      <c r="G358" s="143"/>
      <c r="H358" s="143"/>
      <c r="I358" s="143"/>
      <c r="J358" s="144"/>
      <c r="K358" s="145"/>
      <c r="L358" s="488"/>
      <c r="M358" s="142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16"/>
      <c r="B359" s="16"/>
      <c r="C359" s="16"/>
      <c r="D359" s="142"/>
      <c r="E359" s="142"/>
      <c r="F359" s="143"/>
      <c r="G359" s="143"/>
      <c r="H359" s="143"/>
      <c r="I359" s="143"/>
      <c r="J359" s="144"/>
      <c r="K359" s="145"/>
      <c r="L359" s="488"/>
      <c r="M359" s="142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16"/>
      <c r="B360" s="16"/>
      <c r="C360" s="16"/>
      <c r="D360" s="142"/>
      <c r="E360" s="142"/>
      <c r="F360" s="143"/>
      <c r="G360" s="143"/>
      <c r="H360" s="143"/>
      <c r="I360" s="143"/>
      <c r="J360" s="144"/>
      <c r="K360" s="145"/>
      <c r="L360" s="488"/>
      <c r="M360" s="142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16"/>
      <c r="B361" s="16"/>
      <c r="C361" s="16"/>
      <c r="D361" s="142"/>
      <c r="E361" s="142"/>
      <c r="F361" s="143"/>
      <c r="G361" s="143"/>
      <c r="H361" s="143"/>
      <c r="I361" s="143"/>
      <c r="J361" s="144"/>
      <c r="K361" s="145"/>
      <c r="L361" s="488"/>
      <c r="M361" s="142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12"/>
      <c r="B362" s="12"/>
      <c r="C362" s="12"/>
      <c r="D362" s="142"/>
      <c r="E362" s="142"/>
      <c r="F362" s="143"/>
      <c r="G362" s="143"/>
      <c r="H362" s="143"/>
      <c r="I362" s="143"/>
      <c r="J362" s="144"/>
      <c r="K362" s="145"/>
      <c r="L362" s="488"/>
      <c r="M362" s="142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28"/>
      <c r="B363" s="29"/>
      <c r="C363" s="148"/>
      <c r="D363" s="34"/>
      <c r="E363" s="34"/>
      <c r="F363" s="35"/>
      <c r="G363" s="35"/>
      <c r="H363" s="35"/>
      <c r="I363" s="35"/>
      <c r="J363" s="36"/>
      <c r="K363" s="24"/>
      <c r="L363" s="466"/>
      <c r="M363" s="2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24.75" customHeight="1">
      <c r="A364" s="149" t="s">
        <v>64</v>
      </c>
      <c r="B364" s="140">
        <v>120946.0</v>
      </c>
      <c r="C364" s="150" t="s">
        <v>67</v>
      </c>
      <c r="D364" s="151" t="s">
        <v>22</v>
      </c>
      <c r="E364" s="151" t="s">
        <v>23</v>
      </c>
      <c r="F364" s="140" t="s">
        <v>4</v>
      </c>
      <c r="G364" s="140" t="s">
        <v>5</v>
      </c>
      <c r="H364" s="140" t="s">
        <v>6</v>
      </c>
      <c r="I364" s="140" t="s">
        <v>7</v>
      </c>
      <c r="J364" s="152" t="s">
        <v>8</v>
      </c>
      <c r="K364" s="152" t="s">
        <v>9</v>
      </c>
      <c r="L364" s="490" t="s">
        <v>10</v>
      </c>
      <c r="M364" s="139" t="s">
        <v>11</v>
      </c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24.0" customHeight="1">
      <c r="A365" s="16"/>
      <c r="B365" s="16"/>
      <c r="C365" s="16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16"/>
      <c r="B366" s="16"/>
      <c r="C366" s="16"/>
      <c r="D366" s="153">
        <v>45645.0</v>
      </c>
      <c r="E366" s="153">
        <v>45674.0</v>
      </c>
      <c r="F366" s="154">
        <v>16958.041</v>
      </c>
      <c r="G366" s="154">
        <v>1.6597846E7</v>
      </c>
      <c r="H366" s="156">
        <v>47546.0</v>
      </c>
      <c r="I366" s="154">
        <v>840.18</v>
      </c>
      <c r="J366" s="155">
        <v>8761684.0</v>
      </c>
      <c r="K366" s="155">
        <v>0.0</v>
      </c>
      <c r="L366" s="488">
        <v>5.3944204E7</v>
      </c>
      <c r="M366" s="142">
        <v>45692.0</v>
      </c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16"/>
      <c r="B367" s="16"/>
      <c r="C367" s="16"/>
      <c r="D367" s="153">
        <v>45675.0</v>
      </c>
      <c r="E367" s="153">
        <v>45705.0</v>
      </c>
      <c r="F367" s="154">
        <v>17348.012</v>
      </c>
      <c r="G367" s="154">
        <v>16958.041</v>
      </c>
      <c r="H367" s="156">
        <v>51476.0</v>
      </c>
      <c r="I367" s="154">
        <v>847.03</v>
      </c>
      <c r="J367" s="155">
        <v>7989478.0</v>
      </c>
      <c r="K367" s="155">
        <v>0.0</v>
      </c>
      <c r="L367" s="488">
        <v>6.0311796E7</v>
      </c>
      <c r="M367" s="142">
        <v>45723.0</v>
      </c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16"/>
      <c r="B368" s="16"/>
      <c r="C368" s="16"/>
      <c r="D368" s="153">
        <v>45706.0</v>
      </c>
      <c r="E368" s="153">
        <v>45736.0</v>
      </c>
      <c r="F368" s="154">
        <v>17740.914</v>
      </c>
      <c r="G368" s="154">
        <v>17348.012</v>
      </c>
      <c r="H368" s="156">
        <v>51863.0</v>
      </c>
      <c r="I368" s="154">
        <v>842.17</v>
      </c>
      <c r="J368" s="155">
        <v>8720386.0</v>
      </c>
      <c r="K368" s="155">
        <v>0.0</v>
      </c>
      <c r="L368" s="488">
        <v>5.8373746E7</v>
      </c>
      <c r="M368" s="157">
        <v>45754.0</v>
      </c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16"/>
      <c r="B369" s="16"/>
      <c r="C369" s="16"/>
      <c r="D369" s="153">
        <v>45737.0</v>
      </c>
      <c r="E369" s="153">
        <v>45766.0</v>
      </c>
      <c r="F369" s="154">
        <v>18111.336</v>
      </c>
      <c r="G369" s="154">
        <v>17740.914</v>
      </c>
      <c r="H369" s="156">
        <v>48896.0</v>
      </c>
      <c r="I369" s="154">
        <v>788.36</v>
      </c>
      <c r="J369" s="155">
        <v>8720386.0</v>
      </c>
      <c r="K369" s="155">
        <v>0.0</v>
      </c>
      <c r="L369" s="488">
        <v>5.2045861E7</v>
      </c>
      <c r="M369" s="157">
        <v>45785.0</v>
      </c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16"/>
      <c r="B370" s="16"/>
      <c r="C370" s="16"/>
      <c r="D370" s="153">
        <v>45767.0</v>
      </c>
      <c r="E370" s="153">
        <v>45797.0</v>
      </c>
      <c r="F370" s="154">
        <v>18482.25</v>
      </c>
      <c r="G370" s="154">
        <v>18111.336</v>
      </c>
      <c r="H370" s="156">
        <v>48961.0</v>
      </c>
      <c r="I370" s="154">
        <v>799.67</v>
      </c>
      <c r="J370" s="155">
        <v>8735497.0</v>
      </c>
      <c r="K370" s="155">
        <v>0.0</v>
      </c>
      <c r="L370" s="488">
        <v>5.2736178E7</v>
      </c>
      <c r="M370" s="157">
        <v>45813.0</v>
      </c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16"/>
      <c r="B371" s="16"/>
      <c r="C371" s="16"/>
      <c r="D371" s="153">
        <v>45798.0</v>
      </c>
      <c r="E371" s="153">
        <v>45825.0</v>
      </c>
      <c r="F371" s="154">
        <v>18846.13</v>
      </c>
      <c r="G371" s="154">
        <v>18482.25</v>
      </c>
      <c r="H371" s="156">
        <v>7709613.0</v>
      </c>
      <c r="I371" s="154">
        <v>779.37</v>
      </c>
      <c r="J371" s="155">
        <v>7709613.0</v>
      </c>
      <c r="K371" s="155">
        <v>0.0</v>
      </c>
      <c r="L371" s="488">
        <v>5.2631558E7</v>
      </c>
      <c r="M371" s="157">
        <v>45845.0</v>
      </c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16"/>
      <c r="B372" s="16"/>
      <c r="C372" s="16"/>
      <c r="D372" s="153"/>
      <c r="E372" s="153"/>
      <c r="F372" s="154"/>
      <c r="G372" s="154"/>
      <c r="H372" s="156"/>
      <c r="I372" s="154"/>
      <c r="J372" s="155"/>
      <c r="K372" s="155"/>
      <c r="L372" s="467">
        <f>SUM(L366:L371)/6*6</f>
        <v>330043343</v>
      </c>
      <c r="M372" s="157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16"/>
      <c r="B373" s="16"/>
      <c r="C373" s="16"/>
      <c r="D373" s="153"/>
      <c r="E373" s="153"/>
      <c r="F373" s="154"/>
      <c r="G373" s="154"/>
      <c r="H373" s="156"/>
      <c r="I373" s="154"/>
      <c r="J373" s="155"/>
      <c r="K373" s="155"/>
      <c r="L373" s="488"/>
      <c r="M373" s="157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16"/>
      <c r="B374" s="16"/>
      <c r="C374" s="16"/>
      <c r="D374" s="153"/>
      <c r="E374" s="153"/>
      <c r="F374" s="154"/>
      <c r="G374" s="154"/>
      <c r="H374" s="156"/>
      <c r="I374" s="154"/>
      <c r="J374" s="155"/>
      <c r="K374" s="155"/>
      <c r="L374" s="488"/>
      <c r="M374" s="157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16"/>
      <c r="B375" s="16"/>
      <c r="C375" s="16"/>
      <c r="D375" s="153"/>
      <c r="E375" s="153"/>
      <c r="F375" s="154"/>
      <c r="G375" s="154"/>
      <c r="H375" s="156"/>
      <c r="I375" s="154"/>
      <c r="J375" s="155"/>
      <c r="K375" s="155"/>
      <c r="L375" s="488"/>
      <c r="M375" s="157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16"/>
      <c r="B376" s="16"/>
      <c r="C376" s="16"/>
      <c r="D376" s="153"/>
      <c r="E376" s="153"/>
      <c r="F376" s="154"/>
      <c r="G376" s="154"/>
      <c r="H376" s="156"/>
      <c r="I376" s="154"/>
      <c r="J376" s="155"/>
      <c r="K376" s="155"/>
      <c r="L376" s="488"/>
      <c r="M376" s="143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12"/>
      <c r="B377" s="12"/>
      <c r="C377" s="12"/>
      <c r="D377" s="153"/>
      <c r="E377" s="153"/>
      <c r="F377" s="154"/>
      <c r="G377" s="154"/>
      <c r="H377" s="156"/>
      <c r="I377" s="154"/>
      <c r="J377" s="155"/>
      <c r="K377" s="155"/>
      <c r="L377" s="488"/>
      <c r="M377" s="143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7.25" customHeight="1">
      <c r="A378" s="53"/>
      <c r="B378" s="158"/>
      <c r="C378" s="148"/>
      <c r="D378" s="34"/>
      <c r="E378" s="34"/>
      <c r="F378" s="35"/>
      <c r="G378" s="35"/>
      <c r="H378" s="35"/>
      <c r="I378" s="35"/>
      <c r="J378" s="36"/>
      <c r="K378" s="24"/>
      <c r="L378" s="466"/>
      <c r="M378" s="2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27.0" customHeight="1">
      <c r="A379" s="149" t="s">
        <v>64</v>
      </c>
      <c r="B379" s="140">
        <v>14.0</v>
      </c>
      <c r="C379" s="150" t="s">
        <v>68</v>
      </c>
      <c r="D379" s="159" t="s">
        <v>22</v>
      </c>
      <c r="E379" s="151" t="s">
        <v>23</v>
      </c>
      <c r="F379" s="140" t="s">
        <v>4</v>
      </c>
      <c r="G379" s="140" t="s">
        <v>5</v>
      </c>
      <c r="H379" s="140" t="s">
        <v>6</v>
      </c>
      <c r="I379" s="140" t="s">
        <v>7</v>
      </c>
      <c r="J379" s="152" t="s">
        <v>8</v>
      </c>
      <c r="K379" s="152" t="s">
        <v>9</v>
      </c>
      <c r="L379" s="487" t="s">
        <v>10</v>
      </c>
      <c r="M379" s="139" t="s">
        <v>11</v>
      </c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9.5" customHeight="1">
      <c r="A380" s="16"/>
      <c r="B380" s="16"/>
      <c r="C380" s="16"/>
      <c r="D380" s="59"/>
      <c r="E380" s="12"/>
      <c r="F380" s="12"/>
      <c r="G380" s="12"/>
      <c r="H380" s="12"/>
      <c r="I380" s="12"/>
      <c r="J380" s="12"/>
      <c r="K380" s="12"/>
      <c r="L380" s="12"/>
      <c r="M380" s="12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16"/>
      <c r="B381" s="16"/>
      <c r="C381" s="16"/>
      <c r="D381" s="160">
        <v>45645.0</v>
      </c>
      <c r="E381" s="153">
        <v>45674.0</v>
      </c>
      <c r="F381" s="154">
        <v>12357.298</v>
      </c>
      <c r="G381" s="154">
        <v>12150.229</v>
      </c>
      <c r="H381" s="154">
        <v>68333.0</v>
      </c>
      <c r="I381" s="154">
        <v>694.5</v>
      </c>
      <c r="J381" s="155">
        <v>1.1178519E7</v>
      </c>
      <c r="K381" s="155">
        <v>0.0</v>
      </c>
      <c r="L381" s="488">
        <v>6.9974186E7</v>
      </c>
      <c r="M381" s="142">
        <v>45692.0</v>
      </c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16"/>
      <c r="B382" s="16"/>
      <c r="C382" s="16"/>
      <c r="D382" s="153">
        <v>45675.0</v>
      </c>
      <c r="E382" s="153">
        <v>45705.0</v>
      </c>
      <c r="F382" s="154">
        <v>12565.994</v>
      </c>
      <c r="G382" s="154">
        <v>12357.298</v>
      </c>
      <c r="H382" s="154">
        <v>68870.0</v>
      </c>
      <c r="I382" s="154" t="s">
        <v>134</v>
      </c>
      <c r="J382" s="155">
        <v>9491486.0</v>
      </c>
      <c r="K382" s="155">
        <v>0.0</v>
      </c>
      <c r="L382" s="488">
        <v>7.049684E7</v>
      </c>
      <c r="M382" s="142">
        <v>45723.0</v>
      </c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16"/>
      <c r="B383" s="16"/>
      <c r="C383" s="16"/>
      <c r="D383" s="153">
        <v>45706.0</v>
      </c>
      <c r="E383" s="153">
        <v>45736.0</v>
      </c>
      <c r="F383" s="154">
        <v>12771.974</v>
      </c>
      <c r="G383" s="154">
        <v>12565.994</v>
      </c>
      <c r="H383" s="154">
        <v>67973.0</v>
      </c>
      <c r="I383" s="154">
        <v>705.87</v>
      </c>
      <c r="J383" s="155">
        <v>9903416.0</v>
      </c>
      <c r="K383" s="155">
        <v>0.0</v>
      </c>
      <c r="L383" s="488">
        <v>6.9054473E7</v>
      </c>
      <c r="M383" s="142">
        <v>45723.0</v>
      </c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16"/>
      <c r="B384" s="16"/>
      <c r="C384" s="16"/>
      <c r="D384" s="153">
        <v>45737.0</v>
      </c>
      <c r="E384" s="153">
        <v>45766.0</v>
      </c>
      <c r="F384" s="154">
        <v>12957.916</v>
      </c>
      <c r="G384" s="154">
        <v>12771.974</v>
      </c>
      <c r="H384" s="154">
        <v>61361.0</v>
      </c>
      <c r="I384" s="154">
        <v>657.06</v>
      </c>
      <c r="J384" s="155">
        <v>9903416.0</v>
      </c>
      <c r="K384" s="155">
        <v>0.0</v>
      </c>
      <c r="L384" s="488">
        <v>5.8297075E7</v>
      </c>
      <c r="M384" s="142">
        <v>45785.0</v>
      </c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16"/>
      <c r="B385" s="16"/>
      <c r="C385" s="16"/>
      <c r="D385" s="153">
        <v>45767.0</v>
      </c>
      <c r="E385" s="153">
        <v>45797.0</v>
      </c>
      <c r="F385" s="154">
        <v>13161.298</v>
      </c>
      <c r="G385" s="154">
        <v>12957.916</v>
      </c>
      <c r="H385" s="154">
        <v>67116.0</v>
      </c>
      <c r="I385" s="154">
        <v>657.71</v>
      </c>
      <c r="J385" s="155">
        <v>9596053.0</v>
      </c>
      <c r="K385" s="155">
        <v>0.0</v>
      </c>
      <c r="L385" s="488">
        <v>6.2568255E7</v>
      </c>
      <c r="M385" s="142">
        <v>45813.0</v>
      </c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16"/>
      <c r="B386" s="16"/>
      <c r="C386" s="16"/>
      <c r="D386" s="153">
        <v>45798.0</v>
      </c>
      <c r="E386" s="153">
        <v>45825.0</v>
      </c>
      <c r="F386" s="154">
        <v>13351.191</v>
      </c>
      <c r="G386" s="154">
        <v>13161.298</v>
      </c>
      <c r="H386" s="154">
        <v>62665.0</v>
      </c>
      <c r="I386" s="154">
        <v>635.63</v>
      </c>
      <c r="J386" s="155">
        <v>8063687.0</v>
      </c>
      <c r="K386" s="155">
        <v>0.0</v>
      </c>
      <c r="L386" s="488">
        <v>5.5861867E7</v>
      </c>
      <c r="M386" s="142">
        <v>45845.0</v>
      </c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16"/>
      <c r="B387" s="16"/>
      <c r="C387" s="16"/>
      <c r="D387" s="153"/>
      <c r="E387" s="153"/>
      <c r="F387" s="154"/>
      <c r="G387" s="154"/>
      <c r="H387" s="154"/>
      <c r="I387" s="154"/>
      <c r="J387" s="155"/>
      <c r="K387" s="155"/>
      <c r="L387" s="467">
        <f>SUM(L381:L386)/6*6</f>
        <v>386252696</v>
      </c>
      <c r="M387" s="142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16"/>
      <c r="B388" s="16"/>
      <c r="C388" s="16"/>
      <c r="D388" s="153"/>
      <c r="E388" s="153"/>
      <c r="F388" s="154"/>
      <c r="G388" s="154"/>
      <c r="H388" s="154"/>
      <c r="I388" s="154"/>
      <c r="J388" s="155"/>
      <c r="K388" s="155"/>
      <c r="L388" s="488"/>
      <c r="M388" s="142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16"/>
      <c r="B389" s="16"/>
      <c r="C389" s="16"/>
      <c r="D389" s="153"/>
      <c r="E389" s="153"/>
      <c r="F389" s="154"/>
      <c r="G389" s="154"/>
      <c r="H389" s="154"/>
      <c r="I389" s="154"/>
      <c r="J389" s="155"/>
      <c r="K389" s="155"/>
      <c r="L389" s="488"/>
      <c r="M389" s="142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16"/>
      <c r="B390" s="16"/>
      <c r="C390" s="16"/>
      <c r="D390" s="153"/>
      <c r="E390" s="153"/>
      <c r="F390" s="154"/>
      <c r="G390" s="154"/>
      <c r="H390" s="154"/>
      <c r="I390" s="154"/>
      <c r="J390" s="155"/>
      <c r="K390" s="155"/>
      <c r="L390" s="488"/>
      <c r="M390" s="142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16"/>
      <c r="B391" s="16"/>
      <c r="C391" s="16"/>
      <c r="D391" s="153"/>
      <c r="E391" s="153"/>
      <c r="F391" s="154"/>
      <c r="G391" s="154"/>
      <c r="H391" s="154"/>
      <c r="I391" s="154"/>
      <c r="J391" s="155"/>
      <c r="K391" s="155"/>
      <c r="L391" s="488"/>
      <c r="M391" s="142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12"/>
      <c r="B392" s="12"/>
      <c r="C392" s="12"/>
      <c r="D392" s="153"/>
      <c r="E392" s="153"/>
      <c r="F392" s="154"/>
      <c r="G392" s="154"/>
      <c r="H392" s="154"/>
      <c r="I392" s="154"/>
      <c r="J392" s="155"/>
      <c r="K392" s="155"/>
      <c r="L392" s="488"/>
      <c r="M392" s="142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164"/>
      <c r="P393" s="164"/>
      <c r="Q393" s="164"/>
      <c r="R393" s="164"/>
      <c r="S393" s="164"/>
      <c r="T393" s="164"/>
      <c r="U393" s="164"/>
      <c r="V393" s="164"/>
      <c r="W393" s="164"/>
      <c r="X393" s="164"/>
      <c r="Y393" s="164"/>
      <c r="Z393" s="164"/>
    </row>
    <row r="394" ht="49.5" customHeight="1">
      <c r="A394" s="149" t="s">
        <v>64</v>
      </c>
      <c r="B394" s="149">
        <v>26377.0</v>
      </c>
      <c r="C394" s="140" t="s">
        <v>69</v>
      </c>
      <c r="D394" s="165" t="s">
        <v>22</v>
      </c>
      <c r="E394" s="166" t="s">
        <v>23</v>
      </c>
      <c r="F394" s="167" t="s">
        <v>4</v>
      </c>
      <c r="G394" s="167" t="s">
        <v>5</v>
      </c>
      <c r="H394" s="168" t="s">
        <v>6</v>
      </c>
      <c r="I394" s="169" t="s">
        <v>7</v>
      </c>
      <c r="J394" s="170" t="s">
        <v>70</v>
      </c>
      <c r="K394" s="170" t="s">
        <v>9</v>
      </c>
      <c r="L394" s="491" t="s">
        <v>10</v>
      </c>
      <c r="M394" s="171" t="s">
        <v>11</v>
      </c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16"/>
      <c r="B395" s="16"/>
      <c r="C395" s="16"/>
      <c r="D395" s="142">
        <v>45637.0</v>
      </c>
      <c r="E395" s="142">
        <v>45666.0</v>
      </c>
      <c r="F395" s="143">
        <v>56086.0</v>
      </c>
      <c r="G395" s="143">
        <v>56014.0</v>
      </c>
      <c r="H395" s="143">
        <v>72.0</v>
      </c>
      <c r="I395" s="143">
        <v>1008.75</v>
      </c>
      <c r="J395" s="144">
        <v>28239.0</v>
      </c>
      <c r="K395" s="145">
        <v>65184.0</v>
      </c>
      <c r="L395" s="488">
        <v>180579.0</v>
      </c>
      <c r="M395" s="142">
        <v>45684.0</v>
      </c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16"/>
      <c r="B396" s="16"/>
      <c r="C396" s="16"/>
      <c r="D396" s="153">
        <v>45667.0</v>
      </c>
      <c r="E396" s="153">
        <v>45698.0</v>
      </c>
      <c r="F396" s="154">
        <v>56175.0</v>
      </c>
      <c r="G396" s="154">
        <v>56086.0</v>
      </c>
      <c r="H396" s="154">
        <v>89.0</v>
      </c>
      <c r="I396" s="154">
        <v>1021.43</v>
      </c>
      <c r="J396" s="155">
        <v>28239.0</v>
      </c>
      <c r="K396" s="155">
        <v>65184.0</v>
      </c>
      <c r="L396" s="492">
        <v>202679.0</v>
      </c>
      <c r="M396" s="142">
        <v>45714.0</v>
      </c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16"/>
      <c r="B397" s="16"/>
      <c r="C397" s="16"/>
      <c r="D397" s="153">
        <v>45699.0</v>
      </c>
      <c r="E397" s="153">
        <v>45726.0</v>
      </c>
      <c r="F397" s="154">
        <v>56250.0</v>
      </c>
      <c r="G397" s="154">
        <v>56175.0</v>
      </c>
      <c r="H397" s="154">
        <v>75.0</v>
      </c>
      <c r="I397" s="154">
        <v>1010.82</v>
      </c>
      <c r="J397" s="155">
        <v>29879.0</v>
      </c>
      <c r="K397" s="155">
        <v>68671.0</v>
      </c>
      <c r="L397" s="492">
        <v>189524.0</v>
      </c>
      <c r="M397" s="142">
        <v>45742.0</v>
      </c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16"/>
      <c r="B398" s="16"/>
      <c r="C398" s="16"/>
      <c r="D398" s="153">
        <v>45727.0</v>
      </c>
      <c r="E398" s="153">
        <v>45755.0</v>
      </c>
      <c r="F398" s="154">
        <v>56328.0</v>
      </c>
      <c r="G398" s="154">
        <v>56250.0</v>
      </c>
      <c r="H398" s="154">
        <v>78.0</v>
      </c>
      <c r="I398" s="154">
        <v>956.72</v>
      </c>
      <c r="J398" s="155">
        <v>29879.0</v>
      </c>
      <c r="K398" s="155">
        <v>71184.0</v>
      </c>
      <c r="L398" s="492">
        <v>190613.0</v>
      </c>
      <c r="M398" s="142">
        <v>45772.0</v>
      </c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16"/>
      <c r="B399" s="16"/>
      <c r="C399" s="16"/>
      <c r="D399" s="153">
        <v>45756.0</v>
      </c>
      <c r="E399" s="153">
        <v>45787.0</v>
      </c>
      <c r="F399" s="154">
        <v>56400.0</v>
      </c>
      <c r="G399" s="154">
        <v>56328.0</v>
      </c>
      <c r="H399" s="154">
        <v>72.0</v>
      </c>
      <c r="I399" s="154">
        <v>974.31</v>
      </c>
      <c r="J399" s="155">
        <v>29879.0</v>
      </c>
      <c r="K399" s="155">
        <v>75100.0</v>
      </c>
      <c r="L399" s="492">
        <v>189160.0</v>
      </c>
      <c r="M399" s="142">
        <v>45803.0</v>
      </c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16"/>
      <c r="B400" s="16"/>
      <c r="C400" s="16"/>
      <c r="D400" s="153">
        <v>45788.0</v>
      </c>
      <c r="E400" s="153">
        <v>45819.0</v>
      </c>
      <c r="F400" s="154">
        <v>56461.0</v>
      </c>
      <c r="G400" s="154">
        <v>56400.0</v>
      </c>
      <c r="H400" s="154">
        <v>61.0</v>
      </c>
      <c r="I400" s="154">
        <v>968.29</v>
      </c>
      <c r="J400" s="155">
        <v>29879.0</v>
      </c>
      <c r="K400" s="155">
        <v>73088.0</v>
      </c>
      <c r="L400" s="492">
        <v>173900.0</v>
      </c>
      <c r="M400" s="142">
        <v>45839.0</v>
      </c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16"/>
      <c r="B401" s="16"/>
      <c r="C401" s="16"/>
      <c r="D401" s="153"/>
      <c r="E401" s="153"/>
      <c r="F401" s="154"/>
      <c r="G401" s="154"/>
      <c r="H401" s="154"/>
      <c r="I401" s="154"/>
      <c r="J401" s="155"/>
      <c r="K401" s="155"/>
      <c r="L401" s="467">
        <f>SUM(L395:L400)/6*6</f>
        <v>1126455</v>
      </c>
      <c r="M401" s="142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16"/>
      <c r="B402" s="16"/>
      <c r="C402" s="16"/>
      <c r="D402" s="153"/>
      <c r="E402" s="153"/>
      <c r="F402" s="154"/>
      <c r="G402" s="154"/>
      <c r="H402" s="154"/>
      <c r="I402" s="154"/>
      <c r="J402" s="155"/>
      <c r="K402" s="155"/>
      <c r="L402" s="492"/>
      <c r="M402" s="142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16"/>
      <c r="B403" s="16"/>
      <c r="C403" s="16"/>
      <c r="D403" s="153"/>
      <c r="E403" s="153"/>
      <c r="F403" s="154"/>
      <c r="G403" s="154"/>
      <c r="H403" s="154"/>
      <c r="I403" s="154"/>
      <c r="J403" s="155"/>
      <c r="K403" s="155"/>
      <c r="L403" s="492"/>
      <c r="M403" s="142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16"/>
      <c r="B404" s="16"/>
      <c r="C404" s="16"/>
      <c r="D404" s="153"/>
      <c r="E404" s="153"/>
      <c r="F404" s="154"/>
      <c r="G404" s="154"/>
      <c r="H404" s="154"/>
      <c r="I404" s="154"/>
      <c r="J404" s="155"/>
      <c r="K404" s="155"/>
      <c r="L404" s="492"/>
      <c r="M404" s="142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16"/>
      <c r="B405" s="16"/>
      <c r="C405" s="16"/>
      <c r="D405" s="153"/>
      <c r="E405" s="153"/>
      <c r="F405" s="154"/>
      <c r="G405" s="154"/>
      <c r="H405" s="154"/>
      <c r="I405" s="154"/>
      <c r="J405" s="155"/>
      <c r="K405" s="155"/>
      <c r="L405" s="492"/>
      <c r="M405" s="142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16"/>
      <c r="B406" s="16"/>
      <c r="C406" s="16"/>
      <c r="D406" s="153"/>
      <c r="E406" s="153"/>
      <c r="F406" s="154"/>
      <c r="G406" s="154"/>
      <c r="H406" s="154"/>
      <c r="I406" s="154"/>
      <c r="J406" s="155"/>
      <c r="K406" s="155"/>
      <c r="L406" s="492"/>
      <c r="M406" s="142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16"/>
      <c r="B407" s="16"/>
      <c r="C407" s="16"/>
      <c r="D407" s="153"/>
      <c r="E407" s="153"/>
      <c r="F407" s="154"/>
      <c r="G407" s="154"/>
      <c r="H407" s="154"/>
      <c r="I407" s="154"/>
      <c r="J407" s="155"/>
      <c r="K407" s="155"/>
      <c r="L407" s="492"/>
      <c r="M407" s="142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16"/>
      <c r="B408" s="16"/>
      <c r="C408" s="16"/>
      <c r="D408" s="153"/>
      <c r="E408" s="153"/>
      <c r="F408" s="154"/>
      <c r="G408" s="154"/>
      <c r="H408" s="154"/>
      <c r="I408" s="154"/>
      <c r="J408" s="155"/>
      <c r="K408" s="155"/>
      <c r="L408" s="492"/>
      <c r="M408" s="142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12"/>
      <c r="B409" s="12"/>
      <c r="C409" s="12"/>
      <c r="D409" s="153"/>
      <c r="E409" s="153"/>
      <c r="F409" s="154"/>
      <c r="G409" s="154"/>
      <c r="H409" s="154"/>
      <c r="I409" s="154"/>
      <c r="J409" s="155"/>
      <c r="K409" s="155"/>
      <c r="L409" s="492"/>
      <c r="M409" s="142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493"/>
      <c r="B410" s="494"/>
      <c r="C410" s="494"/>
      <c r="D410" s="494"/>
      <c r="E410" s="494"/>
      <c r="F410" s="494"/>
      <c r="G410" s="494"/>
      <c r="H410" s="494"/>
      <c r="I410" s="494"/>
      <c r="J410" s="494"/>
      <c r="K410" s="494"/>
      <c r="L410" s="494"/>
      <c r="M410" s="494"/>
      <c r="N410" s="494"/>
      <c r="O410" s="495"/>
      <c r="P410" s="172"/>
      <c r="Q410" s="172"/>
      <c r="R410" s="172"/>
      <c r="S410" s="172"/>
      <c r="T410" s="172"/>
      <c r="U410" s="172"/>
      <c r="V410" s="172"/>
      <c r="W410" s="172"/>
      <c r="X410" s="172"/>
      <c r="Y410" s="172"/>
      <c r="Z410" s="172"/>
    </row>
    <row r="411" ht="15.75" customHeight="1">
      <c r="A411" s="173"/>
      <c r="B411" s="174"/>
      <c r="C411" s="174"/>
      <c r="D411" s="175"/>
      <c r="E411" s="175"/>
      <c r="F411" s="176"/>
      <c r="G411" s="176"/>
      <c r="H411" s="176"/>
      <c r="I411" s="176"/>
      <c r="J411" s="177"/>
      <c r="K411" s="24"/>
      <c r="L411" s="466"/>
      <c r="M411" s="2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178" t="s">
        <v>71</v>
      </c>
      <c r="B412" s="179">
        <v>340319.0</v>
      </c>
      <c r="C412" s="178" t="s">
        <v>72</v>
      </c>
      <c r="D412" s="180" t="s">
        <v>22</v>
      </c>
      <c r="E412" s="180" t="s">
        <v>23</v>
      </c>
      <c r="F412" s="181" t="s">
        <v>4</v>
      </c>
      <c r="G412" s="181" t="s">
        <v>5</v>
      </c>
      <c r="H412" s="182" t="s">
        <v>6</v>
      </c>
      <c r="I412" s="182" t="s">
        <v>7</v>
      </c>
      <c r="J412" s="183" t="s">
        <v>8</v>
      </c>
      <c r="K412" s="184" t="s">
        <v>9</v>
      </c>
      <c r="L412" s="496" t="s">
        <v>10</v>
      </c>
      <c r="M412" s="180" t="s">
        <v>11</v>
      </c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16"/>
      <c r="B413" s="16"/>
      <c r="C413" s="16"/>
      <c r="D413" s="185">
        <v>45666.0</v>
      </c>
      <c r="E413" s="185">
        <v>45695.0</v>
      </c>
      <c r="F413" s="186">
        <v>137.0</v>
      </c>
      <c r="G413" s="187">
        <v>133.0</v>
      </c>
      <c r="H413" s="187">
        <v>4.0</v>
      </c>
      <c r="I413" s="187">
        <v>1021.4313</v>
      </c>
      <c r="J413" s="188">
        <v>1139500.0</v>
      </c>
      <c r="K413" s="189">
        <v>0.0</v>
      </c>
      <c r="L413" s="497">
        <v>1144403.0</v>
      </c>
      <c r="M413" s="185">
        <v>45715.0</v>
      </c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16"/>
      <c r="B414" s="16"/>
      <c r="C414" s="16"/>
      <c r="D414" s="185">
        <v>45696.0</v>
      </c>
      <c r="E414" s="185">
        <v>45723.0</v>
      </c>
      <c r="F414" s="186">
        <v>142.0</v>
      </c>
      <c r="G414" s="187">
        <v>137.0</v>
      </c>
      <c r="H414" s="187">
        <v>5.0</v>
      </c>
      <c r="I414" s="187">
        <v>1010.82</v>
      </c>
      <c r="J414" s="188">
        <v>1139500.0</v>
      </c>
      <c r="K414" s="189">
        <v>0.0</v>
      </c>
      <c r="L414" s="497">
        <v>1145565.0</v>
      </c>
      <c r="M414" s="185">
        <v>45743.0</v>
      </c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16"/>
      <c r="B415" s="16"/>
      <c r="C415" s="16"/>
      <c r="D415" s="185">
        <v>45724.0</v>
      </c>
      <c r="E415" s="185">
        <v>45751.0</v>
      </c>
      <c r="F415" s="186">
        <v>148.0</v>
      </c>
      <c r="G415" s="187">
        <v>142.0</v>
      </c>
      <c r="H415" s="187">
        <v>6.0</v>
      </c>
      <c r="I415" s="187">
        <v>956.72</v>
      </c>
      <c r="J415" s="188">
        <v>1139500.0</v>
      </c>
      <c r="K415" s="189">
        <v>0.0</v>
      </c>
      <c r="L415" s="497">
        <v>1146388.0</v>
      </c>
      <c r="M415" s="185">
        <v>45773.0</v>
      </c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16"/>
      <c r="B416" s="16"/>
      <c r="C416" s="16"/>
      <c r="D416" s="185">
        <v>45752.0</v>
      </c>
      <c r="E416" s="185">
        <v>45783.0</v>
      </c>
      <c r="F416" s="186">
        <v>153.0</v>
      </c>
      <c r="G416" s="187">
        <v>148.0</v>
      </c>
      <c r="H416" s="187">
        <v>5.0</v>
      </c>
      <c r="I416" s="187">
        <v>974.31</v>
      </c>
      <c r="J416" s="188">
        <v>1139500.0</v>
      </c>
      <c r="K416" s="189">
        <v>0.0</v>
      </c>
      <c r="L416" s="497">
        <v>1145346.0</v>
      </c>
      <c r="M416" s="185">
        <v>45801.0</v>
      </c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16"/>
      <c r="B417" s="16"/>
      <c r="C417" s="16"/>
      <c r="D417" s="185">
        <v>45784.0</v>
      </c>
      <c r="E417" s="185">
        <v>45814.0</v>
      </c>
      <c r="F417" s="186">
        <v>161.0</v>
      </c>
      <c r="G417" s="187">
        <v>153.0</v>
      </c>
      <c r="H417" s="187">
        <v>8.0</v>
      </c>
      <c r="I417" s="187">
        <v>968.29</v>
      </c>
      <c r="J417" s="188">
        <v>1139500.0</v>
      </c>
      <c r="K417" s="189">
        <v>0.0</v>
      </c>
      <c r="L417" s="497">
        <v>1148807.0</v>
      </c>
      <c r="M417" s="185">
        <v>45834.0</v>
      </c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16"/>
      <c r="B418" s="16"/>
      <c r="C418" s="16"/>
      <c r="D418" s="185"/>
      <c r="E418" s="185"/>
      <c r="F418" s="186"/>
      <c r="G418" s="187"/>
      <c r="H418" s="187"/>
      <c r="I418" s="187"/>
      <c r="J418" s="188"/>
      <c r="K418" s="189"/>
      <c r="L418" s="467">
        <f>SUM(L413:L417)/5*7</f>
        <v>8022712.6</v>
      </c>
      <c r="M418" s="18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16"/>
      <c r="B419" s="16"/>
      <c r="C419" s="16"/>
      <c r="D419" s="185"/>
      <c r="E419" s="185"/>
      <c r="F419" s="186"/>
      <c r="G419" s="187"/>
      <c r="H419" s="187"/>
      <c r="I419" s="187"/>
      <c r="J419" s="188"/>
      <c r="K419" s="189"/>
      <c r="L419" s="497"/>
      <c r="M419" s="18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16"/>
      <c r="B420" s="16"/>
      <c r="C420" s="16"/>
      <c r="D420" s="185"/>
      <c r="E420" s="185"/>
      <c r="F420" s="186"/>
      <c r="G420" s="187"/>
      <c r="H420" s="187"/>
      <c r="I420" s="187"/>
      <c r="J420" s="188"/>
      <c r="K420" s="189"/>
      <c r="L420" s="497"/>
      <c r="M420" s="18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16"/>
      <c r="B421" s="16"/>
      <c r="C421" s="16"/>
      <c r="D421" s="185"/>
      <c r="E421" s="185"/>
      <c r="F421" s="186"/>
      <c r="G421" s="187"/>
      <c r="H421" s="187"/>
      <c r="I421" s="187"/>
      <c r="J421" s="188"/>
      <c r="K421" s="189"/>
      <c r="L421" s="497"/>
      <c r="M421" s="18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16"/>
      <c r="B422" s="16"/>
      <c r="C422" s="16"/>
      <c r="D422" s="185"/>
      <c r="E422" s="185"/>
      <c r="F422" s="186"/>
      <c r="G422" s="187"/>
      <c r="H422" s="187"/>
      <c r="I422" s="187"/>
      <c r="J422" s="188"/>
      <c r="K422" s="189"/>
      <c r="L422" s="497"/>
      <c r="M422" s="18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16"/>
      <c r="B423" s="16"/>
      <c r="C423" s="16"/>
      <c r="D423" s="185"/>
      <c r="E423" s="185"/>
      <c r="F423" s="186"/>
      <c r="G423" s="187"/>
      <c r="H423" s="187"/>
      <c r="I423" s="187"/>
      <c r="J423" s="188"/>
      <c r="K423" s="189"/>
      <c r="L423" s="497"/>
      <c r="M423" s="18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12"/>
      <c r="B424" s="12"/>
      <c r="C424" s="12"/>
      <c r="D424" s="185"/>
      <c r="E424" s="185"/>
      <c r="F424" s="186"/>
      <c r="G424" s="187"/>
      <c r="H424" s="187"/>
      <c r="I424" s="187"/>
      <c r="J424" s="188"/>
      <c r="K424" s="189"/>
      <c r="L424" s="497"/>
      <c r="M424" s="18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19"/>
      <c r="B425" s="29"/>
      <c r="C425" s="29"/>
      <c r="D425" s="175"/>
      <c r="E425" s="175"/>
      <c r="F425" s="176"/>
      <c r="G425" s="176"/>
      <c r="H425" s="176"/>
      <c r="I425" s="176"/>
      <c r="J425" s="177"/>
      <c r="K425" s="24"/>
      <c r="L425" s="466"/>
      <c r="M425" s="2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56.25" customHeight="1">
      <c r="A426" s="178" t="s">
        <v>71</v>
      </c>
      <c r="B426" s="178">
        <v>133796.0</v>
      </c>
      <c r="C426" s="179" t="s">
        <v>74</v>
      </c>
      <c r="D426" s="180" t="s">
        <v>22</v>
      </c>
      <c r="E426" s="180" t="s">
        <v>23</v>
      </c>
      <c r="F426" s="181" t="s">
        <v>4</v>
      </c>
      <c r="G426" s="181" t="s">
        <v>5</v>
      </c>
      <c r="H426" s="181" t="s">
        <v>75</v>
      </c>
      <c r="I426" s="181" t="s">
        <v>7</v>
      </c>
      <c r="J426" s="184" t="s">
        <v>70</v>
      </c>
      <c r="K426" s="184" t="s">
        <v>9</v>
      </c>
      <c r="L426" s="496" t="s">
        <v>10</v>
      </c>
      <c r="M426" s="180" t="s">
        <v>11</v>
      </c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16"/>
      <c r="B427" s="16"/>
      <c r="C427" s="16"/>
      <c r="D427" s="185">
        <v>45666.0</v>
      </c>
      <c r="E427" s="185">
        <v>45695.0</v>
      </c>
      <c r="F427" s="192">
        <v>15050.0</v>
      </c>
      <c r="G427" s="192">
        <v>14978.0</v>
      </c>
      <c r="H427" s="192">
        <v>72.0</v>
      </c>
      <c r="I427" s="192">
        <v>990.18</v>
      </c>
      <c r="J427" s="189">
        <v>539740.0</v>
      </c>
      <c r="K427" s="189">
        <v>39052.0</v>
      </c>
      <c r="L427" s="497">
        <v>664344.0</v>
      </c>
      <c r="M427" s="185">
        <v>45715.0</v>
      </c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16"/>
      <c r="B428" s="16"/>
      <c r="C428" s="16"/>
      <c r="D428" s="185">
        <v>45696.0</v>
      </c>
      <c r="E428" s="185">
        <v>45723.0</v>
      </c>
      <c r="F428" s="192">
        <v>15113.0</v>
      </c>
      <c r="G428" s="192">
        <v>15050.0</v>
      </c>
      <c r="H428" s="192">
        <v>63.0</v>
      </c>
      <c r="I428" s="192">
        <v>977.57</v>
      </c>
      <c r="J428" s="189">
        <v>539740.0</v>
      </c>
      <c r="K428" s="189">
        <v>39125.0</v>
      </c>
      <c r="L428" s="497">
        <v>652769.0</v>
      </c>
      <c r="M428" s="185">
        <v>45743.0</v>
      </c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16"/>
      <c r="B429" s="16"/>
      <c r="C429" s="16"/>
      <c r="D429" s="185">
        <v>45724.0</v>
      </c>
      <c r="E429" s="185">
        <v>45751.0</v>
      </c>
      <c r="F429" s="192">
        <v>15178.0</v>
      </c>
      <c r="G429" s="192">
        <v>15113.0</v>
      </c>
      <c r="H429" s="192">
        <v>65.0</v>
      </c>
      <c r="I429" s="192">
        <v>919.42</v>
      </c>
      <c r="J429" s="189">
        <v>539740.0</v>
      </c>
      <c r="K429" s="189">
        <v>39092.0</v>
      </c>
      <c r="L429" s="497">
        <v>640846.0</v>
      </c>
      <c r="M429" s="185">
        <v>45773.0</v>
      </c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16"/>
      <c r="B430" s="16"/>
      <c r="C430" s="16"/>
      <c r="D430" s="185">
        <v>45752.0</v>
      </c>
      <c r="E430" s="185">
        <v>45783.0</v>
      </c>
      <c r="F430" s="192">
        <v>15242.0</v>
      </c>
      <c r="G430" s="192">
        <v>15178.0</v>
      </c>
      <c r="H430" s="192">
        <v>64.0</v>
      </c>
      <c r="I430" s="192">
        <v>928.45</v>
      </c>
      <c r="J430" s="189">
        <v>539.74</v>
      </c>
      <c r="K430" s="189">
        <v>40247.0</v>
      </c>
      <c r="L430" s="497">
        <v>642941.0</v>
      </c>
      <c r="M430" s="185">
        <v>45801.0</v>
      </c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16"/>
      <c r="B431" s="16"/>
      <c r="C431" s="16"/>
      <c r="D431" s="185">
        <v>45784.0</v>
      </c>
      <c r="E431" s="185">
        <v>45814.0</v>
      </c>
      <c r="F431" s="192">
        <v>15305.0</v>
      </c>
      <c r="G431" s="192">
        <v>15242.0</v>
      </c>
      <c r="H431" s="192">
        <v>63.0</v>
      </c>
      <c r="I431" s="192">
        <v>917.84</v>
      </c>
      <c r="J431" s="189">
        <v>539740.0</v>
      </c>
      <c r="K431" s="189">
        <v>40040.0</v>
      </c>
      <c r="L431" s="497">
        <v>649169.0</v>
      </c>
      <c r="M431" s="185">
        <v>45834.0</v>
      </c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16"/>
      <c r="B432" s="16"/>
      <c r="C432" s="16"/>
      <c r="D432" s="185"/>
      <c r="E432" s="185"/>
      <c r="F432" s="192"/>
      <c r="G432" s="192"/>
      <c r="H432" s="192"/>
      <c r="I432" s="192"/>
      <c r="J432" s="189"/>
      <c r="K432" s="189"/>
      <c r="L432" s="467">
        <f>SUM(L427:L431)/5*7</f>
        <v>4550096.6</v>
      </c>
      <c r="M432" s="18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16"/>
      <c r="B433" s="16"/>
      <c r="C433" s="16"/>
      <c r="D433" s="185"/>
      <c r="E433" s="185"/>
      <c r="F433" s="192"/>
      <c r="G433" s="192"/>
      <c r="H433" s="192"/>
      <c r="I433" s="192"/>
      <c r="J433" s="189"/>
      <c r="K433" s="189"/>
      <c r="L433" s="497"/>
      <c r="M433" s="18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16"/>
      <c r="B434" s="16"/>
      <c r="C434" s="16"/>
      <c r="D434" s="185"/>
      <c r="E434" s="185"/>
      <c r="F434" s="192"/>
      <c r="G434" s="192"/>
      <c r="H434" s="192"/>
      <c r="I434" s="192"/>
      <c r="J434" s="189"/>
      <c r="K434" s="189"/>
      <c r="L434" s="497"/>
      <c r="M434" s="18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16"/>
      <c r="B435" s="16"/>
      <c r="C435" s="16"/>
      <c r="D435" s="185"/>
      <c r="E435" s="185"/>
      <c r="F435" s="192"/>
      <c r="G435" s="192"/>
      <c r="H435" s="192"/>
      <c r="I435" s="192"/>
      <c r="J435" s="189"/>
      <c r="K435" s="189"/>
      <c r="L435" s="497"/>
      <c r="M435" s="18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16"/>
      <c r="B436" s="16"/>
      <c r="C436" s="16"/>
      <c r="D436" s="185"/>
      <c r="E436" s="185"/>
      <c r="F436" s="192"/>
      <c r="G436" s="192"/>
      <c r="H436" s="192"/>
      <c r="I436" s="192"/>
      <c r="J436" s="189"/>
      <c r="K436" s="189"/>
      <c r="L436" s="497"/>
      <c r="M436" s="18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16"/>
      <c r="B437" s="16"/>
      <c r="C437" s="16"/>
      <c r="D437" s="185"/>
      <c r="E437" s="185"/>
      <c r="F437" s="192"/>
      <c r="G437" s="192"/>
      <c r="H437" s="192"/>
      <c r="I437" s="192"/>
      <c r="J437" s="189"/>
      <c r="K437" s="189"/>
      <c r="L437" s="497"/>
      <c r="M437" s="18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12"/>
      <c r="B438" s="12"/>
      <c r="C438" s="12"/>
      <c r="D438" s="185"/>
      <c r="E438" s="185"/>
      <c r="F438" s="192"/>
      <c r="G438" s="192"/>
      <c r="H438" s="192"/>
      <c r="I438" s="192"/>
      <c r="J438" s="189"/>
      <c r="K438" s="189"/>
      <c r="L438" s="497"/>
      <c r="M438" s="18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19"/>
      <c r="B439" s="29"/>
      <c r="C439" s="29"/>
      <c r="D439" s="34"/>
      <c r="E439" s="34"/>
      <c r="F439" s="35"/>
      <c r="G439" s="35"/>
      <c r="H439" s="35"/>
      <c r="I439" s="35"/>
      <c r="J439" s="36"/>
      <c r="K439" s="24"/>
      <c r="L439" s="466"/>
      <c r="M439" s="2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45.0" customHeight="1">
      <c r="A440" s="193" t="s">
        <v>77</v>
      </c>
      <c r="B440" s="193">
        <v>19297.0</v>
      </c>
      <c r="C440" s="194" t="s">
        <v>78</v>
      </c>
      <c r="D440" s="195" t="s">
        <v>22</v>
      </c>
      <c r="E440" s="195" t="s">
        <v>23</v>
      </c>
      <c r="F440" s="196" t="s">
        <v>29</v>
      </c>
      <c r="G440" s="196" t="s">
        <v>79</v>
      </c>
      <c r="H440" s="196" t="s">
        <v>75</v>
      </c>
      <c r="I440" s="197" t="s">
        <v>7</v>
      </c>
      <c r="J440" s="198" t="s">
        <v>70</v>
      </c>
      <c r="K440" s="199" t="s">
        <v>9</v>
      </c>
      <c r="L440" s="498" t="s">
        <v>10</v>
      </c>
      <c r="M440" s="195" t="s">
        <v>26</v>
      </c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16"/>
      <c r="B441" s="16"/>
      <c r="C441" s="16"/>
      <c r="D441" s="200">
        <v>45636.0</v>
      </c>
      <c r="E441" s="200">
        <v>45665.0</v>
      </c>
      <c r="F441" s="201">
        <v>39320.0</v>
      </c>
      <c r="G441" s="201">
        <v>39274.0</v>
      </c>
      <c r="H441" s="201">
        <v>46.0</v>
      </c>
      <c r="I441" s="201">
        <v>1008.75</v>
      </c>
      <c r="J441" s="202">
        <v>780000.0</v>
      </c>
      <c r="K441" s="203">
        <v>40750.0</v>
      </c>
      <c r="L441" s="499">
        <v>876434.0</v>
      </c>
      <c r="M441" s="200">
        <v>45685.0</v>
      </c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16"/>
      <c r="B442" s="16"/>
      <c r="C442" s="16"/>
      <c r="D442" s="204">
        <v>45666.0</v>
      </c>
      <c r="E442" s="204">
        <v>45695.0</v>
      </c>
      <c r="F442" s="205">
        <v>39369.0</v>
      </c>
      <c r="G442" s="205">
        <v>39320.0</v>
      </c>
      <c r="H442" s="205">
        <v>49.0</v>
      </c>
      <c r="I442" s="201">
        <v>1021.43</v>
      </c>
      <c r="J442" s="202">
        <v>854100.0</v>
      </c>
      <c r="K442" s="203">
        <v>40750.0</v>
      </c>
      <c r="L442" s="499">
        <v>954982.0</v>
      </c>
      <c r="M442" s="200">
        <v>45713.0</v>
      </c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16"/>
      <c r="B443" s="16"/>
      <c r="C443" s="16"/>
      <c r="D443" s="204">
        <v>45696.0</v>
      </c>
      <c r="E443" s="204">
        <v>45723.0</v>
      </c>
      <c r="F443" s="205">
        <v>39419.0</v>
      </c>
      <c r="G443" s="205">
        <v>39369.0</v>
      </c>
      <c r="H443" s="205">
        <v>50.0</v>
      </c>
      <c r="I443" s="201">
        <v>1010.82</v>
      </c>
      <c r="J443" s="202">
        <v>854100.0</v>
      </c>
      <c r="K443" s="203">
        <v>40851.0</v>
      </c>
      <c r="L443" s="499">
        <v>955639.0</v>
      </c>
      <c r="M443" s="200">
        <v>45741.0</v>
      </c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16"/>
      <c r="B444" s="16"/>
      <c r="C444" s="16"/>
      <c r="D444" s="204">
        <v>45724.0</v>
      </c>
      <c r="E444" s="204">
        <v>45751.0</v>
      </c>
      <c r="F444" s="205">
        <v>39459.0</v>
      </c>
      <c r="G444" s="205">
        <v>39419.0</v>
      </c>
      <c r="H444" s="205">
        <v>40.0</v>
      </c>
      <c r="I444" s="201">
        <v>956.72</v>
      </c>
      <c r="J444" s="202">
        <v>854100.0</v>
      </c>
      <c r="K444" s="203">
        <v>40851.0</v>
      </c>
      <c r="L444" s="499">
        <v>940874.0</v>
      </c>
      <c r="M444" s="200">
        <v>45773.0</v>
      </c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16"/>
      <c r="B445" s="16"/>
      <c r="C445" s="16"/>
      <c r="D445" s="204">
        <v>45752.0</v>
      </c>
      <c r="E445" s="204">
        <v>45783.0</v>
      </c>
      <c r="F445" s="205">
        <v>39501.0</v>
      </c>
      <c r="G445" s="205">
        <v>39459.0</v>
      </c>
      <c r="H445" s="205">
        <v>42.0</v>
      </c>
      <c r="I445" s="201">
        <v>974.31</v>
      </c>
      <c r="J445" s="202">
        <v>854100.0</v>
      </c>
      <c r="K445" s="203">
        <v>42105.0</v>
      </c>
      <c r="L445" s="499">
        <v>945310.0</v>
      </c>
      <c r="M445" s="200">
        <v>45804.0</v>
      </c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16"/>
      <c r="B446" s="16"/>
      <c r="C446" s="16"/>
      <c r="D446" s="204">
        <v>45784.0</v>
      </c>
      <c r="E446" s="204">
        <v>45814.0</v>
      </c>
      <c r="F446" s="205">
        <v>39545.0</v>
      </c>
      <c r="G446" s="205">
        <v>39501.0</v>
      </c>
      <c r="H446" s="205">
        <v>44.0</v>
      </c>
      <c r="I446" s="201">
        <v>968.29</v>
      </c>
      <c r="J446" s="202">
        <v>854100.0</v>
      </c>
      <c r="K446" s="203">
        <v>42960.0</v>
      </c>
      <c r="L446" s="499">
        <v>948186.0</v>
      </c>
      <c r="M446" s="200">
        <v>45832.0</v>
      </c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16"/>
      <c r="B447" s="16"/>
      <c r="C447" s="16"/>
      <c r="D447" s="204"/>
      <c r="E447" s="204"/>
      <c r="F447" s="205"/>
      <c r="G447" s="205"/>
      <c r="H447" s="205"/>
      <c r="I447" s="201"/>
      <c r="J447" s="202"/>
      <c r="K447" s="203"/>
      <c r="L447" s="467">
        <f>SUM(L441:L446)/6*6</f>
        <v>5621425</v>
      </c>
      <c r="M447" s="200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16"/>
      <c r="B448" s="16"/>
      <c r="C448" s="16"/>
      <c r="D448" s="204"/>
      <c r="E448" s="204"/>
      <c r="F448" s="205"/>
      <c r="G448" s="205"/>
      <c r="H448" s="205"/>
      <c r="I448" s="201"/>
      <c r="J448" s="202"/>
      <c r="K448" s="203"/>
      <c r="L448" s="499"/>
      <c r="M448" s="200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16"/>
      <c r="B449" s="16"/>
      <c r="C449" s="16"/>
      <c r="D449" s="204"/>
      <c r="E449" s="204"/>
      <c r="F449" s="205"/>
      <c r="G449" s="205"/>
      <c r="H449" s="205"/>
      <c r="I449" s="201"/>
      <c r="J449" s="202"/>
      <c r="K449" s="203"/>
      <c r="L449" s="499"/>
      <c r="M449" s="200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16"/>
      <c r="B450" s="16"/>
      <c r="C450" s="16"/>
      <c r="D450" s="204"/>
      <c r="E450" s="204"/>
      <c r="F450" s="205"/>
      <c r="G450" s="205"/>
      <c r="H450" s="205"/>
      <c r="I450" s="201"/>
      <c r="J450" s="202"/>
      <c r="K450" s="203"/>
      <c r="L450" s="499"/>
      <c r="M450" s="200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16"/>
      <c r="B451" s="16"/>
      <c r="C451" s="16"/>
      <c r="D451" s="204"/>
      <c r="E451" s="204"/>
      <c r="F451" s="205"/>
      <c r="G451" s="205"/>
      <c r="H451" s="205"/>
      <c r="I451" s="201"/>
      <c r="J451" s="202"/>
      <c r="K451" s="203"/>
      <c r="L451" s="499"/>
      <c r="M451" s="200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12"/>
      <c r="B452" s="12"/>
      <c r="C452" s="12"/>
      <c r="D452" s="204"/>
      <c r="E452" s="204"/>
      <c r="F452" s="205"/>
      <c r="G452" s="205"/>
      <c r="H452" s="205"/>
      <c r="I452" s="201"/>
      <c r="J452" s="202"/>
      <c r="K452" s="203"/>
      <c r="L452" s="499"/>
      <c r="M452" s="200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173"/>
      <c r="B453" s="174"/>
      <c r="C453" s="174"/>
      <c r="D453" s="175"/>
      <c r="E453" s="175"/>
      <c r="F453" s="176"/>
      <c r="G453" s="176"/>
      <c r="H453" s="176"/>
      <c r="I453" s="176"/>
      <c r="J453" s="177"/>
      <c r="K453" s="24"/>
      <c r="L453" s="466"/>
      <c r="M453" s="2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42.75" customHeight="1">
      <c r="A454" s="193" t="s">
        <v>77</v>
      </c>
      <c r="B454" s="193">
        <v>19699.0</v>
      </c>
      <c r="C454" s="194" t="s">
        <v>80</v>
      </c>
      <c r="D454" s="195" t="s">
        <v>22</v>
      </c>
      <c r="E454" s="195" t="s">
        <v>23</v>
      </c>
      <c r="F454" s="196" t="s">
        <v>4</v>
      </c>
      <c r="G454" s="196" t="s">
        <v>5</v>
      </c>
      <c r="H454" s="196" t="s">
        <v>75</v>
      </c>
      <c r="I454" s="196" t="s">
        <v>7</v>
      </c>
      <c r="J454" s="198" t="s">
        <v>70</v>
      </c>
      <c r="K454" s="199" t="s">
        <v>9</v>
      </c>
      <c r="L454" s="498" t="s">
        <v>10</v>
      </c>
      <c r="M454" s="195" t="s">
        <v>11</v>
      </c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16"/>
      <c r="B455" s="16"/>
      <c r="C455" s="16"/>
      <c r="D455" s="200">
        <v>45636.0</v>
      </c>
      <c r="E455" s="200">
        <v>45665.0</v>
      </c>
      <c r="F455" s="201">
        <v>263496.0</v>
      </c>
      <c r="G455" s="201">
        <v>262419.0</v>
      </c>
      <c r="H455" s="201">
        <v>1077.0</v>
      </c>
      <c r="I455" s="201">
        <v>977.92</v>
      </c>
      <c r="J455" s="202">
        <v>32960.0</v>
      </c>
      <c r="K455" s="203">
        <v>40750.0</v>
      </c>
      <c r="L455" s="499">
        <v>1337585.0</v>
      </c>
      <c r="M455" s="200">
        <v>45685.0</v>
      </c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16"/>
      <c r="B456" s="16"/>
      <c r="C456" s="16"/>
      <c r="D456" s="200">
        <v>45666.0</v>
      </c>
      <c r="E456" s="200">
        <v>45695.0</v>
      </c>
      <c r="F456" s="201">
        <v>264489.0</v>
      </c>
      <c r="G456" s="201">
        <v>263496.0</v>
      </c>
      <c r="H456" s="201">
        <v>993.0</v>
      </c>
      <c r="I456" s="201">
        <v>990.18</v>
      </c>
      <c r="J456" s="202">
        <v>33110.0</v>
      </c>
      <c r="K456" s="203">
        <v>40750.0</v>
      </c>
      <c r="L456" s="499">
        <v>1255392.0</v>
      </c>
      <c r="M456" s="200">
        <v>45713.0</v>
      </c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16"/>
      <c r="B457" s="16"/>
      <c r="C457" s="16"/>
      <c r="D457" s="200">
        <v>45696.0</v>
      </c>
      <c r="E457" s="200">
        <v>45723.0</v>
      </c>
      <c r="F457" s="201">
        <v>265379.0</v>
      </c>
      <c r="G457" s="201">
        <v>264489.0</v>
      </c>
      <c r="H457" s="201">
        <v>890.0</v>
      </c>
      <c r="I457" s="201">
        <v>977.57</v>
      </c>
      <c r="J457" s="202">
        <v>33420.0</v>
      </c>
      <c r="K457" s="203">
        <v>40851.0</v>
      </c>
      <c r="L457" s="499">
        <v>1119082.0</v>
      </c>
      <c r="M457" s="200">
        <v>45741.0</v>
      </c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16"/>
      <c r="B458" s="16"/>
      <c r="C458" s="16"/>
      <c r="D458" s="200">
        <v>45724.0</v>
      </c>
      <c r="E458" s="200">
        <v>45751.0</v>
      </c>
      <c r="F458" s="201">
        <v>266278.0</v>
      </c>
      <c r="G458" s="201">
        <v>265379.0</v>
      </c>
      <c r="H458" s="201">
        <v>899.0</v>
      </c>
      <c r="I458" s="201">
        <v>919.42</v>
      </c>
      <c r="J458" s="202">
        <v>33800.0</v>
      </c>
      <c r="K458" s="203">
        <v>40851.0</v>
      </c>
      <c r="L458" s="499">
        <v>1066525.0</v>
      </c>
      <c r="M458" s="200">
        <v>45773.0</v>
      </c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16"/>
      <c r="B459" s="16"/>
      <c r="C459" s="16"/>
      <c r="D459" s="200">
        <v>45752.0</v>
      </c>
      <c r="E459" s="200">
        <v>45783.0</v>
      </c>
      <c r="F459" s="201">
        <v>267245.0</v>
      </c>
      <c r="G459" s="201">
        <v>266278.0</v>
      </c>
      <c r="H459" s="201">
        <v>967.0</v>
      </c>
      <c r="I459" s="201" t="s">
        <v>133</v>
      </c>
      <c r="J459" s="202">
        <v>33980.0</v>
      </c>
      <c r="K459" s="203">
        <v>42105.0</v>
      </c>
      <c r="L459" s="499">
        <v>1153464.0</v>
      </c>
      <c r="M459" s="200">
        <v>45804.0</v>
      </c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16"/>
      <c r="B460" s="16"/>
      <c r="C460" s="16"/>
      <c r="D460" s="200">
        <v>45784.0</v>
      </c>
      <c r="E460" s="200">
        <v>45814.0</v>
      </c>
      <c r="F460" s="201">
        <v>268230.0</v>
      </c>
      <c r="G460" s="201">
        <v>267245.0</v>
      </c>
      <c r="H460" s="201">
        <v>985.0</v>
      </c>
      <c r="I460" s="201">
        <v>917.84</v>
      </c>
      <c r="J460" s="202">
        <v>62050.0</v>
      </c>
      <c r="K460" s="203">
        <v>42960.0</v>
      </c>
      <c r="L460" s="499">
        <v>1189904.0</v>
      </c>
      <c r="M460" s="200">
        <v>45832.0</v>
      </c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16"/>
      <c r="B461" s="16"/>
      <c r="C461" s="16"/>
      <c r="D461" s="200"/>
      <c r="E461" s="200"/>
      <c r="F461" s="201"/>
      <c r="G461" s="201"/>
      <c r="H461" s="201"/>
      <c r="I461" s="201"/>
      <c r="J461" s="202"/>
      <c r="K461" s="203"/>
      <c r="L461" s="467">
        <f>SUM(L455:L460)/6*6</f>
        <v>7121952</v>
      </c>
      <c r="M461" s="200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16"/>
      <c r="B462" s="16"/>
      <c r="C462" s="16"/>
      <c r="D462" s="200"/>
      <c r="E462" s="200"/>
      <c r="F462" s="201"/>
      <c r="G462" s="201"/>
      <c r="H462" s="201"/>
      <c r="I462" s="201"/>
      <c r="J462" s="202"/>
      <c r="K462" s="203"/>
      <c r="L462" s="499"/>
      <c r="M462" s="200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16"/>
      <c r="B463" s="16"/>
      <c r="C463" s="16"/>
      <c r="D463" s="200"/>
      <c r="E463" s="200"/>
      <c r="F463" s="201"/>
      <c r="G463" s="201"/>
      <c r="H463" s="201"/>
      <c r="I463" s="201"/>
      <c r="J463" s="202"/>
      <c r="K463" s="203"/>
      <c r="L463" s="499"/>
      <c r="M463" s="200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16"/>
      <c r="B464" s="16"/>
      <c r="C464" s="16"/>
      <c r="D464" s="200"/>
      <c r="E464" s="200"/>
      <c r="F464" s="201"/>
      <c r="G464" s="201"/>
      <c r="H464" s="201"/>
      <c r="I464" s="201"/>
      <c r="J464" s="202"/>
      <c r="K464" s="203"/>
      <c r="L464" s="499"/>
      <c r="M464" s="200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16"/>
      <c r="B465" s="16"/>
      <c r="C465" s="16"/>
      <c r="D465" s="200"/>
      <c r="E465" s="200"/>
      <c r="F465" s="201"/>
      <c r="G465" s="201"/>
      <c r="H465" s="201"/>
      <c r="I465" s="201"/>
      <c r="J465" s="202"/>
      <c r="K465" s="203"/>
      <c r="L465" s="499"/>
      <c r="M465" s="200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12"/>
      <c r="B466" s="12"/>
      <c r="C466" s="12"/>
      <c r="D466" s="200"/>
      <c r="E466" s="200"/>
      <c r="F466" s="200"/>
      <c r="G466" s="200"/>
      <c r="H466" s="200"/>
      <c r="I466" s="200"/>
      <c r="J466" s="200"/>
      <c r="K466" s="200"/>
      <c r="L466" s="500"/>
      <c r="M466" s="200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19"/>
      <c r="B467" s="29"/>
      <c r="C467" s="29"/>
      <c r="D467" s="34"/>
      <c r="E467" s="34"/>
      <c r="F467" s="35"/>
      <c r="G467" s="35"/>
      <c r="H467" s="35"/>
      <c r="I467" s="35"/>
      <c r="J467" s="36"/>
      <c r="K467" s="24"/>
      <c r="L467" s="466"/>
      <c r="M467" s="2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30.0" customHeight="1">
      <c r="A468" s="206" t="s">
        <v>81</v>
      </c>
      <c r="B468" s="207" t="s">
        <v>82</v>
      </c>
      <c r="C468" s="207" t="s">
        <v>83</v>
      </c>
      <c r="D468" s="208" t="s">
        <v>22</v>
      </c>
      <c r="E468" s="208" t="s">
        <v>23</v>
      </c>
      <c r="F468" s="207" t="s">
        <v>4</v>
      </c>
      <c r="G468" s="207" t="s">
        <v>5</v>
      </c>
      <c r="H468" s="207" t="s">
        <v>6</v>
      </c>
      <c r="I468" s="207" t="s">
        <v>7</v>
      </c>
      <c r="J468" s="209" t="s">
        <v>8</v>
      </c>
      <c r="K468" s="209" t="s">
        <v>9</v>
      </c>
      <c r="L468" s="501" t="s">
        <v>10</v>
      </c>
      <c r="M468" s="208" t="s">
        <v>11</v>
      </c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0" customHeight="1">
      <c r="A469" s="16"/>
      <c r="B469" s="16"/>
      <c r="C469" s="16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16"/>
      <c r="B470" s="16"/>
      <c r="C470" s="16"/>
      <c r="D470" s="210">
        <v>45636.0</v>
      </c>
      <c r="E470" s="210">
        <v>45665.0</v>
      </c>
      <c r="F470" s="211">
        <v>304.0</v>
      </c>
      <c r="G470" s="211">
        <v>287.0</v>
      </c>
      <c r="H470" s="211">
        <v>17.0</v>
      </c>
      <c r="I470" s="211">
        <v>1008.75</v>
      </c>
      <c r="J470" s="212">
        <v>19400.0</v>
      </c>
      <c r="K470" s="213">
        <v>0.0</v>
      </c>
      <c r="L470" s="502">
        <v>39979.0</v>
      </c>
      <c r="M470" s="210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16"/>
      <c r="B471" s="16"/>
      <c r="C471" s="16"/>
      <c r="D471" s="210">
        <v>45666.0</v>
      </c>
      <c r="E471" s="210">
        <v>45695.0</v>
      </c>
      <c r="F471" s="211">
        <v>320.0</v>
      </c>
      <c r="G471" s="211">
        <v>304.0</v>
      </c>
      <c r="H471" s="211">
        <v>16.0</v>
      </c>
      <c r="I471" s="211">
        <v>1021.4313</v>
      </c>
      <c r="J471" s="212">
        <v>19400.0</v>
      </c>
      <c r="K471" s="213">
        <v>0.0</v>
      </c>
      <c r="L471" s="502">
        <v>39499.0</v>
      </c>
      <c r="M471" s="210">
        <v>45714.0</v>
      </c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16"/>
      <c r="B472" s="16"/>
      <c r="C472" s="16"/>
      <c r="D472" s="210">
        <v>45696.0</v>
      </c>
      <c r="E472" s="210">
        <v>45723.0</v>
      </c>
      <c r="F472" s="211">
        <v>335.0</v>
      </c>
      <c r="G472" s="211">
        <v>320.0</v>
      </c>
      <c r="H472" s="211">
        <v>15.0</v>
      </c>
      <c r="I472" s="211">
        <v>1010.8284</v>
      </c>
      <c r="J472" s="212">
        <v>19.68</v>
      </c>
      <c r="K472" s="213">
        <v>0.0</v>
      </c>
      <c r="L472" s="502">
        <v>37874.0</v>
      </c>
      <c r="M472" s="210">
        <v>45742.0</v>
      </c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16"/>
      <c r="B473" s="16"/>
      <c r="C473" s="16"/>
      <c r="D473" s="210">
        <v>45724.0</v>
      </c>
      <c r="E473" s="210">
        <v>45751.0</v>
      </c>
      <c r="F473" s="211">
        <v>350.0</v>
      </c>
      <c r="G473" s="211">
        <v>335.0</v>
      </c>
      <c r="H473" s="211">
        <v>15.0</v>
      </c>
      <c r="I473" s="211">
        <v>956.72</v>
      </c>
      <c r="J473" s="212">
        <v>19900.0</v>
      </c>
      <c r="K473" s="213">
        <v>0.0</v>
      </c>
      <c r="L473" s="502">
        <v>37121.0</v>
      </c>
      <c r="M473" s="210">
        <v>45773.0</v>
      </c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16"/>
      <c r="B474" s="16"/>
      <c r="C474" s="16"/>
      <c r="D474" s="210">
        <v>45752.0</v>
      </c>
      <c r="E474" s="210">
        <v>45783.0</v>
      </c>
      <c r="F474" s="211">
        <v>367.0</v>
      </c>
      <c r="G474" s="211">
        <v>350.0</v>
      </c>
      <c r="H474" s="211">
        <v>17.0</v>
      </c>
      <c r="I474" s="211">
        <v>974.31</v>
      </c>
      <c r="J474" s="212">
        <v>20000.0</v>
      </c>
      <c r="K474" s="213">
        <v>0.0</v>
      </c>
      <c r="L474" s="502">
        <v>39876.0</v>
      </c>
      <c r="M474" s="210">
        <v>45801.0</v>
      </c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16"/>
      <c r="B475" s="16"/>
      <c r="C475" s="16"/>
      <c r="D475" s="210">
        <v>45784.0</v>
      </c>
      <c r="E475" s="210">
        <v>45814.0</v>
      </c>
      <c r="F475" s="211">
        <v>384.0</v>
      </c>
      <c r="G475" s="211">
        <v>367.0</v>
      </c>
      <c r="H475" s="211">
        <v>17.0</v>
      </c>
      <c r="I475" s="211">
        <v>968.29</v>
      </c>
      <c r="J475" s="212">
        <v>20140.0</v>
      </c>
      <c r="K475" s="213">
        <v>0.0</v>
      </c>
      <c r="L475" s="502">
        <v>38761.0</v>
      </c>
      <c r="M475" s="210">
        <v>45836.0</v>
      </c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16"/>
      <c r="B476" s="16"/>
      <c r="C476" s="16"/>
      <c r="D476" s="210"/>
      <c r="E476" s="210"/>
      <c r="F476" s="211"/>
      <c r="G476" s="211"/>
      <c r="H476" s="211"/>
      <c r="I476" s="211"/>
      <c r="J476" s="212"/>
      <c r="K476" s="213"/>
      <c r="L476" s="467">
        <f>SUM(L470:L475)/6*6</f>
        <v>233110</v>
      </c>
      <c r="M476" s="210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16"/>
      <c r="B477" s="16"/>
      <c r="C477" s="16"/>
      <c r="D477" s="210"/>
      <c r="E477" s="210"/>
      <c r="F477" s="211"/>
      <c r="G477" s="211"/>
      <c r="H477" s="211"/>
      <c r="I477" s="211"/>
      <c r="J477" s="212"/>
      <c r="K477" s="213"/>
      <c r="L477" s="502"/>
      <c r="M477" s="210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16"/>
      <c r="B478" s="16"/>
      <c r="C478" s="16"/>
      <c r="D478" s="210"/>
      <c r="E478" s="210"/>
      <c r="F478" s="211"/>
      <c r="G478" s="211"/>
      <c r="H478" s="211"/>
      <c r="I478" s="211"/>
      <c r="J478" s="212"/>
      <c r="K478" s="213"/>
      <c r="L478" s="502"/>
      <c r="M478" s="210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16"/>
      <c r="B479" s="16"/>
      <c r="C479" s="16"/>
      <c r="D479" s="210"/>
      <c r="E479" s="210"/>
      <c r="F479" s="211"/>
      <c r="G479" s="211"/>
      <c r="H479" s="211"/>
      <c r="I479" s="211"/>
      <c r="J479" s="212"/>
      <c r="K479" s="213"/>
      <c r="L479" s="502"/>
      <c r="M479" s="210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16"/>
      <c r="B480" s="16"/>
      <c r="C480" s="16"/>
      <c r="D480" s="210"/>
      <c r="E480" s="210"/>
      <c r="F480" s="211"/>
      <c r="G480" s="211"/>
      <c r="H480" s="211"/>
      <c r="I480" s="211"/>
      <c r="J480" s="212"/>
      <c r="K480" s="213"/>
      <c r="L480" s="502"/>
      <c r="M480" s="210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12"/>
      <c r="B481" s="12"/>
      <c r="C481" s="12"/>
      <c r="D481" s="210"/>
      <c r="E481" s="210"/>
      <c r="F481" s="211"/>
      <c r="G481" s="211"/>
      <c r="H481" s="211"/>
      <c r="I481" s="211"/>
      <c r="J481" s="212"/>
      <c r="K481" s="213"/>
      <c r="L481" s="502"/>
      <c r="M481" s="210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19"/>
      <c r="B482" s="29"/>
      <c r="C482" s="29"/>
      <c r="D482" s="34"/>
      <c r="E482" s="34"/>
      <c r="F482" s="35"/>
      <c r="G482" s="35"/>
      <c r="H482" s="35"/>
      <c r="I482" s="35"/>
      <c r="J482" s="36"/>
      <c r="K482" s="24"/>
      <c r="L482" s="466"/>
      <c r="M482" s="2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4.25" customHeight="1">
      <c r="A483" s="206" t="s">
        <v>81</v>
      </c>
      <c r="B483" s="207" t="s">
        <v>85</v>
      </c>
      <c r="C483" s="207" t="s">
        <v>86</v>
      </c>
      <c r="D483" s="208" t="s">
        <v>22</v>
      </c>
      <c r="E483" s="208" t="s">
        <v>23</v>
      </c>
      <c r="F483" s="207" t="s">
        <v>4</v>
      </c>
      <c r="G483" s="207" t="s">
        <v>5</v>
      </c>
      <c r="H483" s="207" t="s">
        <v>75</v>
      </c>
      <c r="I483" s="207" t="s">
        <v>7</v>
      </c>
      <c r="J483" s="209" t="s">
        <v>8</v>
      </c>
      <c r="K483" s="209" t="s">
        <v>9</v>
      </c>
      <c r="L483" s="501" t="s">
        <v>10</v>
      </c>
      <c r="M483" s="208" t="s">
        <v>11</v>
      </c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30.0" customHeight="1">
      <c r="A484" s="16"/>
      <c r="B484" s="16"/>
      <c r="C484" s="16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16"/>
      <c r="B485" s="16"/>
      <c r="C485" s="16"/>
      <c r="D485" s="210">
        <v>45636.0</v>
      </c>
      <c r="E485" s="210">
        <v>45665.0</v>
      </c>
      <c r="F485" s="211">
        <v>17.0</v>
      </c>
      <c r="G485" s="211">
        <v>17.0</v>
      </c>
      <c r="H485" s="211">
        <v>98.0</v>
      </c>
      <c r="I485" s="211">
        <v>0.7521</v>
      </c>
      <c r="J485" s="212">
        <v>19400.0</v>
      </c>
      <c r="K485" s="213">
        <v>0.0</v>
      </c>
      <c r="L485" s="502">
        <v>19400.0</v>
      </c>
      <c r="M485" s="210">
        <v>45682.0</v>
      </c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16"/>
      <c r="B486" s="16"/>
      <c r="C486" s="16"/>
      <c r="D486" s="210">
        <v>45666.0</v>
      </c>
      <c r="E486" s="210">
        <v>45695.0</v>
      </c>
      <c r="F486" s="211">
        <v>17.0</v>
      </c>
      <c r="G486" s="211">
        <v>17.0</v>
      </c>
      <c r="H486" s="211">
        <v>98.0</v>
      </c>
      <c r="I486" s="211">
        <v>1021.4313</v>
      </c>
      <c r="J486" s="212">
        <v>19490.0</v>
      </c>
      <c r="K486" s="213">
        <v>0.0</v>
      </c>
      <c r="L486" s="502">
        <v>19490.0</v>
      </c>
      <c r="M486" s="210">
        <v>45714.0</v>
      </c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16"/>
      <c r="B487" s="16"/>
      <c r="C487" s="16"/>
      <c r="D487" s="210">
        <v>45696.0</v>
      </c>
      <c r="E487" s="210">
        <v>45723.0</v>
      </c>
      <c r="F487" s="211">
        <v>17.0</v>
      </c>
      <c r="G487" s="211">
        <v>17.0</v>
      </c>
      <c r="H487" s="211">
        <v>0.0</v>
      </c>
      <c r="I487" s="211">
        <v>1010.82</v>
      </c>
      <c r="J487" s="212">
        <v>19680.0</v>
      </c>
      <c r="K487" s="213">
        <v>0.0</v>
      </c>
      <c r="L487" s="502">
        <v>19680.0</v>
      </c>
      <c r="M487" s="210">
        <v>45742.0</v>
      </c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16"/>
      <c r="B488" s="16"/>
      <c r="C488" s="16"/>
      <c r="D488" s="210">
        <v>45724.0</v>
      </c>
      <c r="E488" s="210">
        <v>45751.0</v>
      </c>
      <c r="F488" s="211">
        <v>17.0</v>
      </c>
      <c r="G488" s="211">
        <v>17.0</v>
      </c>
      <c r="H488" s="211">
        <v>98.0</v>
      </c>
      <c r="I488" s="211">
        <v>956.72</v>
      </c>
      <c r="J488" s="212">
        <v>19900.0</v>
      </c>
      <c r="K488" s="213">
        <v>0.0</v>
      </c>
      <c r="L488" s="502">
        <v>19900.0</v>
      </c>
      <c r="M488" s="210">
        <v>45773.0</v>
      </c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16"/>
      <c r="B489" s="16"/>
      <c r="C489" s="16"/>
      <c r="D489" s="210">
        <v>45752.0</v>
      </c>
      <c r="E489" s="210">
        <v>45783.0</v>
      </c>
      <c r="F489" s="211">
        <v>17.0</v>
      </c>
      <c r="G489" s="211">
        <v>17.0</v>
      </c>
      <c r="H489" s="211">
        <v>98.0</v>
      </c>
      <c r="I489" s="211">
        <v>974.3143</v>
      </c>
      <c r="J489" s="212">
        <v>20000.0</v>
      </c>
      <c r="K489" s="213">
        <v>0.0</v>
      </c>
      <c r="L489" s="502">
        <v>20000.0</v>
      </c>
      <c r="M489" s="210">
        <v>45801.0</v>
      </c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16"/>
      <c r="B490" s="16"/>
      <c r="C490" s="16"/>
      <c r="D490" s="210">
        <v>45784.0</v>
      </c>
      <c r="E490" s="210">
        <v>45814.0</v>
      </c>
      <c r="F490" s="211">
        <v>17.0</v>
      </c>
      <c r="G490" s="211">
        <v>17.0</v>
      </c>
      <c r="H490" s="211">
        <v>98.0</v>
      </c>
      <c r="I490" s="211">
        <v>968.29</v>
      </c>
      <c r="J490" s="212">
        <v>20140.0</v>
      </c>
      <c r="K490" s="213">
        <v>0.0</v>
      </c>
      <c r="L490" s="502">
        <v>20140.0</v>
      </c>
      <c r="M490" s="210">
        <v>45836.0</v>
      </c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16"/>
      <c r="B491" s="16"/>
      <c r="C491" s="16"/>
      <c r="D491" s="210"/>
      <c r="E491" s="210"/>
      <c r="F491" s="211"/>
      <c r="G491" s="211"/>
      <c r="H491" s="211"/>
      <c r="I491" s="211"/>
      <c r="J491" s="212"/>
      <c r="K491" s="213"/>
      <c r="L491" s="467">
        <f>SUM(L485:L490)/6*6</f>
        <v>118610</v>
      </c>
      <c r="M491" s="210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16"/>
      <c r="B492" s="16"/>
      <c r="C492" s="16"/>
      <c r="D492" s="210"/>
      <c r="E492" s="210"/>
      <c r="F492" s="211"/>
      <c r="G492" s="211"/>
      <c r="H492" s="211"/>
      <c r="I492" s="211"/>
      <c r="J492" s="212"/>
      <c r="K492" s="213"/>
      <c r="L492" s="502"/>
      <c r="M492" s="210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16"/>
      <c r="B493" s="16"/>
      <c r="C493" s="16"/>
      <c r="D493" s="210"/>
      <c r="E493" s="210"/>
      <c r="F493" s="211"/>
      <c r="G493" s="211"/>
      <c r="H493" s="211"/>
      <c r="I493" s="211"/>
      <c r="J493" s="212"/>
      <c r="K493" s="213"/>
      <c r="L493" s="502"/>
      <c r="M493" s="210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16"/>
      <c r="B494" s="16"/>
      <c r="C494" s="16"/>
      <c r="D494" s="210"/>
      <c r="E494" s="210"/>
      <c r="F494" s="211"/>
      <c r="G494" s="211"/>
      <c r="H494" s="211"/>
      <c r="I494" s="211"/>
      <c r="J494" s="212"/>
      <c r="K494" s="213"/>
      <c r="L494" s="502"/>
      <c r="M494" s="210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16"/>
      <c r="B495" s="16"/>
      <c r="C495" s="16"/>
      <c r="D495" s="210"/>
      <c r="E495" s="210"/>
      <c r="F495" s="211"/>
      <c r="G495" s="211"/>
      <c r="H495" s="211"/>
      <c r="I495" s="211"/>
      <c r="J495" s="212"/>
      <c r="K495" s="213"/>
      <c r="L495" s="502"/>
      <c r="M495" s="210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12"/>
      <c r="B496" s="12"/>
      <c r="C496" s="12"/>
      <c r="D496" s="210"/>
      <c r="E496" s="210"/>
      <c r="F496" s="211"/>
      <c r="G496" s="211"/>
      <c r="H496" s="211"/>
      <c r="I496" s="211"/>
      <c r="J496" s="212"/>
      <c r="K496" s="213"/>
      <c r="L496" s="502"/>
      <c r="M496" s="210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19"/>
      <c r="B497" s="29"/>
      <c r="C497" s="29"/>
      <c r="D497" s="34"/>
      <c r="E497" s="34"/>
      <c r="F497" s="35"/>
      <c r="G497" s="35"/>
      <c r="H497" s="35"/>
      <c r="I497" s="35"/>
      <c r="J497" s="36"/>
      <c r="K497" s="24"/>
      <c r="L497" s="466"/>
      <c r="M497" s="2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29.25" customHeight="1">
      <c r="A498" s="206" t="s">
        <v>81</v>
      </c>
      <c r="B498" s="207" t="s">
        <v>87</v>
      </c>
      <c r="C498" s="207" t="s">
        <v>88</v>
      </c>
      <c r="D498" s="208" t="s">
        <v>22</v>
      </c>
      <c r="E498" s="208" t="s">
        <v>23</v>
      </c>
      <c r="F498" s="207" t="s">
        <v>4</v>
      </c>
      <c r="G498" s="207" t="s">
        <v>5</v>
      </c>
      <c r="H498" s="207" t="s">
        <v>75</v>
      </c>
      <c r="I498" s="207" t="s">
        <v>7</v>
      </c>
      <c r="J498" s="209" t="s">
        <v>8</v>
      </c>
      <c r="K498" s="209" t="s">
        <v>9</v>
      </c>
      <c r="L498" s="501" t="s">
        <v>10</v>
      </c>
      <c r="M498" s="208" t="s">
        <v>11</v>
      </c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4.25" customHeight="1">
      <c r="A499" s="16"/>
      <c r="B499" s="16"/>
      <c r="C499" s="16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16"/>
      <c r="B500" s="16"/>
      <c r="C500" s="16"/>
      <c r="D500" s="210">
        <v>45636.0</v>
      </c>
      <c r="E500" s="210">
        <v>45665.0</v>
      </c>
      <c r="F500" s="211">
        <v>302.0</v>
      </c>
      <c r="G500" s="211">
        <v>285.0</v>
      </c>
      <c r="H500" s="211">
        <v>17.0</v>
      </c>
      <c r="I500" s="211" t="s">
        <v>138</v>
      </c>
      <c r="J500" s="212">
        <v>19.4</v>
      </c>
      <c r="K500" s="213">
        <v>0.0</v>
      </c>
      <c r="L500" s="502">
        <v>39979.0</v>
      </c>
      <c r="M500" s="210">
        <v>45682.0</v>
      </c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16"/>
      <c r="B501" s="16"/>
      <c r="C501" s="16"/>
      <c r="D501" s="210">
        <v>45666.0</v>
      </c>
      <c r="E501" s="210">
        <v>45695.0</v>
      </c>
      <c r="F501" s="211">
        <v>321.0</v>
      </c>
      <c r="G501" s="211">
        <v>302.0</v>
      </c>
      <c r="H501" s="211"/>
      <c r="I501" s="211"/>
      <c r="J501" s="212"/>
      <c r="K501" s="213"/>
      <c r="L501" s="502">
        <v>42858.0</v>
      </c>
      <c r="M501" s="210">
        <v>45714.0</v>
      </c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16"/>
      <c r="B502" s="16"/>
      <c r="C502" s="16"/>
      <c r="D502" s="210">
        <v>45696.0</v>
      </c>
      <c r="E502" s="210">
        <v>45723.0</v>
      </c>
      <c r="F502" s="211">
        <v>338.0</v>
      </c>
      <c r="G502" s="211">
        <v>321.0</v>
      </c>
      <c r="H502" s="211">
        <v>17.0</v>
      </c>
      <c r="I502" s="211">
        <v>1010.8284</v>
      </c>
      <c r="J502" s="212">
        <v>19.68</v>
      </c>
      <c r="K502" s="213">
        <v>0.0</v>
      </c>
      <c r="L502" s="502">
        <v>40.376</v>
      </c>
      <c r="M502" s="210">
        <v>45742.0</v>
      </c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16"/>
      <c r="B503" s="16"/>
      <c r="C503" s="16"/>
      <c r="D503" s="210">
        <v>45724.0</v>
      </c>
      <c r="E503" s="210">
        <v>45751.0</v>
      </c>
      <c r="F503" s="211">
        <v>355.0</v>
      </c>
      <c r="G503" s="211">
        <v>338.0</v>
      </c>
      <c r="H503" s="211">
        <v>17.0</v>
      </c>
      <c r="I503" s="211">
        <v>956.72</v>
      </c>
      <c r="J503" s="212">
        <v>19900.0</v>
      </c>
      <c r="K503" s="213">
        <v>0.0</v>
      </c>
      <c r="L503" s="502">
        <v>39417.0</v>
      </c>
      <c r="M503" s="210">
        <v>45773.0</v>
      </c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16"/>
      <c r="B504" s="16"/>
      <c r="C504" s="16"/>
      <c r="D504" s="210">
        <v>45752.0</v>
      </c>
      <c r="E504" s="210">
        <v>45783.0</v>
      </c>
      <c r="F504" s="211">
        <v>376.0</v>
      </c>
      <c r="G504" s="211">
        <v>355.0</v>
      </c>
      <c r="H504" s="211">
        <v>21.0</v>
      </c>
      <c r="I504" s="211">
        <v>974.31</v>
      </c>
      <c r="J504" s="212">
        <v>20000.0</v>
      </c>
      <c r="K504" s="213">
        <v>0.0</v>
      </c>
      <c r="L504" s="502">
        <v>44553.0</v>
      </c>
      <c r="M504" s="210">
        <v>45801.0</v>
      </c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16"/>
      <c r="B505" s="16"/>
      <c r="C505" s="16"/>
      <c r="D505" s="210">
        <v>45784.0</v>
      </c>
      <c r="E505" s="210">
        <v>45814.0</v>
      </c>
      <c r="F505" s="211">
        <v>395.0</v>
      </c>
      <c r="G505" s="211">
        <v>376.0</v>
      </c>
      <c r="H505" s="211">
        <v>19.0</v>
      </c>
      <c r="I505" s="211">
        <v>968.29</v>
      </c>
      <c r="J505" s="212">
        <v>20140.0</v>
      </c>
      <c r="K505" s="213">
        <v>0.0</v>
      </c>
      <c r="L505" s="502">
        <v>40938.0</v>
      </c>
      <c r="M505" s="210">
        <v>45836.0</v>
      </c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16"/>
      <c r="B506" s="16"/>
      <c r="C506" s="16"/>
      <c r="D506" s="210"/>
      <c r="E506" s="210"/>
      <c r="F506" s="211"/>
      <c r="G506" s="211"/>
      <c r="H506" s="211"/>
      <c r="I506" s="211"/>
      <c r="J506" s="212"/>
      <c r="K506" s="213"/>
      <c r="L506" s="467">
        <f>SUM(L500:L505)/6*6</f>
        <v>207785.376</v>
      </c>
      <c r="M506" s="210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16"/>
      <c r="B507" s="16"/>
      <c r="C507" s="16"/>
      <c r="D507" s="210"/>
      <c r="E507" s="210"/>
      <c r="F507" s="211"/>
      <c r="G507" s="211"/>
      <c r="H507" s="211"/>
      <c r="I507" s="211"/>
      <c r="J507" s="212"/>
      <c r="K507" s="213"/>
      <c r="L507" s="502"/>
      <c r="M507" s="210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16"/>
      <c r="B508" s="16"/>
      <c r="C508" s="16"/>
      <c r="D508" s="210"/>
      <c r="E508" s="210"/>
      <c r="F508" s="211"/>
      <c r="G508" s="211"/>
      <c r="H508" s="211"/>
      <c r="I508" s="211"/>
      <c r="J508" s="212"/>
      <c r="K508" s="213"/>
      <c r="L508" s="502"/>
      <c r="M508" s="210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16"/>
      <c r="B509" s="16"/>
      <c r="C509" s="16"/>
      <c r="D509" s="210"/>
      <c r="E509" s="210"/>
      <c r="F509" s="211"/>
      <c r="G509" s="211"/>
      <c r="H509" s="211"/>
      <c r="I509" s="211"/>
      <c r="J509" s="212"/>
      <c r="K509" s="213"/>
      <c r="L509" s="502"/>
      <c r="M509" s="210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16"/>
      <c r="B510" s="16"/>
      <c r="C510" s="16"/>
      <c r="D510" s="210"/>
      <c r="E510" s="210"/>
      <c r="F510" s="211"/>
      <c r="G510" s="211"/>
      <c r="H510" s="211"/>
      <c r="I510" s="211"/>
      <c r="J510" s="212"/>
      <c r="K510" s="213"/>
      <c r="L510" s="502"/>
      <c r="M510" s="210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12"/>
      <c r="B511" s="12"/>
      <c r="C511" s="12"/>
      <c r="D511" s="210"/>
      <c r="E511" s="210"/>
      <c r="F511" s="211"/>
      <c r="G511" s="211"/>
      <c r="H511" s="211"/>
      <c r="I511" s="211"/>
      <c r="J511" s="212"/>
      <c r="K511" s="213"/>
      <c r="L511" s="502"/>
      <c r="M511" s="210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19"/>
      <c r="B512" s="29"/>
      <c r="C512" s="29"/>
      <c r="D512" s="34"/>
      <c r="E512" s="34"/>
      <c r="F512" s="35"/>
      <c r="G512" s="35"/>
      <c r="H512" s="35"/>
      <c r="I512" s="35"/>
      <c r="J512" s="36"/>
      <c r="K512" s="24"/>
      <c r="L512" s="466"/>
      <c r="M512" s="2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25.5" customHeight="1">
      <c r="A513" s="206" t="s">
        <v>81</v>
      </c>
      <c r="B513" s="207" t="s">
        <v>89</v>
      </c>
      <c r="C513" s="207" t="s">
        <v>90</v>
      </c>
      <c r="D513" s="208" t="s">
        <v>22</v>
      </c>
      <c r="E513" s="208" t="s">
        <v>23</v>
      </c>
      <c r="F513" s="207" t="s">
        <v>4</v>
      </c>
      <c r="G513" s="207" t="s">
        <v>5</v>
      </c>
      <c r="H513" s="207" t="s">
        <v>75</v>
      </c>
      <c r="I513" s="207" t="s">
        <v>7</v>
      </c>
      <c r="J513" s="209" t="s">
        <v>8</v>
      </c>
      <c r="K513" s="209" t="s">
        <v>9</v>
      </c>
      <c r="L513" s="501" t="s">
        <v>10</v>
      </c>
      <c r="M513" s="208" t="s">
        <v>11</v>
      </c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4.25" customHeight="1">
      <c r="A514" s="16"/>
      <c r="B514" s="16"/>
      <c r="C514" s="16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16"/>
      <c r="B515" s="16"/>
      <c r="C515" s="16"/>
      <c r="D515" s="210">
        <v>45606.0</v>
      </c>
      <c r="E515" s="210">
        <v>45668.0</v>
      </c>
      <c r="F515" s="211">
        <v>27076.0</v>
      </c>
      <c r="G515" s="211">
        <v>26983.0</v>
      </c>
      <c r="H515" s="211">
        <v>93.0</v>
      </c>
      <c r="I515" s="211">
        <v>999.33</v>
      </c>
      <c r="J515" s="212">
        <v>1059900.0</v>
      </c>
      <c r="K515" s="213">
        <v>82899.0</v>
      </c>
      <c r="L515" s="502">
        <v>1254325.0</v>
      </c>
      <c r="M515" s="210">
        <v>45707.0</v>
      </c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16"/>
      <c r="B516" s="16"/>
      <c r="C516" s="16"/>
      <c r="D516" s="210">
        <v>45669.0</v>
      </c>
      <c r="E516" s="210">
        <v>45722.0</v>
      </c>
      <c r="F516" s="211">
        <v>27151.0</v>
      </c>
      <c r="G516" s="211">
        <v>27076.0</v>
      </c>
      <c r="H516" s="211">
        <v>75.0</v>
      </c>
      <c r="I516" s="211">
        <v>1021.43</v>
      </c>
      <c r="J516" s="212">
        <v>1071200.0</v>
      </c>
      <c r="K516" s="213">
        <v>83178.0</v>
      </c>
      <c r="L516" s="502">
        <v>1246306.0</v>
      </c>
      <c r="M516" s="210">
        <v>45763.0</v>
      </c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16"/>
      <c r="B517" s="16"/>
      <c r="C517" s="16"/>
      <c r="D517" s="210">
        <v>45723.0</v>
      </c>
      <c r="E517" s="210">
        <v>45785.0</v>
      </c>
      <c r="F517" s="211">
        <v>27298.0</v>
      </c>
      <c r="G517" s="211">
        <v>27151.0</v>
      </c>
      <c r="H517" s="211">
        <v>147.0</v>
      </c>
      <c r="I517" s="211">
        <v>956.72</v>
      </c>
      <c r="J517" s="212">
        <v>1091290.0</v>
      </c>
      <c r="K517" s="213">
        <v>84153.0</v>
      </c>
      <c r="L517" s="502">
        <v>1341412.0</v>
      </c>
      <c r="M517" s="210">
        <v>45826.0</v>
      </c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16"/>
      <c r="B518" s="16"/>
      <c r="C518" s="16"/>
      <c r="D518" s="210"/>
      <c r="E518" s="210"/>
      <c r="F518" s="211"/>
      <c r="G518" s="211"/>
      <c r="H518" s="211"/>
      <c r="I518" s="211"/>
      <c r="J518" s="212"/>
      <c r="K518" s="213"/>
      <c r="L518" s="467">
        <f>SUM(L515:L517)/3*4</f>
        <v>5122724</v>
      </c>
      <c r="M518" s="210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16"/>
      <c r="B519" s="16"/>
      <c r="C519" s="16"/>
      <c r="D519" s="210"/>
      <c r="E519" s="210"/>
      <c r="F519" s="211"/>
      <c r="G519" s="211"/>
      <c r="H519" s="211"/>
      <c r="I519" s="211"/>
      <c r="J519" s="212"/>
      <c r="K519" s="213"/>
      <c r="L519" s="502"/>
      <c r="M519" s="210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16"/>
      <c r="B520" s="16"/>
      <c r="C520" s="16"/>
      <c r="D520" s="210"/>
      <c r="E520" s="210"/>
      <c r="F520" s="211"/>
      <c r="G520" s="211"/>
      <c r="H520" s="211"/>
      <c r="I520" s="211"/>
      <c r="J520" s="212"/>
      <c r="K520" s="213"/>
      <c r="L520" s="502"/>
      <c r="M520" s="210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16"/>
      <c r="B521" s="16"/>
      <c r="C521" s="16"/>
      <c r="D521" s="210"/>
      <c r="E521" s="210"/>
      <c r="F521" s="211"/>
      <c r="G521" s="211"/>
      <c r="H521" s="211"/>
      <c r="I521" s="211"/>
      <c r="J521" s="212"/>
      <c r="K521" s="213"/>
      <c r="L521" s="502"/>
      <c r="M521" s="210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16"/>
      <c r="B522" s="16"/>
      <c r="C522" s="16"/>
      <c r="D522" s="210"/>
      <c r="E522" s="210"/>
      <c r="F522" s="211"/>
      <c r="G522" s="211"/>
      <c r="H522" s="211"/>
      <c r="I522" s="211"/>
      <c r="J522" s="212"/>
      <c r="K522" s="213"/>
      <c r="L522" s="502"/>
      <c r="M522" s="210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16"/>
      <c r="B523" s="16"/>
      <c r="C523" s="16"/>
      <c r="D523" s="210"/>
      <c r="E523" s="210"/>
      <c r="F523" s="211"/>
      <c r="G523" s="211"/>
      <c r="H523" s="211"/>
      <c r="I523" s="211"/>
      <c r="J523" s="212"/>
      <c r="K523" s="213"/>
      <c r="L523" s="502"/>
      <c r="M523" s="210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16"/>
      <c r="B524" s="16"/>
      <c r="C524" s="16"/>
      <c r="D524" s="210"/>
      <c r="E524" s="210"/>
      <c r="F524" s="211"/>
      <c r="G524" s="211"/>
      <c r="H524" s="211"/>
      <c r="I524" s="211"/>
      <c r="J524" s="212"/>
      <c r="K524" s="213"/>
      <c r="L524" s="502"/>
      <c r="M524" s="210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16"/>
      <c r="B525" s="16"/>
      <c r="C525" s="16"/>
      <c r="D525" s="210"/>
      <c r="E525" s="210"/>
      <c r="F525" s="211"/>
      <c r="G525" s="211"/>
      <c r="H525" s="211"/>
      <c r="I525" s="211"/>
      <c r="J525" s="212"/>
      <c r="K525" s="213"/>
      <c r="L525" s="502"/>
      <c r="M525" s="210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12"/>
      <c r="B526" s="12"/>
      <c r="C526" s="12"/>
      <c r="D526" s="210"/>
      <c r="E526" s="210"/>
      <c r="F526" s="211"/>
      <c r="G526" s="211"/>
      <c r="H526" s="211"/>
      <c r="I526" s="211"/>
      <c r="J526" s="212"/>
      <c r="K526" s="213"/>
      <c r="L526" s="502"/>
      <c r="M526" s="214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158"/>
      <c r="B527" s="158"/>
      <c r="C527" s="215"/>
      <c r="D527" s="34"/>
      <c r="E527" s="216"/>
      <c r="F527" s="217"/>
      <c r="G527" s="217"/>
      <c r="H527" s="217"/>
      <c r="I527" s="217"/>
      <c r="J527" s="218"/>
      <c r="K527" s="24"/>
      <c r="L527" s="466"/>
      <c r="M527" s="2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45.0" customHeight="1">
      <c r="A528" s="206" t="s">
        <v>81</v>
      </c>
      <c r="B528" s="207" t="s">
        <v>92</v>
      </c>
      <c r="C528" s="207" t="s">
        <v>93</v>
      </c>
      <c r="D528" s="208" t="s">
        <v>22</v>
      </c>
      <c r="E528" s="208" t="s">
        <v>23</v>
      </c>
      <c r="F528" s="207" t="s">
        <v>4</v>
      </c>
      <c r="G528" s="207" t="s">
        <v>5</v>
      </c>
      <c r="H528" s="207" t="s">
        <v>6</v>
      </c>
      <c r="I528" s="207" t="s">
        <v>7</v>
      </c>
      <c r="J528" s="209" t="s">
        <v>8</v>
      </c>
      <c r="K528" s="209" t="s">
        <v>9</v>
      </c>
      <c r="L528" s="501" t="s">
        <v>10</v>
      </c>
      <c r="M528" s="208" t="s">
        <v>11</v>
      </c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0" customHeight="1">
      <c r="A529" s="16"/>
      <c r="B529" s="16"/>
      <c r="C529" s="16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16"/>
      <c r="B530" s="16"/>
      <c r="C530" s="16"/>
      <c r="D530" s="210">
        <v>45666.0</v>
      </c>
      <c r="E530" s="210">
        <v>45695.0</v>
      </c>
      <c r="F530" s="219">
        <v>318.0</v>
      </c>
      <c r="G530" s="219">
        <v>302.0</v>
      </c>
      <c r="H530" s="219">
        <v>16.0</v>
      </c>
      <c r="I530" s="219">
        <v>1021.4313</v>
      </c>
      <c r="J530" s="213">
        <v>19490.0</v>
      </c>
      <c r="K530" s="213">
        <v>0.0</v>
      </c>
      <c r="L530" s="502">
        <v>39102.0</v>
      </c>
      <c r="M530" s="210">
        <v>45714.0</v>
      </c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16"/>
      <c r="B531" s="16"/>
      <c r="C531" s="16"/>
      <c r="D531" s="210">
        <v>45696.0</v>
      </c>
      <c r="E531" s="210">
        <v>45723.0</v>
      </c>
      <c r="F531" s="219">
        <v>334.0</v>
      </c>
      <c r="G531" s="219">
        <v>318.0</v>
      </c>
      <c r="H531" s="219">
        <v>16.0</v>
      </c>
      <c r="I531" s="219">
        <v>1010.82</v>
      </c>
      <c r="J531" s="213">
        <v>19680.0</v>
      </c>
      <c r="K531" s="213">
        <v>0.0</v>
      </c>
      <c r="L531" s="502">
        <v>39088.0</v>
      </c>
      <c r="M531" s="210" t="s">
        <v>140</v>
      </c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16"/>
      <c r="B532" s="16"/>
      <c r="C532" s="16"/>
      <c r="D532" s="210">
        <v>45724.0</v>
      </c>
      <c r="E532" s="210">
        <v>45751.0</v>
      </c>
      <c r="F532" s="219">
        <v>349.0</v>
      </c>
      <c r="G532" s="219">
        <v>334.0</v>
      </c>
      <c r="H532" s="219">
        <v>15.0</v>
      </c>
      <c r="I532" s="219">
        <v>956.72</v>
      </c>
      <c r="J532" s="213">
        <v>19900.0</v>
      </c>
      <c r="K532" s="213">
        <v>0.0</v>
      </c>
      <c r="L532" s="502">
        <v>37121.0</v>
      </c>
      <c r="M532" s="210">
        <v>45773.0</v>
      </c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16"/>
      <c r="B533" s="16"/>
      <c r="C533" s="16"/>
      <c r="D533" s="210">
        <v>45752.0</v>
      </c>
      <c r="E533" s="210">
        <v>45783.0</v>
      </c>
      <c r="F533" s="219">
        <v>366.0</v>
      </c>
      <c r="G533" s="219">
        <v>349.0</v>
      </c>
      <c r="H533" s="219">
        <v>17.0</v>
      </c>
      <c r="I533" s="219">
        <v>974.3143</v>
      </c>
      <c r="J533" s="213">
        <v>20000.0</v>
      </c>
      <c r="K533" s="213">
        <v>0.0</v>
      </c>
      <c r="L533" s="502">
        <v>39876.0</v>
      </c>
      <c r="M533" s="210">
        <v>45801.0</v>
      </c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16"/>
      <c r="B534" s="16"/>
      <c r="C534" s="16"/>
      <c r="D534" s="210">
        <v>45784.0</v>
      </c>
      <c r="E534" s="210">
        <v>45814.0</v>
      </c>
      <c r="F534" s="219">
        <v>383.0</v>
      </c>
      <c r="G534" s="219">
        <v>366.0</v>
      </c>
      <c r="H534" s="219">
        <v>17.0</v>
      </c>
      <c r="I534" s="219">
        <v>968.29</v>
      </c>
      <c r="J534" s="213">
        <v>20140.0</v>
      </c>
      <c r="K534" s="213">
        <v>0.0</v>
      </c>
      <c r="L534" s="502">
        <v>39893.0</v>
      </c>
      <c r="M534" s="210">
        <v>45836.0</v>
      </c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16"/>
      <c r="B535" s="16"/>
      <c r="C535" s="16"/>
      <c r="D535" s="210"/>
      <c r="E535" s="210"/>
      <c r="F535" s="219"/>
      <c r="G535" s="219"/>
      <c r="H535" s="219"/>
      <c r="I535" s="219"/>
      <c r="J535" s="213"/>
      <c r="K535" s="213"/>
      <c r="L535" s="467">
        <f>SUM(L530:L534)/5*7</f>
        <v>273112</v>
      </c>
      <c r="M535" s="210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16"/>
      <c r="B536" s="16"/>
      <c r="C536" s="16"/>
      <c r="D536" s="210"/>
      <c r="E536" s="210"/>
      <c r="F536" s="219"/>
      <c r="G536" s="219"/>
      <c r="H536" s="219"/>
      <c r="I536" s="219"/>
      <c r="J536" s="213"/>
      <c r="K536" s="213"/>
      <c r="L536" s="502"/>
      <c r="M536" s="210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16"/>
      <c r="B537" s="16"/>
      <c r="C537" s="16"/>
      <c r="D537" s="210"/>
      <c r="E537" s="210"/>
      <c r="F537" s="219"/>
      <c r="G537" s="219"/>
      <c r="H537" s="219"/>
      <c r="I537" s="219"/>
      <c r="J537" s="213"/>
      <c r="K537" s="213"/>
      <c r="L537" s="502"/>
      <c r="M537" s="210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16"/>
      <c r="B538" s="16"/>
      <c r="C538" s="16"/>
      <c r="D538" s="210"/>
      <c r="E538" s="210"/>
      <c r="F538" s="219"/>
      <c r="G538" s="219"/>
      <c r="H538" s="219"/>
      <c r="I538" s="219"/>
      <c r="J538" s="213"/>
      <c r="K538" s="213"/>
      <c r="L538" s="502"/>
      <c r="M538" s="210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16"/>
      <c r="B539" s="16"/>
      <c r="C539" s="16"/>
      <c r="D539" s="210"/>
      <c r="E539" s="210"/>
      <c r="F539" s="219"/>
      <c r="G539" s="219"/>
      <c r="H539" s="219"/>
      <c r="I539" s="219"/>
      <c r="J539" s="213"/>
      <c r="K539" s="213"/>
      <c r="L539" s="502"/>
      <c r="M539" s="210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16"/>
      <c r="B540" s="16"/>
      <c r="C540" s="16"/>
      <c r="D540" s="210"/>
      <c r="E540" s="210"/>
      <c r="F540" s="219"/>
      <c r="G540" s="219"/>
      <c r="H540" s="219"/>
      <c r="I540" s="219"/>
      <c r="J540" s="213"/>
      <c r="K540" s="213"/>
      <c r="L540" s="502"/>
      <c r="M540" s="210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12"/>
      <c r="B541" s="12"/>
      <c r="C541" s="12"/>
      <c r="D541" s="210"/>
      <c r="E541" s="210"/>
      <c r="F541" s="219"/>
      <c r="G541" s="219"/>
      <c r="H541" s="219"/>
      <c r="I541" s="219"/>
      <c r="J541" s="213"/>
      <c r="K541" s="213"/>
      <c r="L541" s="502"/>
      <c r="M541" s="210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158"/>
      <c r="B542" s="158"/>
      <c r="C542" s="215"/>
      <c r="D542" s="34"/>
      <c r="E542" s="216"/>
      <c r="F542" s="217"/>
      <c r="G542" s="217"/>
      <c r="H542" s="217"/>
      <c r="I542" s="217"/>
      <c r="J542" s="218"/>
      <c r="K542" s="24"/>
      <c r="L542" s="466"/>
      <c r="M542" s="2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4.25" customHeight="1">
      <c r="A543" s="206" t="s">
        <v>81</v>
      </c>
      <c r="B543" s="207" t="s">
        <v>94</v>
      </c>
      <c r="C543" s="207" t="s">
        <v>95</v>
      </c>
      <c r="D543" s="220" t="s">
        <v>22</v>
      </c>
      <c r="E543" s="208" t="s">
        <v>23</v>
      </c>
      <c r="F543" s="207" t="s">
        <v>4</v>
      </c>
      <c r="G543" s="207" t="s">
        <v>5</v>
      </c>
      <c r="H543" s="207" t="s">
        <v>6</v>
      </c>
      <c r="I543" s="207" t="s">
        <v>7</v>
      </c>
      <c r="J543" s="209" t="s">
        <v>8</v>
      </c>
      <c r="K543" s="209" t="s">
        <v>9</v>
      </c>
      <c r="L543" s="501" t="s">
        <v>10</v>
      </c>
      <c r="M543" s="208" t="s">
        <v>11</v>
      </c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34.5" customHeight="1">
      <c r="A544" s="16"/>
      <c r="B544" s="16"/>
      <c r="C544" s="16"/>
      <c r="D544" s="59"/>
      <c r="E544" s="12"/>
      <c r="F544" s="12"/>
      <c r="G544" s="12"/>
      <c r="H544" s="12"/>
      <c r="I544" s="12"/>
      <c r="J544" s="12"/>
      <c r="K544" s="12"/>
      <c r="L544" s="12"/>
      <c r="M544" s="12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4.25" customHeight="1">
      <c r="A545" s="16"/>
      <c r="B545" s="16"/>
      <c r="C545" s="16"/>
      <c r="D545" s="210">
        <v>45606.0</v>
      </c>
      <c r="E545" s="210">
        <v>45668.0</v>
      </c>
      <c r="F545" s="211">
        <v>333.0</v>
      </c>
      <c r="G545" s="211">
        <v>291.0</v>
      </c>
      <c r="H545" s="211">
        <v>42.0</v>
      </c>
      <c r="I545" s="211">
        <v>999.33</v>
      </c>
      <c r="J545" s="212">
        <v>38800.0</v>
      </c>
      <c r="K545" s="213">
        <v>0.0</v>
      </c>
      <c r="L545" s="502">
        <v>89166.0</v>
      </c>
      <c r="M545" s="210">
        <v>45707.0</v>
      </c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4.25" customHeight="1">
      <c r="A546" s="16"/>
      <c r="B546" s="16"/>
      <c r="C546" s="16"/>
      <c r="D546" s="210">
        <v>45669.0</v>
      </c>
      <c r="E546" s="210">
        <v>45722.0</v>
      </c>
      <c r="F546" s="211">
        <v>366.0</v>
      </c>
      <c r="G546" s="211">
        <v>333.0</v>
      </c>
      <c r="H546" s="211">
        <v>33.0</v>
      </c>
      <c r="I546" s="211">
        <v>1021.43</v>
      </c>
      <c r="J546" s="212">
        <v>39360.0</v>
      </c>
      <c r="K546" s="213">
        <v>0.0</v>
      </c>
      <c r="L546" s="502">
        <v>79808.0</v>
      </c>
      <c r="M546" s="210">
        <v>45763.0</v>
      </c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4.25" customHeight="1">
      <c r="A547" s="16"/>
      <c r="B547" s="16"/>
      <c r="C547" s="16"/>
      <c r="D547" s="210">
        <v>45723.0</v>
      </c>
      <c r="E547" s="210">
        <v>45785.0</v>
      </c>
      <c r="F547" s="211">
        <v>401.0</v>
      </c>
      <c r="G547" s="211">
        <v>366.0</v>
      </c>
      <c r="H547" s="211">
        <v>401.0</v>
      </c>
      <c r="I547" s="211">
        <v>956.7289</v>
      </c>
      <c r="J547" s="212">
        <v>40000.0</v>
      </c>
      <c r="K547" s="213">
        <v>0.0</v>
      </c>
      <c r="L547" s="502">
        <v>78952.0</v>
      </c>
      <c r="M547" s="210">
        <v>45826.0</v>
      </c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4.25" customHeight="1">
      <c r="A548" s="16"/>
      <c r="B548" s="16"/>
      <c r="C548" s="16"/>
      <c r="D548" s="210"/>
      <c r="E548" s="210"/>
      <c r="F548" s="211"/>
      <c r="G548" s="211"/>
      <c r="H548" s="211"/>
      <c r="I548" s="211"/>
      <c r="J548" s="212"/>
      <c r="K548" s="213"/>
      <c r="L548" s="467">
        <f>SUM(L545:L547)/3*4</f>
        <v>330568</v>
      </c>
      <c r="M548" s="210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4.25" customHeight="1">
      <c r="A549" s="16"/>
      <c r="B549" s="16"/>
      <c r="C549" s="16"/>
      <c r="D549" s="210"/>
      <c r="E549" s="210"/>
      <c r="F549" s="211"/>
      <c r="G549" s="211"/>
      <c r="H549" s="211"/>
      <c r="I549" s="211"/>
      <c r="J549" s="212"/>
      <c r="K549" s="213"/>
      <c r="L549" s="502"/>
      <c r="M549" s="210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4.25" customHeight="1">
      <c r="A550" s="16"/>
      <c r="B550" s="16"/>
      <c r="C550" s="16"/>
      <c r="D550" s="210"/>
      <c r="E550" s="210"/>
      <c r="F550" s="211"/>
      <c r="G550" s="211"/>
      <c r="H550" s="211"/>
      <c r="I550" s="211"/>
      <c r="J550" s="212"/>
      <c r="K550" s="213"/>
      <c r="L550" s="502"/>
      <c r="M550" s="210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4.25" customHeight="1">
      <c r="A551" s="16"/>
      <c r="B551" s="16"/>
      <c r="C551" s="16"/>
      <c r="D551" s="210"/>
      <c r="E551" s="210"/>
      <c r="F551" s="211"/>
      <c r="G551" s="211"/>
      <c r="H551" s="211"/>
      <c r="I551" s="211"/>
      <c r="J551" s="212"/>
      <c r="K551" s="213"/>
      <c r="L551" s="502"/>
      <c r="M551" s="210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4.25" customHeight="1">
      <c r="A552" s="16"/>
      <c r="B552" s="16"/>
      <c r="C552" s="16"/>
      <c r="D552" s="210"/>
      <c r="E552" s="210"/>
      <c r="F552" s="211"/>
      <c r="G552" s="211"/>
      <c r="H552" s="211"/>
      <c r="I552" s="211"/>
      <c r="J552" s="212"/>
      <c r="K552" s="213"/>
      <c r="L552" s="502"/>
      <c r="M552" s="210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4.25" customHeight="1">
      <c r="A553" s="16"/>
      <c r="B553" s="16"/>
      <c r="C553" s="16"/>
      <c r="D553" s="210"/>
      <c r="E553" s="210"/>
      <c r="F553" s="211"/>
      <c r="G553" s="211"/>
      <c r="H553" s="211"/>
      <c r="I553" s="211"/>
      <c r="J553" s="212"/>
      <c r="K553" s="213"/>
      <c r="L553" s="502"/>
      <c r="M553" s="210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4.25" customHeight="1">
      <c r="A554" s="16"/>
      <c r="B554" s="16"/>
      <c r="C554" s="16"/>
      <c r="D554" s="210"/>
      <c r="E554" s="210"/>
      <c r="F554" s="211"/>
      <c r="G554" s="211"/>
      <c r="H554" s="211"/>
      <c r="I554" s="211"/>
      <c r="J554" s="212"/>
      <c r="K554" s="213"/>
      <c r="L554" s="502"/>
      <c r="M554" s="210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4.25" customHeight="1">
      <c r="A555" s="16"/>
      <c r="B555" s="16"/>
      <c r="C555" s="16"/>
      <c r="D555" s="210"/>
      <c r="E555" s="210"/>
      <c r="F555" s="211"/>
      <c r="G555" s="211"/>
      <c r="H555" s="211"/>
      <c r="I555" s="211"/>
      <c r="J555" s="212"/>
      <c r="K555" s="213"/>
      <c r="L555" s="502"/>
      <c r="M555" s="210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4.25" customHeight="1">
      <c r="A556" s="12"/>
      <c r="B556" s="12"/>
      <c r="C556" s="12"/>
      <c r="D556" s="210"/>
      <c r="E556" s="210"/>
      <c r="F556" s="211"/>
      <c r="G556" s="211"/>
      <c r="H556" s="211"/>
      <c r="I556" s="211"/>
      <c r="J556" s="212"/>
      <c r="K556" s="213"/>
      <c r="L556" s="502"/>
      <c r="M556" s="210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4.25" customHeight="1">
      <c r="A557" s="164"/>
      <c r="P557" s="164"/>
      <c r="Q557" s="164"/>
      <c r="R557" s="164"/>
      <c r="S557" s="164"/>
      <c r="T557" s="164"/>
      <c r="U557" s="164"/>
      <c r="V557" s="164"/>
      <c r="W557" s="164"/>
      <c r="X557" s="164"/>
      <c r="Y557" s="164"/>
      <c r="Z557" s="164"/>
    </row>
    <row r="558" ht="14.25" customHeight="1">
      <c r="A558" s="206" t="s">
        <v>81</v>
      </c>
      <c r="B558" s="207">
        <v>229534.0</v>
      </c>
      <c r="C558" s="207" t="s">
        <v>97</v>
      </c>
      <c r="D558" s="220" t="s">
        <v>22</v>
      </c>
      <c r="E558" s="208" t="s">
        <v>23</v>
      </c>
      <c r="F558" s="207" t="s">
        <v>4</v>
      </c>
      <c r="G558" s="207" t="s">
        <v>5</v>
      </c>
      <c r="H558" s="207" t="s">
        <v>6</v>
      </c>
      <c r="I558" s="207" t="s">
        <v>7</v>
      </c>
      <c r="J558" s="209" t="s">
        <v>8</v>
      </c>
      <c r="K558" s="209" t="s">
        <v>9</v>
      </c>
      <c r="L558" s="501" t="s">
        <v>10</v>
      </c>
      <c r="M558" s="208" t="s">
        <v>11</v>
      </c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34.5" customHeight="1">
      <c r="A559" s="16"/>
      <c r="B559" s="16"/>
      <c r="C559" s="16"/>
      <c r="D559" s="59"/>
      <c r="E559" s="12"/>
      <c r="F559" s="12"/>
      <c r="G559" s="12"/>
      <c r="H559" s="12"/>
      <c r="I559" s="12"/>
      <c r="J559" s="12"/>
      <c r="K559" s="12"/>
      <c r="L559" s="12"/>
      <c r="M559" s="12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16"/>
      <c r="B560" s="16"/>
      <c r="C560" s="16"/>
      <c r="D560" s="210">
        <v>45606.0</v>
      </c>
      <c r="E560" s="210">
        <v>45668.0</v>
      </c>
      <c r="F560" s="211">
        <v>2241.0</v>
      </c>
      <c r="G560" s="211">
        <v>2241.0</v>
      </c>
      <c r="H560" s="211">
        <v>0.0</v>
      </c>
      <c r="I560" s="211">
        <v>999.33</v>
      </c>
      <c r="J560" s="212">
        <v>38800.0</v>
      </c>
      <c r="K560" s="213">
        <v>20431.0</v>
      </c>
      <c r="L560" s="502">
        <v>54470.0</v>
      </c>
      <c r="M560" s="210">
        <v>45707.0</v>
      </c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16"/>
      <c r="B561" s="16"/>
      <c r="C561" s="16"/>
      <c r="D561" s="210">
        <v>45669.0</v>
      </c>
      <c r="E561" s="210">
        <v>45722.0</v>
      </c>
      <c r="F561" s="211">
        <v>2241.0</v>
      </c>
      <c r="G561" s="211">
        <v>2241.0</v>
      </c>
      <c r="H561" s="211">
        <v>0.0</v>
      </c>
      <c r="I561" s="211">
        <v>1021.43</v>
      </c>
      <c r="J561" s="212">
        <v>39360.0</v>
      </c>
      <c r="K561" s="213">
        <v>20462.0</v>
      </c>
      <c r="L561" s="502">
        <v>59822.0</v>
      </c>
      <c r="M561" s="210">
        <v>45763.0</v>
      </c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16"/>
      <c r="B562" s="16"/>
      <c r="C562" s="16"/>
      <c r="D562" s="210">
        <v>45723.0</v>
      </c>
      <c r="E562" s="210">
        <v>45785.0</v>
      </c>
      <c r="F562" s="211">
        <v>2241.0</v>
      </c>
      <c r="G562" s="211">
        <v>2241.0</v>
      </c>
      <c r="H562" s="211">
        <v>0.0</v>
      </c>
      <c r="I562" s="211">
        <v>956.72</v>
      </c>
      <c r="J562" s="212">
        <v>40000.0</v>
      </c>
      <c r="K562" s="213">
        <v>20755.0</v>
      </c>
      <c r="L562" s="502">
        <v>60755.0</v>
      </c>
      <c r="M562" s="210">
        <v>45826.0</v>
      </c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16"/>
      <c r="B563" s="16"/>
      <c r="C563" s="16"/>
      <c r="D563" s="210"/>
      <c r="E563" s="210"/>
      <c r="F563" s="211"/>
      <c r="G563" s="211"/>
      <c r="H563" s="211"/>
      <c r="I563" s="211"/>
      <c r="J563" s="212"/>
      <c r="K563" s="213"/>
      <c r="L563" s="467">
        <f>SUM(L560:L562)/3*4</f>
        <v>233396</v>
      </c>
      <c r="M563" s="210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16"/>
      <c r="B564" s="16"/>
      <c r="C564" s="16"/>
      <c r="D564" s="210"/>
      <c r="E564" s="210"/>
      <c r="F564" s="211"/>
      <c r="G564" s="211"/>
      <c r="H564" s="211"/>
      <c r="I564" s="211"/>
      <c r="J564" s="212"/>
      <c r="K564" s="213"/>
      <c r="L564" s="502"/>
      <c r="M564" s="210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16"/>
      <c r="B565" s="16"/>
      <c r="C565" s="16"/>
      <c r="D565" s="210"/>
      <c r="E565" s="210"/>
      <c r="F565" s="211"/>
      <c r="G565" s="211"/>
      <c r="H565" s="211"/>
      <c r="I565" s="211"/>
      <c r="J565" s="212"/>
      <c r="K565" s="213"/>
      <c r="L565" s="502"/>
      <c r="M565" s="210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16"/>
      <c r="B566" s="16"/>
      <c r="C566" s="16"/>
      <c r="D566" s="210"/>
      <c r="E566" s="210"/>
      <c r="F566" s="211"/>
      <c r="G566" s="211"/>
      <c r="H566" s="211"/>
      <c r="I566" s="211"/>
      <c r="J566" s="212"/>
      <c r="K566" s="213"/>
      <c r="L566" s="502"/>
      <c r="M566" s="210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16"/>
      <c r="B567" s="16"/>
      <c r="C567" s="16"/>
      <c r="D567" s="210"/>
      <c r="E567" s="210"/>
      <c r="F567" s="211"/>
      <c r="G567" s="211"/>
      <c r="H567" s="211"/>
      <c r="I567" s="211"/>
      <c r="J567" s="212"/>
      <c r="K567" s="213"/>
      <c r="L567" s="502"/>
      <c r="M567" s="210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16"/>
      <c r="B568" s="16"/>
      <c r="C568" s="16"/>
      <c r="D568" s="210"/>
      <c r="E568" s="210"/>
      <c r="F568" s="211"/>
      <c r="G568" s="211"/>
      <c r="H568" s="211"/>
      <c r="I568" s="211"/>
      <c r="J568" s="212"/>
      <c r="K568" s="213"/>
      <c r="L568" s="502"/>
      <c r="M568" s="210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16"/>
      <c r="B569" s="16"/>
      <c r="C569" s="16"/>
      <c r="D569" s="210"/>
      <c r="E569" s="210"/>
      <c r="F569" s="211"/>
      <c r="G569" s="211"/>
      <c r="H569" s="211"/>
      <c r="I569" s="211"/>
      <c r="J569" s="212"/>
      <c r="K569" s="213"/>
      <c r="L569" s="502"/>
      <c r="M569" s="210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16"/>
      <c r="B570" s="16"/>
      <c r="C570" s="16"/>
      <c r="D570" s="210"/>
      <c r="E570" s="210"/>
      <c r="F570" s="211"/>
      <c r="G570" s="211"/>
      <c r="H570" s="211"/>
      <c r="I570" s="211"/>
      <c r="J570" s="212"/>
      <c r="K570" s="213"/>
      <c r="L570" s="502"/>
      <c r="M570" s="210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12"/>
      <c r="B571" s="12"/>
      <c r="C571" s="12"/>
      <c r="D571" s="210"/>
      <c r="E571" s="210"/>
      <c r="F571" s="211"/>
      <c r="G571" s="211"/>
      <c r="H571" s="211"/>
      <c r="I571" s="211"/>
      <c r="J571" s="212"/>
      <c r="K571" s="213"/>
      <c r="L571" s="502"/>
      <c r="M571" s="210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164" t="s">
        <v>98</v>
      </c>
      <c r="O572" s="485"/>
      <c r="P572" s="158"/>
      <c r="Q572" s="158"/>
      <c r="R572" s="158"/>
      <c r="S572" s="158"/>
      <c r="T572" s="158"/>
      <c r="U572" s="158"/>
      <c r="V572" s="158"/>
      <c r="W572" s="158"/>
      <c r="X572" s="158"/>
      <c r="Y572" s="158"/>
      <c r="Z572" s="158"/>
    </row>
    <row r="573" ht="14.25" customHeight="1">
      <c r="A573" s="223" t="s">
        <v>99</v>
      </c>
      <c r="B573" s="224" t="s">
        <v>100</v>
      </c>
      <c r="C573" s="224" t="s">
        <v>101</v>
      </c>
      <c r="D573" s="225" t="s">
        <v>22</v>
      </c>
      <c r="E573" s="225" t="s">
        <v>23</v>
      </c>
      <c r="F573" s="224" t="s">
        <v>4</v>
      </c>
      <c r="G573" s="224" t="s">
        <v>5</v>
      </c>
      <c r="H573" s="224" t="s">
        <v>6</v>
      </c>
      <c r="I573" s="224" t="s">
        <v>7</v>
      </c>
      <c r="J573" s="226" t="s">
        <v>8</v>
      </c>
      <c r="K573" s="226" t="s">
        <v>9</v>
      </c>
      <c r="L573" s="503" t="s">
        <v>10</v>
      </c>
      <c r="M573" s="225" t="s">
        <v>11</v>
      </c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33.75" customHeight="1">
      <c r="A574" s="16"/>
      <c r="B574" s="16"/>
      <c r="C574" s="16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16"/>
      <c r="B575" s="16"/>
      <c r="C575" s="16"/>
      <c r="D575" s="227">
        <v>45613.0</v>
      </c>
      <c r="E575" s="227">
        <v>45673.0</v>
      </c>
      <c r="F575" s="228">
        <v>15899.061</v>
      </c>
      <c r="G575" s="228">
        <v>15766.84</v>
      </c>
      <c r="H575" s="228">
        <v>5289.0</v>
      </c>
      <c r="I575" s="228">
        <v>977.92</v>
      </c>
      <c r="J575" s="229">
        <v>91558.0</v>
      </c>
      <c r="K575" s="230">
        <v>0.0</v>
      </c>
      <c r="L575" s="504">
        <v>6298274.0</v>
      </c>
      <c r="M575" s="227">
        <v>45713.0</v>
      </c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16"/>
      <c r="B576" s="16"/>
      <c r="C576" s="16"/>
      <c r="D576" s="227">
        <v>45674.0</v>
      </c>
      <c r="E576" s="227">
        <v>45731.0</v>
      </c>
      <c r="F576" s="228">
        <v>16025.95</v>
      </c>
      <c r="G576" s="228">
        <v>15899.061</v>
      </c>
      <c r="H576" s="228">
        <v>5076.0</v>
      </c>
      <c r="I576" s="228">
        <v>990.18</v>
      </c>
      <c r="J576" s="229">
        <v>102788.0</v>
      </c>
      <c r="K576" s="230">
        <v>0.0</v>
      </c>
      <c r="L576" s="504">
        <v>6138204.0</v>
      </c>
      <c r="M576" s="227">
        <v>45770.0</v>
      </c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16"/>
      <c r="B577" s="16"/>
      <c r="C577" s="16"/>
      <c r="D577" s="227">
        <v>45732.0</v>
      </c>
      <c r="E577" s="227">
        <v>45791.0</v>
      </c>
      <c r="F577" s="228">
        <v>16153.81</v>
      </c>
      <c r="G577" s="228">
        <v>16025.95</v>
      </c>
      <c r="H577" s="228">
        <v>5114.0</v>
      </c>
      <c r="I577" s="228">
        <v>928.45</v>
      </c>
      <c r="J577" s="229">
        <v>103183.0</v>
      </c>
      <c r="K577" s="230">
        <v>0.0</v>
      </c>
      <c r="L577" s="504">
        <v>5800927.0</v>
      </c>
      <c r="M577" s="227">
        <v>45832.0</v>
      </c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16"/>
      <c r="B578" s="16"/>
      <c r="C578" s="16"/>
      <c r="D578" s="227"/>
      <c r="E578" s="227"/>
      <c r="F578" s="228"/>
      <c r="G578" s="228"/>
      <c r="H578" s="228"/>
      <c r="I578" s="228"/>
      <c r="J578" s="229"/>
      <c r="K578" s="230"/>
      <c r="L578" s="467">
        <f>SUM(L575:L577)/3*4</f>
        <v>24316540</v>
      </c>
      <c r="M578" s="227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16"/>
      <c r="B579" s="16"/>
      <c r="C579" s="16"/>
      <c r="D579" s="227"/>
      <c r="E579" s="227"/>
      <c r="F579" s="228"/>
      <c r="G579" s="228"/>
      <c r="H579" s="228"/>
      <c r="I579" s="228"/>
      <c r="J579" s="229"/>
      <c r="K579" s="230"/>
      <c r="L579" s="504"/>
      <c r="M579" s="227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16"/>
      <c r="B580" s="16"/>
      <c r="C580" s="16"/>
      <c r="D580" s="227"/>
      <c r="E580" s="227"/>
      <c r="F580" s="228"/>
      <c r="G580" s="228"/>
      <c r="H580" s="228"/>
      <c r="I580" s="228"/>
      <c r="J580" s="229"/>
      <c r="K580" s="230"/>
      <c r="L580" s="504"/>
      <c r="M580" s="227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16"/>
      <c r="B581" s="16"/>
      <c r="C581" s="16"/>
      <c r="D581" s="227"/>
      <c r="E581" s="227"/>
      <c r="F581" s="228"/>
      <c r="G581" s="228"/>
      <c r="H581" s="228"/>
      <c r="I581" s="228"/>
      <c r="J581" s="229"/>
      <c r="K581" s="230"/>
      <c r="L581" s="504"/>
      <c r="M581" s="227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16"/>
      <c r="B582" s="16"/>
      <c r="C582" s="16"/>
      <c r="D582" s="227"/>
      <c r="E582" s="227"/>
      <c r="F582" s="228"/>
      <c r="G582" s="228"/>
      <c r="H582" s="228"/>
      <c r="I582" s="228"/>
      <c r="J582" s="229"/>
      <c r="K582" s="230"/>
      <c r="L582" s="504"/>
      <c r="M582" s="227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16"/>
      <c r="B583" s="16"/>
      <c r="C583" s="16"/>
      <c r="D583" s="227"/>
      <c r="E583" s="227"/>
      <c r="F583" s="228"/>
      <c r="G583" s="228"/>
      <c r="H583" s="228"/>
      <c r="I583" s="228"/>
      <c r="J583" s="229"/>
      <c r="K583" s="230"/>
      <c r="L583" s="504"/>
      <c r="M583" s="227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16"/>
      <c r="B584" s="16"/>
      <c r="C584" s="16"/>
      <c r="D584" s="227"/>
      <c r="E584" s="227"/>
      <c r="F584" s="228"/>
      <c r="G584" s="228"/>
      <c r="H584" s="228"/>
      <c r="I584" s="228"/>
      <c r="J584" s="229"/>
      <c r="K584" s="230"/>
      <c r="L584" s="504"/>
      <c r="M584" s="227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16"/>
      <c r="B585" s="16"/>
      <c r="C585" s="16"/>
      <c r="D585" s="227"/>
      <c r="E585" s="227"/>
      <c r="F585" s="228"/>
      <c r="G585" s="228"/>
      <c r="H585" s="228"/>
      <c r="I585" s="228"/>
      <c r="J585" s="229"/>
      <c r="K585" s="230"/>
      <c r="L585" s="504"/>
      <c r="M585" s="227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12"/>
      <c r="B586" s="12"/>
      <c r="C586" s="12"/>
      <c r="D586" s="227"/>
      <c r="E586" s="227"/>
      <c r="F586" s="228"/>
      <c r="G586" s="228"/>
      <c r="H586" s="228"/>
      <c r="I586" s="228"/>
      <c r="J586" s="229"/>
      <c r="K586" s="230"/>
      <c r="L586" s="504"/>
      <c r="M586" s="227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231"/>
      <c r="B587" s="232"/>
      <c r="C587" s="232"/>
      <c r="D587" s="66"/>
      <c r="E587" s="66"/>
      <c r="F587" s="217"/>
      <c r="G587" s="217"/>
      <c r="H587" s="217"/>
      <c r="I587" s="217"/>
      <c r="J587" s="218"/>
      <c r="K587" s="24"/>
      <c r="L587" s="466"/>
      <c r="M587" s="2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231"/>
      <c r="B588" s="232"/>
      <c r="C588" s="232"/>
      <c r="D588" s="66"/>
      <c r="E588" s="66"/>
      <c r="F588" s="217"/>
      <c r="G588" s="217"/>
      <c r="H588" s="217"/>
      <c r="I588" s="217"/>
      <c r="J588" s="218"/>
      <c r="K588" s="24"/>
      <c r="L588" s="466"/>
      <c r="M588" s="2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4.25" customHeight="1">
      <c r="A589" s="223" t="s">
        <v>14</v>
      </c>
      <c r="B589" s="224" t="s">
        <v>143</v>
      </c>
      <c r="C589" s="224" t="s">
        <v>143</v>
      </c>
      <c r="D589" s="225" t="s">
        <v>22</v>
      </c>
      <c r="E589" s="225" t="s">
        <v>23</v>
      </c>
      <c r="F589" s="224" t="s">
        <v>4</v>
      </c>
      <c r="G589" s="224" t="s">
        <v>5</v>
      </c>
      <c r="H589" s="224" t="s">
        <v>6</v>
      </c>
      <c r="I589" s="224" t="s">
        <v>7</v>
      </c>
      <c r="J589" s="226" t="s">
        <v>8</v>
      </c>
      <c r="K589" s="226" t="s">
        <v>9</v>
      </c>
      <c r="L589" s="503" t="s">
        <v>10</v>
      </c>
      <c r="M589" s="225" t="s">
        <v>11</v>
      </c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33.75" customHeight="1">
      <c r="A590" s="16"/>
      <c r="B590" s="16"/>
      <c r="C590" s="16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16"/>
      <c r="B591" s="16"/>
      <c r="C591" s="16"/>
      <c r="D591" s="227"/>
      <c r="E591" s="227"/>
      <c r="F591" s="228"/>
      <c r="G591" s="228"/>
      <c r="H591" s="228"/>
      <c r="I591" s="228"/>
      <c r="J591" s="229"/>
      <c r="K591" s="230"/>
      <c r="L591" s="504"/>
      <c r="M591" s="227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16"/>
      <c r="B592" s="16"/>
      <c r="C592" s="16"/>
      <c r="D592" s="227"/>
      <c r="E592" s="227"/>
      <c r="F592" s="228"/>
      <c r="G592" s="228"/>
      <c r="H592" s="228"/>
      <c r="I592" s="228"/>
      <c r="J592" s="229"/>
      <c r="K592" s="230"/>
      <c r="L592" s="504"/>
      <c r="M592" s="227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16"/>
      <c r="B593" s="16"/>
      <c r="C593" s="16"/>
      <c r="D593" s="227">
        <v>45728.0</v>
      </c>
      <c r="E593" s="227">
        <v>45756.0</v>
      </c>
      <c r="F593" s="228">
        <v>4595.0</v>
      </c>
      <c r="G593" s="228">
        <v>4017.0</v>
      </c>
      <c r="H593" s="228">
        <v>578.0</v>
      </c>
      <c r="I593" s="228">
        <v>956.72</v>
      </c>
      <c r="J593" s="229">
        <v>6000.0</v>
      </c>
      <c r="K593" s="230"/>
      <c r="L593" s="504">
        <v>800647.0</v>
      </c>
      <c r="M593" s="227" t="s">
        <v>18</v>
      </c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16"/>
      <c r="B594" s="16"/>
      <c r="C594" s="16"/>
      <c r="D594" s="227">
        <v>45757.0</v>
      </c>
      <c r="E594" s="227">
        <v>45786.0</v>
      </c>
      <c r="F594" s="228">
        <v>5037.0</v>
      </c>
      <c r="G594" s="228">
        <v>4595.0</v>
      </c>
      <c r="H594" s="228">
        <v>442.0</v>
      </c>
      <c r="I594" s="228">
        <v>974.31</v>
      </c>
      <c r="J594" s="229">
        <v>43000.0</v>
      </c>
      <c r="K594" s="230">
        <v>0.0</v>
      </c>
      <c r="L594" s="504">
        <v>559776.0</v>
      </c>
      <c r="M594" s="227">
        <v>45813.0</v>
      </c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16"/>
      <c r="B595" s="16"/>
      <c r="C595" s="16"/>
      <c r="D595" s="227">
        <v>45787.0</v>
      </c>
      <c r="E595" s="227">
        <v>45818.0</v>
      </c>
      <c r="F595" s="228">
        <v>5324.0</v>
      </c>
      <c r="G595" s="228">
        <v>5037.0</v>
      </c>
      <c r="H595" s="228">
        <v>287.0</v>
      </c>
      <c r="I595" s="228">
        <v>968.29</v>
      </c>
      <c r="J595" s="229">
        <v>36000.0</v>
      </c>
      <c r="K595" s="230">
        <v>0.0</v>
      </c>
      <c r="L595" s="504">
        <v>369480.0</v>
      </c>
      <c r="M595" s="227">
        <v>45845.0</v>
      </c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16"/>
      <c r="B596" s="16"/>
      <c r="C596" s="16"/>
      <c r="D596" s="227"/>
      <c r="E596" s="227"/>
      <c r="F596" s="228"/>
      <c r="G596" s="228"/>
      <c r="H596" s="228"/>
      <c r="I596" s="228"/>
      <c r="J596" s="229"/>
      <c r="K596" s="230"/>
      <c r="L596" s="467">
        <f>SUM(L593:L595)/3*4</f>
        <v>2306537.333</v>
      </c>
      <c r="M596" s="227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16"/>
      <c r="B597" s="16"/>
      <c r="C597" s="16"/>
      <c r="D597" s="227"/>
      <c r="E597" s="227"/>
      <c r="F597" s="228"/>
      <c r="G597" s="228"/>
      <c r="H597" s="228"/>
      <c r="I597" s="228"/>
      <c r="J597" s="229"/>
      <c r="K597" s="230"/>
      <c r="L597" s="504"/>
      <c r="M597" s="227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16"/>
      <c r="B598" s="16"/>
      <c r="C598" s="16"/>
      <c r="D598" s="227"/>
      <c r="E598" s="227"/>
      <c r="F598" s="228"/>
      <c r="G598" s="228"/>
      <c r="H598" s="228"/>
      <c r="I598" s="228"/>
      <c r="J598" s="229"/>
      <c r="K598" s="230"/>
      <c r="L598" s="504"/>
      <c r="M598" s="227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16"/>
      <c r="B599" s="16"/>
      <c r="C599" s="16"/>
      <c r="D599" s="227"/>
      <c r="E599" s="227"/>
      <c r="F599" s="228"/>
      <c r="G599" s="228"/>
      <c r="H599" s="228"/>
      <c r="I599" s="228"/>
      <c r="J599" s="229"/>
      <c r="K599" s="230"/>
      <c r="L599" s="504"/>
      <c r="M599" s="227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16"/>
      <c r="B600" s="16"/>
      <c r="C600" s="16"/>
      <c r="D600" s="227"/>
      <c r="E600" s="227"/>
      <c r="F600" s="228"/>
      <c r="G600" s="228"/>
      <c r="H600" s="228"/>
      <c r="I600" s="228"/>
      <c r="J600" s="229"/>
      <c r="K600" s="230"/>
      <c r="L600" s="504"/>
      <c r="M600" s="227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16"/>
      <c r="B601" s="16"/>
      <c r="C601" s="16"/>
      <c r="D601" s="227"/>
      <c r="E601" s="227"/>
      <c r="F601" s="228"/>
      <c r="G601" s="228"/>
      <c r="H601" s="228"/>
      <c r="I601" s="228"/>
      <c r="J601" s="229"/>
      <c r="K601" s="230"/>
      <c r="L601" s="504"/>
      <c r="M601" s="227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12"/>
      <c r="B602" s="12"/>
      <c r="C602" s="12"/>
      <c r="D602" s="227"/>
      <c r="E602" s="227"/>
      <c r="F602" s="228"/>
      <c r="G602" s="228"/>
      <c r="H602" s="228"/>
      <c r="I602" s="228"/>
      <c r="J602" s="229"/>
      <c r="K602" s="230"/>
      <c r="L602" s="504"/>
      <c r="M602" s="227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231"/>
      <c r="B603" s="232"/>
      <c r="C603" s="232"/>
      <c r="D603" s="66"/>
      <c r="E603" s="66"/>
      <c r="F603" s="217"/>
      <c r="G603" s="217"/>
      <c r="H603" s="217"/>
      <c r="I603" s="217"/>
      <c r="J603" s="218"/>
      <c r="K603" s="24"/>
      <c r="L603" s="466"/>
      <c r="M603" s="2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231"/>
      <c r="B604" s="232"/>
      <c r="C604" s="232"/>
      <c r="D604" s="66"/>
      <c r="E604" s="66"/>
      <c r="F604" s="217"/>
      <c r="G604" s="217"/>
      <c r="H604" s="217"/>
      <c r="I604" s="217"/>
      <c r="J604" s="218"/>
      <c r="K604" s="24"/>
      <c r="L604" s="466"/>
      <c r="M604" s="2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231"/>
      <c r="B605" s="232"/>
      <c r="C605" s="232"/>
      <c r="D605" s="66"/>
      <c r="E605" s="66"/>
      <c r="F605" s="217"/>
      <c r="G605" s="217"/>
      <c r="H605" s="217"/>
      <c r="I605" s="217"/>
      <c r="J605" s="218"/>
      <c r="K605" s="24"/>
      <c r="L605" s="466"/>
      <c r="M605" s="2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231"/>
      <c r="B606" s="232"/>
      <c r="C606" s="232"/>
      <c r="D606" s="66"/>
      <c r="E606" s="66"/>
      <c r="F606" s="217"/>
      <c r="G606" s="217"/>
      <c r="H606" s="217"/>
      <c r="I606" s="217"/>
      <c r="J606" s="218"/>
      <c r="K606" s="24"/>
      <c r="L606" s="466"/>
      <c r="M606" s="2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231"/>
      <c r="B607" s="232"/>
      <c r="C607" s="232"/>
      <c r="D607" s="66"/>
      <c r="E607" s="66"/>
      <c r="F607" s="217"/>
      <c r="G607" s="217"/>
      <c r="H607" s="217"/>
      <c r="I607" s="217"/>
      <c r="J607" s="218"/>
      <c r="K607" s="24"/>
      <c r="L607" s="466"/>
      <c r="M607" s="2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231"/>
      <c r="B608" s="232"/>
      <c r="C608" s="232"/>
      <c r="D608" s="66"/>
      <c r="E608" s="66"/>
      <c r="F608" s="217"/>
      <c r="G608" s="217"/>
      <c r="H608" s="217"/>
      <c r="I608" s="217"/>
      <c r="J608" s="218"/>
      <c r="K608" s="24"/>
      <c r="L608" s="466"/>
      <c r="M608" s="2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231"/>
      <c r="B609" s="232"/>
      <c r="C609" s="232"/>
      <c r="D609" s="66"/>
      <c r="E609" s="66"/>
      <c r="F609" s="217"/>
      <c r="G609" s="217"/>
      <c r="H609" s="217"/>
      <c r="I609" s="217"/>
      <c r="J609" s="218"/>
      <c r="K609" s="24"/>
      <c r="L609" s="466"/>
      <c r="M609" s="2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231"/>
      <c r="B610" s="232"/>
      <c r="C610" s="232"/>
      <c r="D610" s="66"/>
      <c r="E610" s="66"/>
      <c r="F610" s="217"/>
      <c r="G610" s="217"/>
      <c r="H610" s="217"/>
      <c r="I610" s="217"/>
      <c r="J610" s="218"/>
      <c r="K610" s="24"/>
      <c r="L610" s="466"/>
      <c r="M610" s="2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231"/>
      <c r="B611" s="232"/>
      <c r="C611" s="232"/>
      <c r="D611" s="66"/>
      <c r="E611" s="66"/>
      <c r="F611" s="217"/>
      <c r="G611" s="217"/>
      <c r="H611" s="217"/>
      <c r="I611" s="217"/>
      <c r="J611" s="218"/>
      <c r="K611" s="24"/>
      <c r="L611" s="466"/>
      <c r="M611" s="2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231"/>
      <c r="B612" s="232"/>
      <c r="C612" s="232"/>
      <c r="D612" s="66"/>
      <c r="E612" s="66"/>
      <c r="F612" s="217"/>
      <c r="G612" s="217"/>
      <c r="H612" s="217"/>
      <c r="I612" s="217"/>
      <c r="J612" s="218"/>
      <c r="K612" s="24"/>
      <c r="L612" s="466"/>
      <c r="M612" s="2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231"/>
      <c r="B613" s="232"/>
      <c r="C613" s="232"/>
      <c r="D613" s="66"/>
      <c r="E613" s="66"/>
      <c r="F613" s="217"/>
      <c r="G613" s="217"/>
      <c r="H613" s="217"/>
      <c r="I613" s="217"/>
      <c r="J613" s="218"/>
      <c r="K613" s="24"/>
      <c r="L613" s="466"/>
      <c r="M613" s="2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231"/>
      <c r="B614" s="232"/>
      <c r="C614" s="232"/>
      <c r="D614" s="66"/>
      <c r="E614" s="66"/>
      <c r="F614" s="217"/>
      <c r="G614" s="217"/>
      <c r="H614" s="217"/>
      <c r="I614" s="217"/>
      <c r="J614" s="218"/>
      <c r="K614" s="24"/>
      <c r="L614" s="466"/>
      <c r="M614" s="2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231"/>
      <c r="B615" s="232"/>
      <c r="C615" s="232"/>
      <c r="D615" s="66"/>
      <c r="E615" s="66"/>
      <c r="F615" s="217"/>
      <c r="G615" s="217"/>
      <c r="H615" s="217"/>
      <c r="I615" s="217"/>
      <c r="J615" s="218"/>
      <c r="K615" s="24"/>
      <c r="L615" s="466"/>
      <c r="M615" s="2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231"/>
      <c r="B616" s="232"/>
      <c r="C616" s="232"/>
      <c r="D616" s="66"/>
      <c r="E616" s="66"/>
      <c r="F616" s="217"/>
      <c r="G616" s="217"/>
      <c r="H616" s="217"/>
      <c r="I616" s="217"/>
      <c r="J616" s="218"/>
      <c r="K616" s="24"/>
      <c r="L616" s="466"/>
      <c r="M616" s="2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231"/>
      <c r="B617" s="232"/>
      <c r="C617" s="232"/>
      <c r="D617" s="66"/>
      <c r="E617" s="66"/>
      <c r="F617" s="217"/>
      <c r="G617" s="217"/>
      <c r="H617" s="217"/>
      <c r="I617" s="217"/>
      <c r="J617" s="218"/>
      <c r="K617" s="24"/>
      <c r="L617" s="466"/>
      <c r="M617" s="2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231"/>
      <c r="B618" s="232"/>
      <c r="C618" s="232"/>
      <c r="D618" s="66"/>
      <c r="E618" s="66"/>
      <c r="F618" s="217"/>
      <c r="G618" s="217"/>
      <c r="H618" s="217"/>
      <c r="I618" s="217"/>
      <c r="J618" s="218"/>
      <c r="K618" s="24"/>
      <c r="L618" s="466"/>
      <c r="M618" s="2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231"/>
      <c r="B619" s="232"/>
      <c r="C619" s="232"/>
      <c r="D619" s="66"/>
      <c r="E619" s="66"/>
      <c r="F619" s="217"/>
      <c r="G619" s="217"/>
      <c r="H619" s="217"/>
      <c r="I619" s="217"/>
      <c r="J619" s="218"/>
      <c r="K619" s="24"/>
      <c r="L619" s="466"/>
      <c r="M619" s="2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231"/>
      <c r="B620" s="232"/>
      <c r="C620" s="232"/>
      <c r="D620" s="66"/>
      <c r="E620" s="66"/>
      <c r="F620" s="217"/>
      <c r="G620" s="217"/>
      <c r="H620" s="217"/>
      <c r="I620" s="217"/>
      <c r="J620" s="218"/>
      <c r="K620" s="24"/>
      <c r="L620" s="466"/>
      <c r="M620" s="2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231"/>
      <c r="B621" s="232"/>
      <c r="C621" s="232"/>
      <c r="D621" s="66"/>
      <c r="E621" s="66"/>
      <c r="F621" s="217"/>
      <c r="G621" s="217"/>
      <c r="H621" s="217"/>
      <c r="I621" s="217"/>
      <c r="J621" s="218"/>
      <c r="K621" s="24"/>
      <c r="L621" s="466"/>
      <c r="M621" s="2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231"/>
      <c r="B622" s="232"/>
      <c r="C622" s="232"/>
      <c r="D622" s="66"/>
      <c r="E622" s="66"/>
      <c r="F622" s="217"/>
      <c r="G622" s="217"/>
      <c r="H622" s="217"/>
      <c r="I622" s="217"/>
      <c r="J622" s="218"/>
      <c r="K622" s="24"/>
      <c r="L622" s="466"/>
      <c r="M622" s="2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231"/>
      <c r="B623" s="232"/>
      <c r="C623" s="232"/>
      <c r="D623" s="66"/>
      <c r="E623" s="66"/>
      <c r="F623" s="217"/>
      <c r="G623" s="217"/>
      <c r="H623" s="217"/>
      <c r="I623" s="217"/>
      <c r="J623" s="218"/>
      <c r="K623" s="24"/>
      <c r="L623" s="466"/>
      <c r="M623" s="2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231"/>
      <c r="B624" s="232"/>
      <c r="C624" s="232"/>
      <c r="D624" s="66"/>
      <c r="E624" s="66"/>
      <c r="F624" s="217"/>
      <c r="G624" s="217"/>
      <c r="H624" s="217"/>
      <c r="I624" s="217"/>
      <c r="J624" s="218"/>
      <c r="K624" s="24"/>
      <c r="L624" s="466"/>
      <c r="M624" s="2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231"/>
      <c r="B625" s="232"/>
      <c r="C625" s="232"/>
      <c r="D625" s="66"/>
      <c r="E625" s="66"/>
      <c r="F625" s="217"/>
      <c r="G625" s="217"/>
      <c r="H625" s="217"/>
      <c r="I625" s="217"/>
      <c r="J625" s="218"/>
      <c r="K625" s="24"/>
      <c r="L625" s="466"/>
      <c r="M625" s="2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231"/>
      <c r="B626" s="232"/>
      <c r="C626" s="232"/>
      <c r="D626" s="66"/>
      <c r="E626" s="66"/>
      <c r="F626" s="217"/>
      <c r="G626" s="217"/>
      <c r="H626" s="217"/>
      <c r="I626" s="217"/>
      <c r="J626" s="218"/>
      <c r="K626" s="24"/>
      <c r="L626" s="466"/>
      <c r="M626" s="2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231"/>
      <c r="B627" s="232"/>
      <c r="C627" s="232"/>
      <c r="D627" s="66"/>
      <c r="E627" s="66"/>
      <c r="F627" s="217"/>
      <c r="G627" s="217"/>
      <c r="H627" s="217"/>
      <c r="I627" s="217"/>
      <c r="J627" s="218"/>
      <c r="K627" s="24"/>
      <c r="L627" s="466"/>
      <c r="M627" s="2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231"/>
      <c r="B628" s="232"/>
      <c r="C628" s="232"/>
      <c r="D628" s="66"/>
      <c r="E628" s="66"/>
      <c r="F628" s="217"/>
      <c r="G628" s="217"/>
      <c r="H628" s="217"/>
      <c r="I628" s="217"/>
      <c r="J628" s="218"/>
      <c r="K628" s="24"/>
      <c r="L628" s="466"/>
      <c r="M628" s="2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231"/>
      <c r="B629" s="232"/>
      <c r="C629" s="232"/>
      <c r="D629" s="66"/>
      <c r="E629" s="66"/>
      <c r="F629" s="217"/>
      <c r="G629" s="217"/>
      <c r="H629" s="217"/>
      <c r="I629" s="217"/>
      <c r="J629" s="218"/>
      <c r="K629" s="24"/>
      <c r="L629" s="466"/>
      <c r="M629" s="2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231"/>
      <c r="B630" s="232"/>
      <c r="C630" s="232"/>
      <c r="D630" s="66"/>
      <c r="E630" s="66"/>
      <c r="F630" s="217"/>
      <c r="G630" s="217"/>
      <c r="H630" s="217"/>
      <c r="I630" s="217"/>
      <c r="J630" s="218"/>
      <c r="K630" s="24"/>
      <c r="L630" s="466"/>
      <c r="M630" s="2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231"/>
      <c r="B631" s="232"/>
      <c r="C631" s="232"/>
      <c r="D631" s="66"/>
      <c r="E631" s="66"/>
      <c r="F631" s="217"/>
      <c r="G631" s="217"/>
      <c r="H631" s="217"/>
      <c r="I631" s="217"/>
      <c r="J631" s="218"/>
      <c r="K631" s="24"/>
      <c r="L631" s="466"/>
      <c r="M631" s="2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231"/>
      <c r="B632" s="232"/>
      <c r="C632" s="232"/>
      <c r="D632" s="66"/>
      <c r="E632" s="66"/>
      <c r="F632" s="217"/>
      <c r="G632" s="217"/>
      <c r="H632" s="217"/>
      <c r="I632" s="217"/>
      <c r="J632" s="218"/>
      <c r="K632" s="24"/>
      <c r="L632" s="466"/>
      <c r="M632" s="2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231"/>
      <c r="B633" s="232"/>
      <c r="C633" s="232"/>
      <c r="D633" s="66"/>
      <c r="E633" s="66"/>
      <c r="F633" s="217"/>
      <c r="G633" s="217"/>
      <c r="H633" s="217"/>
      <c r="I633" s="217"/>
      <c r="J633" s="218"/>
      <c r="K633" s="24"/>
      <c r="L633" s="466"/>
      <c r="M633" s="2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231"/>
      <c r="B634" s="232"/>
      <c r="C634" s="232"/>
      <c r="D634" s="66"/>
      <c r="E634" s="66"/>
      <c r="F634" s="217"/>
      <c r="G634" s="217"/>
      <c r="H634" s="217"/>
      <c r="I634" s="217"/>
      <c r="J634" s="218"/>
      <c r="K634" s="24"/>
      <c r="L634" s="466"/>
      <c r="M634" s="2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231"/>
      <c r="B635" s="232"/>
      <c r="C635" s="232"/>
      <c r="D635" s="66"/>
      <c r="E635" s="66"/>
      <c r="F635" s="217"/>
      <c r="G635" s="217"/>
      <c r="H635" s="217"/>
      <c r="I635" s="217"/>
      <c r="J635" s="218"/>
      <c r="K635" s="24"/>
      <c r="L635" s="466"/>
      <c r="M635" s="2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231"/>
      <c r="B636" s="232"/>
      <c r="C636" s="232"/>
      <c r="D636" s="66"/>
      <c r="E636" s="66"/>
      <c r="F636" s="217"/>
      <c r="G636" s="217"/>
      <c r="H636" s="217"/>
      <c r="I636" s="217"/>
      <c r="J636" s="218"/>
      <c r="K636" s="24"/>
      <c r="L636" s="466"/>
      <c r="M636" s="2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231"/>
      <c r="B637" s="232"/>
      <c r="C637" s="232"/>
      <c r="D637" s="66"/>
      <c r="E637" s="66"/>
      <c r="F637" s="217"/>
      <c r="G637" s="217"/>
      <c r="H637" s="217"/>
      <c r="I637" s="217"/>
      <c r="J637" s="218"/>
      <c r="K637" s="24"/>
      <c r="L637" s="466"/>
      <c r="M637" s="2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231"/>
      <c r="B638" s="232"/>
      <c r="C638" s="232"/>
      <c r="D638" s="66"/>
      <c r="E638" s="66"/>
      <c r="F638" s="217"/>
      <c r="G638" s="217"/>
      <c r="H638" s="217"/>
      <c r="I638" s="217"/>
      <c r="J638" s="218"/>
      <c r="K638" s="24"/>
      <c r="L638" s="466"/>
      <c r="M638" s="2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231"/>
      <c r="B639" s="232"/>
      <c r="C639" s="232"/>
      <c r="D639" s="66"/>
      <c r="E639" s="66"/>
      <c r="F639" s="217"/>
      <c r="G639" s="217"/>
      <c r="H639" s="217"/>
      <c r="I639" s="217"/>
      <c r="J639" s="218"/>
      <c r="K639" s="24"/>
      <c r="L639" s="466"/>
      <c r="M639" s="2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231"/>
      <c r="B640" s="232"/>
      <c r="C640" s="232"/>
      <c r="D640" s="66"/>
      <c r="E640" s="66"/>
      <c r="F640" s="217"/>
      <c r="G640" s="217"/>
      <c r="H640" s="217"/>
      <c r="I640" s="217"/>
      <c r="J640" s="218"/>
      <c r="K640" s="24"/>
      <c r="L640" s="466"/>
      <c r="M640" s="2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231"/>
      <c r="B641" s="232"/>
      <c r="C641" s="232"/>
      <c r="D641" s="66"/>
      <c r="E641" s="66"/>
      <c r="F641" s="217"/>
      <c r="G641" s="217"/>
      <c r="H641" s="217"/>
      <c r="I641" s="217"/>
      <c r="J641" s="218"/>
      <c r="K641" s="24"/>
      <c r="L641" s="466"/>
      <c r="M641" s="2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231"/>
      <c r="B642" s="232"/>
      <c r="C642" s="232"/>
      <c r="D642" s="66"/>
      <c r="E642" s="66"/>
      <c r="F642" s="217"/>
      <c r="G642" s="217"/>
      <c r="H642" s="217"/>
      <c r="I642" s="217"/>
      <c r="J642" s="218"/>
      <c r="K642" s="24"/>
      <c r="L642" s="466"/>
      <c r="M642" s="2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231"/>
      <c r="B643" s="232"/>
      <c r="C643" s="232"/>
      <c r="D643" s="66"/>
      <c r="E643" s="66"/>
      <c r="F643" s="217"/>
      <c r="G643" s="217"/>
      <c r="H643" s="217"/>
      <c r="I643" s="217"/>
      <c r="J643" s="218"/>
      <c r="K643" s="24"/>
      <c r="L643" s="466"/>
      <c r="M643" s="2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231"/>
      <c r="B644" s="232"/>
      <c r="C644" s="232"/>
      <c r="D644" s="66"/>
      <c r="E644" s="66"/>
      <c r="F644" s="217"/>
      <c r="G644" s="217"/>
      <c r="H644" s="217"/>
      <c r="I644" s="217"/>
      <c r="J644" s="218"/>
      <c r="K644" s="24"/>
      <c r="L644" s="466"/>
      <c r="M644" s="2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231"/>
      <c r="B645" s="232"/>
      <c r="C645" s="232"/>
      <c r="D645" s="66"/>
      <c r="E645" s="66"/>
      <c r="F645" s="217"/>
      <c r="G645" s="217"/>
      <c r="H645" s="217"/>
      <c r="I645" s="217"/>
      <c r="J645" s="218"/>
      <c r="K645" s="24"/>
      <c r="L645" s="466"/>
      <c r="M645" s="2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231"/>
      <c r="B646" s="232"/>
      <c r="C646" s="232"/>
      <c r="D646" s="66"/>
      <c r="E646" s="66"/>
      <c r="F646" s="217"/>
      <c r="G646" s="217"/>
      <c r="H646" s="217"/>
      <c r="I646" s="217"/>
      <c r="J646" s="218"/>
      <c r="K646" s="24"/>
      <c r="L646" s="466"/>
      <c r="M646" s="2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231"/>
      <c r="B647" s="232"/>
      <c r="C647" s="232"/>
      <c r="D647" s="66"/>
      <c r="E647" s="66"/>
      <c r="F647" s="217"/>
      <c r="G647" s="217"/>
      <c r="H647" s="217"/>
      <c r="I647" s="217"/>
      <c r="J647" s="218"/>
      <c r="K647" s="24"/>
      <c r="L647" s="466"/>
      <c r="M647" s="2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231"/>
      <c r="B648" s="232"/>
      <c r="C648" s="232"/>
      <c r="D648" s="66"/>
      <c r="E648" s="66"/>
      <c r="F648" s="217"/>
      <c r="G648" s="217"/>
      <c r="H648" s="217"/>
      <c r="I648" s="217"/>
      <c r="J648" s="218"/>
      <c r="K648" s="24"/>
      <c r="L648" s="466"/>
      <c r="M648" s="2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231"/>
      <c r="B649" s="232"/>
      <c r="C649" s="232"/>
      <c r="D649" s="66"/>
      <c r="E649" s="66"/>
      <c r="F649" s="217"/>
      <c r="G649" s="217"/>
      <c r="H649" s="217"/>
      <c r="I649" s="217"/>
      <c r="J649" s="218"/>
      <c r="K649" s="24"/>
      <c r="L649" s="466"/>
      <c r="M649" s="2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231"/>
      <c r="B650" s="232"/>
      <c r="C650" s="232"/>
      <c r="D650" s="66"/>
      <c r="E650" s="66"/>
      <c r="F650" s="217"/>
      <c r="G650" s="217"/>
      <c r="H650" s="217"/>
      <c r="I650" s="217"/>
      <c r="J650" s="218"/>
      <c r="K650" s="24"/>
      <c r="L650" s="466"/>
      <c r="M650" s="2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231"/>
      <c r="B651" s="232"/>
      <c r="C651" s="232"/>
      <c r="D651" s="66"/>
      <c r="E651" s="66"/>
      <c r="F651" s="217"/>
      <c r="G651" s="217"/>
      <c r="H651" s="217"/>
      <c r="I651" s="217"/>
      <c r="J651" s="218"/>
      <c r="K651" s="24"/>
      <c r="L651" s="466"/>
      <c r="M651" s="2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231"/>
      <c r="B652" s="232"/>
      <c r="C652" s="232"/>
      <c r="D652" s="66"/>
      <c r="E652" s="66"/>
      <c r="F652" s="217"/>
      <c r="G652" s="217"/>
      <c r="H652" s="217"/>
      <c r="I652" s="217"/>
      <c r="J652" s="218"/>
      <c r="K652" s="24"/>
      <c r="L652" s="466"/>
      <c r="M652" s="2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231"/>
      <c r="B653" s="232"/>
      <c r="C653" s="232"/>
      <c r="D653" s="66"/>
      <c r="E653" s="66"/>
      <c r="F653" s="217"/>
      <c r="G653" s="217"/>
      <c r="H653" s="217"/>
      <c r="I653" s="217"/>
      <c r="J653" s="218"/>
      <c r="K653" s="24"/>
      <c r="L653" s="466"/>
      <c r="M653" s="2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231"/>
      <c r="B654" s="232"/>
      <c r="C654" s="232"/>
      <c r="D654" s="66"/>
      <c r="E654" s="66"/>
      <c r="F654" s="217"/>
      <c r="G654" s="217"/>
      <c r="H654" s="217"/>
      <c r="I654" s="217"/>
      <c r="J654" s="218"/>
      <c r="K654" s="24"/>
      <c r="L654" s="466"/>
      <c r="M654" s="2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231"/>
      <c r="B655" s="232"/>
      <c r="C655" s="232"/>
      <c r="D655" s="66"/>
      <c r="E655" s="66"/>
      <c r="F655" s="217"/>
      <c r="G655" s="217"/>
      <c r="H655" s="217"/>
      <c r="I655" s="217"/>
      <c r="J655" s="218"/>
      <c r="K655" s="24"/>
      <c r="L655" s="466"/>
      <c r="M655" s="2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231"/>
      <c r="B656" s="232"/>
      <c r="C656" s="232"/>
      <c r="D656" s="66"/>
      <c r="E656" s="66"/>
      <c r="F656" s="217"/>
      <c r="G656" s="217"/>
      <c r="H656" s="217"/>
      <c r="I656" s="217"/>
      <c r="J656" s="218"/>
      <c r="K656" s="24"/>
      <c r="L656" s="466"/>
      <c r="M656" s="2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231"/>
      <c r="B657" s="232"/>
      <c r="C657" s="232"/>
      <c r="D657" s="66"/>
      <c r="E657" s="66"/>
      <c r="F657" s="217"/>
      <c r="G657" s="217"/>
      <c r="H657" s="217"/>
      <c r="I657" s="217"/>
      <c r="J657" s="218"/>
      <c r="K657" s="24"/>
      <c r="L657" s="466"/>
      <c r="M657" s="2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231"/>
      <c r="B658" s="232"/>
      <c r="C658" s="232"/>
      <c r="D658" s="66"/>
      <c r="E658" s="66"/>
      <c r="F658" s="217"/>
      <c r="G658" s="217"/>
      <c r="H658" s="217"/>
      <c r="I658" s="217"/>
      <c r="J658" s="218"/>
      <c r="K658" s="24"/>
      <c r="L658" s="466"/>
      <c r="M658" s="2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231"/>
      <c r="B659" s="232"/>
      <c r="C659" s="232"/>
      <c r="D659" s="66"/>
      <c r="E659" s="66"/>
      <c r="F659" s="217"/>
      <c r="G659" s="217"/>
      <c r="H659" s="217"/>
      <c r="I659" s="217"/>
      <c r="J659" s="218"/>
      <c r="K659" s="24"/>
      <c r="L659" s="466"/>
      <c r="M659" s="2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231"/>
      <c r="B660" s="232"/>
      <c r="C660" s="232"/>
      <c r="D660" s="66"/>
      <c r="E660" s="66"/>
      <c r="F660" s="217"/>
      <c r="G660" s="217"/>
      <c r="H660" s="217"/>
      <c r="I660" s="217"/>
      <c r="J660" s="218"/>
      <c r="K660" s="24"/>
      <c r="L660" s="466"/>
      <c r="M660" s="2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231"/>
      <c r="B661" s="232"/>
      <c r="C661" s="232"/>
      <c r="D661" s="66"/>
      <c r="E661" s="66"/>
      <c r="F661" s="217"/>
      <c r="G661" s="217"/>
      <c r="H661" s="217"/>
      <c r="I661" s="217"/>
      <c r="J661" s="218"/>
      <c r="K661" s="24"/>
      <c r="L661" s="466"/>
      <c r="M661" s="2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231"/>
      <c r="B662" s="232"/>
      <c r="C662" s="232"/>
      <c r="D662" s="66"/>
      <c r="E662" s="66"/>
      <c r="F662" s="217"/>
      <c r="G662" s="217"/>
      <c r="H662" s="217"/>
      <c r="I662" s="217"/>
      <c r="J662" s="218"/>
      <c r="K662" s="24"/>
      <c r="L662" s="466"/>
      <c r="M662" s="2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231"/>
      <c r="B663" s="232"/>
      <c r="C663" s="232"/>
      <c r="D663" s="66"/>
      <c r="E663" s="66"/>
      <c r="F663" s="217"/>
      <c r="G663" s="217"/>
      <c r="H663" s="217"/>
      <c r="I663" s="217"/>
      <c r="J663" s="218"/>
      <c r="K663" s="24"/>
      <c r="L663" s="466"/>
      <c r="M663" s="2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231"/>
      <c r="B664" s="232"/>
      <c r="C664" s="232"/>
      <c r="D664" s="66"/>
      <c r="E664" s="66"/>
      <c r="F664" s="217"/>
      <c r="G664" s="217"/>
      <c r="H664" s="217"/>
      <c r="I664" s="217"/>
      <c r="J664" s="218"/>
      <c r="K664" s="24"/>
      <c r="L664" s="466"/>
      <c r="M664" s="2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231"/>
      <c r="B665" s="232"/>
      <c r="C665" s="232"/>
      <c r="D665" s="66"/>
      <c r="E665" s="66"/>
      <c r="F665" s="217"/>
      <c r="G665" s="217"/>
      <c r="H665" s="217"/>
      <c r="I665" s="217"/>
      <c r="J665" s="218"/>
      <c r="K665" s="24"/>
      <c r="L665" s="466"/>
      <c r="M665" s="2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231"/>
      <c r="B666" s="232"/>
      <c r="C666" s="232"/>
      <c r="D666" s="66"/>
      <c r="E666" s="66"/>
      <c r="F666" s="217"/>
      <c r="G666" s="217"/>
      <c r="H666" s="217"/>
      <c r="I666" s="217"/>
      <c r="J666" s="218"/>
      <c r="K666" s="24"/>
      <c r="L666" s="466"/>
      <c r="M666" s="2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231"/>
      <c r="B667" s="232"/>
      <c r="C667" s="232"/>
      <c r="D667" s="66"/>
      <c r="E667" s="66"/>
      <c r="F667" s="217"/>
      <c r="G667" s="217"/>
      <c r="H667" s="217"/>
      <c r="I667" s="217"/>
      <c r="J667" s="218"/>
      <c r="K667" s="24"/>
      <c r="L667" s="466"/>
      <c r="M667" s="2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231"/>
      <c r="B668" s="232"/>
      <c r="C668" s="232"/>
      <c r="D668" s="66"/>
      <c r="E668" s="66"/>
      <c r="F668" s="217"/>
      <c r="G668" s="217"/>
      <c r="H668" s="217"/>
      <c r="I668" s="217"/>
      <c r="J668" s="218"/>
      <c r="K668" s="24"/>
      <c r="L668" s="466"/>
      <c r="M668" s="2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231"/>
      <c r="B669" s="232"/>
      <c r="C669" s="232"/>
      <c r="D669" s="66"/>
      <c r="E669" s="66"/>
      <c r="F669" s="217"/>
      <c r="G669" s="217"/>
      <c r="H669" s="217"/>
      <c r="I669" s="217"/>
      <c r="J669" s="218"/>
      <c r="K669" s="24"/>
      <c r="L669" s="466"/>
      <c r="M669" s="2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231"/>
      <c r="B670" s="232"/>
      <c r="C670" s="232"/>
      <c r="D670" s="66"/>
      <c r="E670" s="66"/>
      <c r="F670" s="217"/>
      <c r="G670" s="217"/>
      <c r="H670" s="217"/>
      <c r="I670" s="217"/>
      <c r="J670" s="218"/>
      <c r="K670" s="24"/>
      <c r="L670" s="466"/>
      <c r="M670" s="2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231"/>
      <c r="B671" s="232"/>
      <c r="C671" s="232"/>
      <c r="D671" s="66"/>
      <c r="E671" s="66"/>
      <c r="F671" s="217"/>
      <c r="G671" s="217"/>
      <c r="H671" s="217"/>
      <c r="I671" s="217"/>
      <c r="J671" s="218"/>
      <c r="K671" s="24"/>
      <c r="L671" s="466"/>
      <c r="M671" s="2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231"/>
      <c r="B672" s="232"/>
      <c r="C672" s="232"/>
      <c r="D672" s="66"/>
      <c r="E672" s="66"/>
      <c r="F672" s="217"/>
      <c r="G672" s="217"/>
      <c r="H672" s="217"/>
      <c r="I672" s="217"/>
      <c r="J672" s="218"/>
      <c r="K672" s="24"/>
      <c r="L672" s="466"/>
      <c r="M672" s="2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231"/>
      <c r="B673" s="232"/>
      <c r="C673" s="232"/>
      <c r="D673" s="66"/>
      <c r="E673" s="66"/>
      <c r="F673" s="217"/>
      <c r="G673" s="217"/>
      <c r="H673" s="217"/>
      <c r="I673" s="217"/>
      <c r="J673" s="218"/>
      <c r="K673" s="24"/>
      <c r="L673" s="466"/>
      <c r="M673" s="2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231"/>
      <c r="B674" s="232"/>
      <c r="C674" s="232"/>
      <c r="D674" s="66"/>
      <c r="E674" s="66"/>
      <c r="F674" s="217"/>
      <c r="G674" s="217"/>
      <c r="H674" s="217"/>
      <c r="I674" s="217"/>
      <c r="J674" s="218"/>
      <c r="K674" s="24"/>
      <c r="L674" s="466"/>
      <c r="M674" s="2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231"/>
      <c r="B675" s="232"/>
      <c r="C675" s="232"/>
      <c r="D675" s="66"/>
      <c r="E675" s="66"/>
      <c r="F675" s="217"/>
      <c r="G675" s="217"/>
      <c r="H675" s="217"/>
      <c r="I675" s="217"/>
      <c r="J675" s="218"/>
      <c r="K675" s="24"/>
      <c r="L675" s="466"/>
      <c r="M675" s="2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231"/>
      <c r="B676" s="232"/>
      <c r="C676" s="232"/>
      <c r="D676" s="66"/>
      <c r="E676" s="66"/>
      <c r="F676" s="217"/>
      <c r="G676" s="217"/>
      <c r="H676" s="217"/>
      <c r="I676" s="217"/>
      <c r="J676" s="218"/>
      <c r="K676" s="24"/>
      <c r="L676" s="466"/>
      <c r="M676" s="2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231"/>
      <c r="B677" s="232"/>
      <c r="C677" s="232"/>
      <c r="D677" s="66"/>
      <c r="E677" s="66"/>
      <c r="F677" s="217"/>
      <c r="G677" s="217"/>
      <c r="H677" s="217"/>
      <c r="I677" s="217"/>
      <c r="J677" s="218"/>
      <c r="K677" s="24"/>
      <c r="L677" s="466"/>
      <c r="M677" s="2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231"/>
      <c r="B678" s="232"/>
      <c r="C678" s="232"/>
      <c r="D678" s="66"/>
      <c r="E678" s="66"/>
      <c r="F678" s="217"/>
      <c r="G678" s="217"/>
      <c r="H678" s="217"/>
      <c r="I678" s="217"/>
      <c r="J678" s="218"/>
      <c r="K678" s="24"/>
      <c r="L678" s="466"/>
      <c r="M678" s="2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231"/>
      <c r="B679" s="232"/>
      <c r="C679" s="232"/>
      <c r="D679" s="66"/>
      <c r="E679" s="66"/>
      <c r="F679" s="217"/>
      <c r="G679" s="217"/>
      <c r="H679" s="217"/>
      <c r="I679" s="217"/>
      <c r="J679" s="218"/>
      <c r="K679" s="24"/>
      <c r="L679" s="466"/>
      <c r="M679" s="2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231"/>
      <c r="B680" s="232"/>
      <c r="C680" s="232"/>
      <c r="D680" s="66"/>
      <c r="E680" s="66"/>
      <c r="F680" s="217"/>
      <c r="G680" s="217"/>
      <c r="H680" s="217"/>
      <c r="I680" s="217"/>
      <c r="J680" s="218"/>
      <c r="K680" s="24"/>
      <c r="L680" s="466"/>
      <c r="M680" s="2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231"/>
      <c r="B681" s="232"/>
      <c r="C681" s="232"/>
      <c r="D681" s="66"/>
      <c r="E681" s="66"/>
      <c r="F681" s="217"/>
      <c r="G681" s="217"/>
      <c r="H681" s="217"/>
      <c r="I681" s="217"/>
      <c r="J681" s="218"/>
      <c r="K681" s="24"/>
      <c r="L681" s="466"/>
      <c r="M681" s="2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231"/>
      <c r="B682" s="232"/>
      <c r="C682" s="232"/>
      <c r="D682" s="66"/>
      <c r="E682" s="66"/>
      <c r="F682" s="217"/>
      <c r="G682" s="217"/>
      <c r="H682" s="217"/>
      <c r="I682" s="217"/>
      <c r="J682" s="218"/>
      <c r="K682" s="24"/>
      <c r="L682" s="466"/>
      <c r="M682" s="2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231"/>
      <c r="B683" s="232"/>
      <c r="C683" s="232"/>
      <c r="D683" s="66"/>
      <c r="E683" s="66"/>
      <c r="F683" s="217"/>
      <c r="G683" s="217"/>
      <c r="H683" s="217"/>
      <c r="I683" s="217"/>
      <c r="J683" s="218"/>
      <c r="K683" s="24"/>
      <c r="L683" s="466"/>
      <c r="M683" s="2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231"/>
      <c r="B684" s="232"/>
      <c r="C684" s="232"/>
      <c r="D684" s="66"/>
      <c r="E684" s="66"/>
      <c r="F684" s="217"/>
      <c r="G684" s="217"/>
      <c r="H684" s="217"/>
      <c r="I684" s="217"/>
      <c r="J684" s="218"/>
      <c r="K684" s="24"/>
      <c r="L684" s="466"/>
      <c r="M684" s="2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231"/>
      <c r="B685" s="232"/>
      <c r="C685" s="232"/>
      <c r="D685" s="66"/>
      <c r="E685" s="66"/>
      <c r="F685" s="217"/>
      <c r="G685" s="217"/>
      <c r="H685" s="217"/>
      <c r="I685" s="217"/>
      <c r="J685" s="218"/>
      <c r="K685" s="24"/>
      <c r="L685" s="466"/>
      <c r="M685" s="2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231"/>
      <c r="B686" s="232"/>
      <c r="C686" s="232"/>
      <c r="D686" s="66"/>
      <c r="E686" s="66"/>
      <c r="F686" s="217"/>
      <c r="G686" s="217"/>
      <c r="H686" s="217"/>
      <c r="I686" s="217"/>
      <c r="J686" s="218"/>
      <c r="K686" s="24"/>
      <c r="L686" s="466"/>
      <c r="M686" s="2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231"/>
      <c r="B687" s="232"/>
      <c r="C687" s="232"/>
      <c r="D687" s="66"/>
      <c r="E687" s="66"/>
      <c r="F687" s="217"/>
      <c r="G687" s="217"/>
      <c r="H687" s="217"/>
      <c r="I687" s="217"/>
      <c r="J687" s="218"/>
      <c r="K687" s="24"/>
      <c r="L687" s="466"/>
      <c r="M687" s="2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231"/>
      <c r="B688" s="232"/>
      <c r="C688" s="232"/>
      <c r="D688" s="66"/>
      <c r="E688" s="66"/>
      <c r="F688" s="217"/>
      <c r="G688" s="217"/>
      <c r="H688" s="217"/>
      <c r="I688" s="217"/>
      <c r="J688" s="218"/>
      <c r="K688" s="24"/>
      <c r="L688" s="466"/>
      <c r="M688" s="2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231"/>
      <c r="B689" s="232"/>
      <c r="C689" s="232"/>
      <c r="D689" s="66"/>
      <c r="E689" s="66"/>
      <c r="F689" s="217"/>
      <c r="G689" s="217"/>
      <c r="H689" s="217"/>
      <c r="I689" s="217"/>
      <c r="J689" s="218"/>
      <c r="K689" s="24"/>
      <c r="L689" s="466"/>
      <c r="M689" s="2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231"/>
      <c r="B690" s="232"/>
      <c r="C690" s="232"/>
      <c r="D690" s="66"/>
      <c r="E690" s="66"/>
      <c r="F690" s="217"/>
      <c r="G690" s="217"/>
      <c r="H690" s="217"/>
      <c r="I690" s="217"/>
      <c r="J690" s="218"/>
      <c r="K690" s="24"/>
      <c r="L690" s="466"/>
      <c r="M690" s="2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231"/>
      <c r="B691" s="232"/>
      <c r="C691" s="232"/>
      <c r="D691" s="66"/>
      <c r="E691" s="66"/>
      <c r="F691" s="217"/>
      <c r="G691" s="217"/>
      <c r="H691" s="217"/>
      <c r="I691" s="217"/>
      <c r="J691" s="218"/>
      <c r="K691" s="24"/>
      <c r="L691" s="466"/>
      <c r="M691" s="2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231"/>
      <c r="B692" s="232"/>
      <c r="C692" s="232"/>
      <c r="D692" s="66"/>
      <c r="E692" s="66"/>
      <c r="F692" s="217"/>
      <c r="G692" s="217"/>
      <c r="H692" s="217"/>
      <c r="I692" s="217"/>
      <c r="J692" s="218"/>
      <c r="K692" s="24"/>
      <c r="L692" s="466"/>
      <c r="M692" s="2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231"/>
      <c r="B693" s="232"/>
      <c r="C693" s="232"/>
      <c r="D693" s="66"/>
      <c r="E693" s="66"/>
      <c r="F693" s="217"/>
      <c r="G693" s="217"/>
      <c r="H693" s="217"/>
      <c r="I693" s="217"/>
      <c r="J693" s="218"/>
      <c r="K693" s="24"/>
      <c r="L693" s="466"/>
      <c r="M693" s="2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231"/>
      <c r="B694" s="232"/>
      <c r="C694" s="232"/>
      <c r="D694" s="66"/>
      <c r="E694" s="66"/>
      <c r="F694" s="217"/>
      <c r="G694" s="217"/>
      <c r="H694" s="217"/>
      <c r="I694" s="217"/>
      <c r="J694" s="218"/>
      <c r="K694" s="24"/>
      <c r="L694" s="466"/>
      <c r="M694" s="2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231"/>
      <c r="B695" s="232"/>
      <c r="C695" s="232"/>
      <c r="D695" s="66"/>
      <c r="E695" s="66"/>
      <c r="F695" s="217"/>
      <c r="G695" s="217"/>
      <c r="H695" s="217"/>
      <c r="I695" s="217"/>
      <c r="J695" s="218"/>
      <c r="K695" s="24"/>
      <c r="L695" s="466"/>
      <c r="M695" s="2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231"/>
      <c r="B696" s="232"/>
      <c r="C696" s="232"/>
      <c r="D696" s="66"/>
      <c r="E696" s="66"/>
      <c r="F696" s="217"/>
      <c r="G696" s="217"/>
      <c r="H696" s="217"/>
      <c r="I696" s="217"/>
      <c r="J696" s="218"/>
      <c r="K696" s="24"/>
      <c r="L696" s="466"/>
      <c r="M696" s="2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231"/>
      <c r="B697" s="232"/>
      <c r="C697" s="232"/>
      <c r="D697" s="66"/>
      <c r="E697" s="66"/>
      <c r="F697" s="217"/>
      <c r="G697" s="217"/>
      <c r="H697" s="217"/>
      <c r="I697" s="217"/>
      <c r="J697" s="218"/>
      <c r="K697" s="24"/>
      <c r="L697" s="466"/>
      <c r="M697" s="2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231"/>
      <c r="B698" s="232"/>
      <c r="C698" s="232"/>
      <c r="D698" s="66"/>
      <c r="E698" s="66"/>
      <c r="F698" s="217"/>
      <c r="G698" s="217"/>
      <c r="H698" s="217"/>
      <c r="I698" s="217"/>
      <c r="J698" s="218"/>
      <c r="K698" s="24"/>
      <c r="L698" s="466"/>
      <c r="M698" s="2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231"/>
      <c r="B699" s="232"/>
      <c r="C699" s="232"/>
      <c r="D699" s="66"/>
      <c r="E699" s="66"/>
      <c r="F699" s="217"/>
      <c r="G699" s="217"/>
      <c r="H699" s="217"/>
      <c r="I699" s="217"/>
      <c r="J699" s="218"/>
      <c r="K699" s="24"/>
      <c r="L699" s="466"/>
      <c r="M699" s="2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231"/>
      <c r="B700" s="232"/>
      <c r="C700" s="232"/>
      <c r="D700" s="66"/>
      <c r="E700" s="66"/>
      <c r="F700" s="217"/>
      <c r="G700" s="217"/>
      <c r="H700" s="217"/>
      <c r="I700" s="217"/>
      <c r="J700" s="218"/>
      <c r="K700" s="24"/>
      <c r="L700" s="466"/>
      <c r="M700" s="2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231"/>
      <c r="B701" s="232"/>
      <c r="C701" s="232"/>
      <c r="D701" s="66"/>
      <c r="E701" s="66"/>
      <c r="F701" s="217"/>
      <c r="G701" s="217"/>
      <c r="H701" s="217"/>
      <c r="I701" s="217"/>
      <c r="J701" s="218"/>
      <c r="K701" s="24"/>
      <c r="L701" s="466"/>
      <c r="M701" s="2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231"/>
      <c r="B702" s="232"/>
      <c r="C702" s="232"/>
      <c r="D702" s="66"/>
      <c r="E702" s="66"/>
      <c r="F702" s="217"/>
      <c r="G702" s="217"/>
      <c r="H702" s="217"/>
      <c r="I702" s="217"/>
      <c r="J702" s="218"/>
      <c r="K702" s="24"/>
      <c r="L702" s="466"/>
      <c r="M702" s="2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231"/>
      <c r="B703" s="232"/>
      <c r="C703" s="232"/>
      <c r="D703" s="66"/>
      <c r="E703" s="66"/>
      <c r="F703" s="217"/>
      <c r="G703" s="217"/>
      <c r="H703" s="217"/>
      <c r="I703" s="217"/>
      <c r="J703" s="218"/>
      <c r="K703" s="24"/>
      <c r="L703" s="466"/>
      <c r="M703" s="2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231"/>
      <c r="B704" s="232"/>
      <c r="C704" s="232"/>
      <c r="D704" s="66"/>
      <c r="E704" s="66"/>
      <c r="F704" s="217"/>
      <c r="G704" s="217"/>
      <c r="H704" s="217"/>
      <c r="I704" s="217"/>
      <c r="J704" s="218"/>
      <c r="K704" s="24"/>
      <c r="L704" s="466"/>
      <c r="M704" s="2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231"/>
      <c r="B705" s="232"/>
      <c r="C705" s="232"/>
      <c r="D705" s="66"/>
      <c r="E705" s="66"/>
      <c r="F705" s="217"/>
      <c r="G705" s="217"/>
      <c r="H705" s="217"/>
      <c r="I705" s="217"/>
      <c r="J705" s="218"/>
      <c r="K705" s="24"/>
      <c r="L705" s="466"/>
      <c r="M705" s="2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231"/>
      <c r="B706" s="232"/>
      <c r="C706" s="232"/>
      <c r="D706" s="66"/>
      <c r="E706" s="66"/>
      <c r="F706" s="217"/>
      <c r="G706" s="217"/>
      <c r="H706" s="217"/>
      <c r="I706" s="217"/>
      <c r="J706" s="218"/>
      <c r="K706" s="24"/>
      <c r="L706" s="466"/>
      <c r="M706" s="2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231"/>
      <c r="B707" s="232"/>
      <c r="C707" s="232"/>
      <c r="D707" s="66"/>
      <c r="E707" s="66"/>
      <c r="F707" s="217"/>
      <c r="G707" s="217"/>
      <c r="H707" s="217"/>
      <c r="I707" s="217"/>
      <c r="J707" s="218"/>
      <c r="K707" s="24"/>
      <c r="L707" s="466"/>
      <c r="M707" s="2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231"/>
      <c r="B708" s="232"/>
      <c r="C708" s="232"/>
      <c r="D708" s="66"/>
      <c r="E708" s="66"/>
      <c r="F708" s="217"/>
      <c r="G708" s="217"/>
      <c r="H708" s="217"/>
      <c r="I708" s="217"/>
      <c r="J708" s="218"/>
      <c r="K708" s="24"/>
      <c r="L708" s="466"/>
      <c r="M708" s="2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231"/>
      <c r="B709" s="232"/>
      <c r="C709" s="232"/>
      <c r="D709" s="66"/>
      <c r="E709" s="66"/>
      <c r="F709" s="217"/>
      <c r="G709" s="217"/>
      <c r="H709" s="217"/>
      <c r="I709" s="217"/>
      <c r="J709" s="218"/>
      <c r="K709" s="24"/>
      <c r="L709" s="466"/>
      <c r="M709" s="2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231"/>
      <c r="B710" s="232"/>
      <c r="C710" s="232"/>
      <c r="D710" s="66"/>
      <c r="E710" s="66"/>
      <c r="F710" s="217"/>
      <c r="G710" s="217"/>
      <c r="H710" s="217"/>
      <c r="I710" s="217"/>
      <c r="J710" s="218"/>
      <c r="K710" s="24"/>
      <c r="L710" s="466"/>
      <c r="M710" s="2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231"/>
      <c r="B711" s="232"/>
      <c r="C711" s="232"/>
      <c r="D711" s="66"/>
      <c r="E711" s="66"/>
      <c r="F711" s="217"/>
      <c r="G711" s="217"/>
      <c r="H711" s="217"/>
      <c r="I711" s="217"/>
      <c r="J711" s="218"/>
      <c r="K711" s="24"/>
      <c r="L711" s="466"/>
      <c r="M711" s="2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231"/>
      <c r="B712" s="232"/>
      <c r="C712" s="232"/>
      <c r="D712" s="66"/>
      <c r="E712" s="66"/>
      <c r="F712" s="217"/>
      <c r="G712" s="217"/>
      <c r="H712" s="217"/>
      <c r="I712" s="217"/>
      <c r="J712" s="218"/>
      <c r="K712" s="24"/>
      <c r="L712" s="466"/>
      <c r="M712" s="2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231"/>
      <c r="B713" s="232"/>
      <c r="C713" s="232"/>
      <c r="D713" s="66"/>
      <c r="E713" s="66"/>
      <c r="F713" s="217"/>
      <c r="G713" s="217"/>
      <c r="H713" s="217"/>
      <c r="I713" s="217"/>
      <c r="J713" s="218"/>
      <c r="K713" s="24"/>
      <c r="L713" s="466"/>
      <c r="M713" s="2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231"/>
      <c r="B714" s="232"/>
      <c r="C714" s="232"/>
      <c r="D714" s="66"/>
      <c r="E714" s="66"/>
      <c r="F714" s="217"/>
      <c r="G714" s="217"/>
      <c r="H714" s="217"/>
      <c r="I714" s="217"/>
      <c r="J714" s="218"/>
      <c r="K714" s="24"/>
      <c r="L714" s="466"/>
      <c r="M714" s="2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231"/>
      <c r="B715" s="232"/>
      <c r="C715" s="232"/>
      <c r="D715" s="66"/>
      <c r="E715" s="66"/>
      <c r="F715" s="217"/>
      <c r="G715" s="217"/>
      <c r="H715" s="217"/>
      <c r="I715" s="217"/>
      <c r="J715" s="218"/>
      <c r="K715" s="24"/>
      <c r="L715" s="466"/>
      <c r="M715" s="2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231"/>
      <c r="B716" s="232"/>
      <c r="C716" s="232"/>
      <c r="D716" s="66"/>
      <c r="E716" s="66"/>
      <c r="F716" s="217"/>
      <c r="G716" s="217"/>
      <c r="H716" s="217"/>
      <c r="I716" s="217"/>
      <c r="J716" s="218"/>
      <c r="K716" s="24"/>
      <c r="L716" s="466"/>
      <c r="M716" s="2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231"/>
      <c r="B717" s="232"/>
      <c r="C717" s="232"/>
      <c r="D717" s="66"/>
      <c r="E717" s="66"/>
      <c r="F717" s="217"/>
      <c r="G717" s="217"/>
      <c r="H717" s="217"/>
      <c r="I717" s="217"/>
      <c r="J717" s="218"/>
      <c r="K717" s="24"/>
      <c r="L717" s="466"/>
      <c r="M717" s="2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231"/>
      <c r="B718" s="232"/>
      <c r="C718" s="232"/>
      <c r="D718" s="66"/>
      <c r="E718" s="66"/>
      <c r="F718" s="217"/>
      <c r="G718" s="217"/>
      <c r="H718" s="217"/>
      <c r="I718" s="217"/>
      <c r="J718" s="218"/>
      <c r="K718" s="24"/>
      <c r="L718" s="466"/>
      <c r="M718" s="2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231"/>
      <c r="B719" s="232"/>
      <c r="C719" s="232"/>
      <c r="D719" s="66"/>
      <c r="E719" s="66"/>
      <c r="F719" s="217"/>
      <c r="G719" s="217"/>
      <c r="H719" s="217"/>
      <c r="I719" s="217"/>
      <c r="J719" s="218"/>
      <c r="K719" s="24"/>
      <c r="L719" s="466"/>
      <c r="M719" s="2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231"/>
      <c r="B720" s="232"/>
      <c r="C720" s="232"/>
      <c r="D720" s="66"/>
      <c r="E720" s="66"/>
      <c r="F720" s="217"/>
      <c r="G720" s="217"/>
      <c r="H720" s="217"/>
      <c r="I720" s="217"/>
      <c r="J720" s="218"/>
      <c r="K720" s="24"/>
      <c r="L720" s="466"/>
      <c r="M720" s="2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231"/>
      <c r="B721" s="232"/>
      <c r="C721" s="232"/>
      <c r="D721" s="66"/>
      <c r="E721" s="66"/>
      <c r="F721" s="217"/>
      <c r="G721" s="217"/>
      <c r="H721" s="217"/>
      <c r="I721" s="217"/>
      <c r="J721" s="218"/>
      <c r="K721" s="24"/>
      <c r="L721" s="466"/>
      <c r="M721" s="2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231"/>
      <c r="B722" s="232"/>
      <c r="C722" s="232"/>
      <c r="D722" s="66"/>
      <c r="E722" s="66"/>
      <c r="F722" s="217"/>
      <c r="G722" s="217"/>
      <c r="H722" s="217"/>
      <c r="I722" s="217"/>
      <c r="J722" s="218"/>
      <c r="K722" s="24"/>
      <c r="L722" s="466"/>
      <c r="M722" s="2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231"/>
      <c r="B723" s="232"/>
      <c r="C723" s="232"/>
      <c r="D723" s="66"/>
      <c r="E723" s="66"/>
      <c r="F723" s="217"/>
      <c r="G723" s="217"/>
      <c r="H723" s="217"/>
      <c r="I723" s="217"/>
      <c r="J723" s="218"/>
      <c r="K723" s="24"/>
      <c r="L723" s="466"/>
      <c r="M723" s="2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231"/>
      <c r="B724" s="232"/>
      <c r="C724" s="232"/>
      <c r="D724" s="66"/>
      <c r="E724" s="66"/>
      <c r="F724" s="217"/>
      <c r="G724" s="217"/>
      <c r="H724" s="217"/>
      <c r="I724" s="217"/>
      <c r="J724" s="218"/>
      <c r="K724" s="24"/>
      <c r="L724" s="466"/>
      <c r="M724" s="2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231"/>
      <c r="B725" s="232"/>
      <c r="C725" s="232"/>
      <c r="D725" s="66"/>
      <c r="E725" s="66"/>
      <c r="F725" s="217"/>
      <c r="G725" s="217"/>
      <c r="H725" s="217"/>
      <c r="I725" s="217"/>
      <c r="J725" s="218"/>
      <c r="K725" s="24"/>
      <c r="L725" s="466"/>
      <c r="M725" s="2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231"/>
      <c r="B726" s="232"/>
      <c r="C726" s="232"/>
      <c r="D726" s="66"/>
      <c r="E726" s="66"/>
      <c r="F726" s="217"/>
      <c r="G726" s="217"/>
      <c r="H726" s="217"/>
      <c r="I726" s="217"/>
      <c r="J726" s="218"/>
      <c r="K726" s="24"/>
      <c r="L726" s="466"/>
      <c r="M726" s="2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231"/>
      <c r="B727" s="232"/>
      <c r="C727" s="232"/>
      <c r="D727" s="66"/>
      <c r="E727" s="66"/>
      <c r="F727" s="217"/>
      <c r="G727" s="217"/>
      <c r="H727" s="217"/>
      <c r="I727" s="217"/>
      <c r="J727" s="218"/>
      <c r="K727" s="24"/>
      <c r="L727" s="466"/>
      <c r="M727" s="2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231"/>
      <c r="B728" s="232"/>
      <c r="C728" s="232"/>
      <c r="D728" s="66"/>
      <c r="E728" s="66"/>
      <c r="F728" s="217"/>
      <c r="G728" s="217"/>
      <c r="H728" s="217"/>
      <c r="I728" s="217"/>
      <c r="J728" s="218"/>
      <c r="K728" s="24"/>
      <c r="L728" s="466"/>
      <c r="M728" s="2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231"/>
      <c r="B729" s="232"/>
      <c r="C729" s="232"/>
      <c r="D729" s="66"/>
      <c r="E729" s="66"/>
      <c r="F729" s="217"/>
      <c r="G729" s="217"/>
      <c r="H729" s="217"/>
      <c r="I729" s="217"/>
      <c r="J729" s="218"/>
      <c r="K729" s="24"/>
      <c r="L729" s="466"/>
      <c r="M729" s="2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231"/>
      <c r="B730" s="232"/>
      <c r="C730" s="232"/>
      <c r="D730" s="66"/>
      <c r="E730" s="66"/>
      <c r="F730" s="217"/>
      <c r="G730" s="217"/>
      <c r="H730" s="217"/>
      <c r="I730" s="217"/>
      <c r="J730" s="218"/>
      <c r="K730" s="24"/>
      <c r="L730" s="466"/>
      <c r="M730" s="2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231"/>
      <c r="B731" s="232"/>
      <c r="C731" s="232"/>
      <c r="D731" s="66"/>
      <c r="E731" s="66"/>
      <c r="F731" s="217"/>
      <c r="G731" s="217"/>
      <c r="H731" s="217"/>
      <c r="I731" s="217"/>
      <c r="J731" s="218"/>
      <c r="K731" s="24"/>
      <c r="L731" s="466"/>
      <c r="M731" s="2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231"/>
      <c r="B732" s="232"/>
      <c r="C732" s="232"/>
      <c r="D732" s="66"/>
      <c r="E732" s="66"/>
      <c r="F732" s="217"/>
      <c r="G732" s="217"/>
      <c r="H732" s="217"/>
      <c r="I732" s="217"/>
      <c r="J732" s="218"/>
      <c r="K732" s="24"/>
      <c r="L732" s="466"/>
      <c r="M732" s="2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231"/>
      <c r="B733" s="232"/>
      <c r="C733" s="232"/>
      <c r="D733" s="66"/>
      <c r="E733" s="66"/>
      <c r="F733" s="217"/>
      <c r="G733" s="217"/>
      <c r="H733" s="217"/>
      <c r="I733" s="217"/>
      <c r="J733" s="218"/>
      <c r="K733" s="24"/>
      <c r="L733" s="466"/>
      <c r="M733" s="2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231"/>
      <c r="B734" s="232"/>
      <c r="C734" s="232"/>
      <c r="D734" s="66"/>
      <c r="E734" s="66"/>
      <c r="F734" s="217"/>
      <c r="G734" s="217"/>
      <c r="H734" s="217"/>
      <c r="I734" s="217"/>
      <c r="J734" s="218"/>
      <c r="K734" s="24"/>
      <c r="L734" s="466"/>
      <c r="M734" s="2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231"/>
      <c r="B735" s="232"/>
      <c r="C735" s="232"/>
      <c r="D735" s="66"/>
      <c r="E735" s="66"/>
      <c r="F735" s="217"/>
      <c r="G735" s="217"/>
      <c r="H735" s="217"/>
      <c r="I735" s="217"/>
      <c r="J735" s="218"/>
      <c r="K735" s="24"/>
      <c r="L735" s="466"/>
      <c r="M735" s="2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231"/>
      <c r="B736" s="232"/>
      <c r="C736" s="232"/>
      <c r="D736" s="66"/>
      <c r="E736" s="66"/>
      <c r="F736" s="217"/>
      <c r="G736" s="217"/>
      <c r="H736" s="217"/>
      <c r="I736" s="217"/>
      <c r="J736" s="218"/>
      <c r="K736" s="24"/>
      <c r="L736" s="466"/>
      <c r="M736" s="2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231"/>
      <c r="B737" s="232"/>
      <c r="C737" s="232"/>
      <c r="D737" s="66"/>
      <c r="E737" s="66"/>
      <c r="F737" s="217"/>
      <c r="G737" s="217"/>
      <c r="H737" s="217"/>
      <c r="I737" s="217"/>
      <c r="J737" s="218"/>
      <c r="K737" s="24"/>
      <c r="L737" s="466"/>
      <c r="M737" s="2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231"/>
      <c r="B738" s="232"/>
      <c r="C738" s="232"/>
      <c r="D738" s="66"/>
      <c r="E738" s="66"/>
      <c r="F738" s="217"/>
      <c r="G738" s="217"/>
      <c r="H738" s="217"/>
      <c r="I738" s="217"/>
      <c r="J738" s="218"/>
      <c r="K738" s="24"/>
      <c r="L738" s="466"/>
      <c r="M738" s="2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231"/>
      <c r="B739" s="232"/>
      <c r="C739" s="232"/>
      <c r="D739" s="66"/>
      <c r="E739" s="66"/>
      <c r="F739" s="217"/>
      <c r="G739" s="217"/>
      <c r="H739" s="217"/>
      <c r="I739" s="217"/>
      <c r="J739" s="218"/>
      <c r="K739" s="24"/>
      <c r="L739" s="466"/>
      <c r="M739" s="2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231"/>
      <c r="B740" s="232"/>
      <c r="C740" s="232"/>
      <c r="D740" s="66"/>
      <c r="E740" s="66"/>
      <c r="F740" s="217"/>
      <c r="G740" s="217"/>
      <c r="H740" s="217"/>
      <c r="I740" s="217"/>
      <c r="J740" s="218"/>
      <c r="K740" s="24"/>
      <c r="L740" s="466"/>
      <c r="M740" s="2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231"/>
      <c r="B741" s="232"/>
      <c r="C741" s="232"/>
      <c r="D741" s="66"/>
      <c r="E741" s="66"/>
      <c r="F741" s="217"/>
      <c r="G741" s="217"/>
      <c r="H741" s="217"/>
      <c r="I741" s="217"/>
      <c r="J741" s="218"/>
      <c r="K741" s="24"/>
      <c r="L741" s="466"/>
      <c r="M741" s="2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231"/>
      <c r="B742" s="232"/>
      <c r="C742" s="232"/>
      <c r="D742" s="66"/>
      <c r="E742" s="66"/>
      <c r="F742" s="217"/>
      <c r="G742" s="217"/>
      <c r="H742" s="217"/>
      <c r="I742" s="217"/>
      <c r="J742" s="218"/>
      <c r="K742" s="24"/>
      <c r="L742" s="466"/>
      <c r="M742" s="2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231"/>
      <c r="B743" s="232"/>
      <c r="C743" s="232"/>
      <c r="D743" s="66"/>
      <c r="E743" s="66"/>
      <c r="F743" s="217"/>
      <c r="G743" s="217"/>
      <c r="H743" s="217"/>
      <c r="I743" s="217"/>
      <c r="J743" s="218"/>
      <c r="K743" s="24"/>
      <c r="L743" s="466"/>
      <c r="M743" s="2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231"/>
      <c r="B744" s="232"/>
      <c r="C744" s="232"/>
      <c r="D744" s="66"/>
      <c r="E744" s="66"/>
      <c r="F744" s="217"/>
      <c r="G744" s="217"/>
      <c r="H744" s="217"/>
      <c r="I744" s="217"/>
      <c r="J744" s="218"/>
      <c r="K744" s="24"/>
      <c r="L744" s="466"/>
      <c r="M744" s="2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231"/>
      <c r="B745" s="232"/>
      <c r="C745" s="232"/>
      <c r="D745" s="66"/>
      <c r="E745" s="66"/>
      <c r="F745" s="217"/>
      <c r="G745" s="217"/>
      <c r="H745" s="217"/>
      <c r="I745" s="217"/>
      <c r="J745" s="218"/>
      <c r="K745" s="24"/>
      <c r="L745" s="466"/>
      <c r="M745" s="2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231"/>
      <c r="B746" s="232"/>
      <c r="C746" s="232"/>
      <c r="D746" s="66"/>
      <c r="E746" s="66"/>
      <c r="F746" s="217"/>
      <c r="G746" s="217"/>
      <c r="H746" s="217"/>
      <c r="I746" s="217"/>
      <c r="J746" s="218"/>
      <c r="K746" s="24"/>
      <c r="L746" s="466"/>
      <c r="M746" s="2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231"/>
      <c r="B747" s="232"/>
      <c r="C747" s="232"/>
      <c r="D747" s="66"/>
      <c r="E747" s="66"/>
      <c r="F747" s="217"/>
      <c r="G747" s="217"/>
      <c r="H747" s="217"/>
      <c r="I747" s="217"/>
      <c r="J747" s="218"/>
      <c r="K747" s="24"/>
      <c r="L747" s="466"/>
      <c r="M747" s="2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231"/>
      <c r="B748" s="232"/>
      <c r="C748" s="232"/>
      <c r="D748" s="66"/>
      <c r="E748" s="66"/>
      <c r="F748" s="217"/>
      <c r="G748" s="217"/>
      <c r="H748" s="217"/>
      <c r="I748" s="217"/>
      <c r="J748" s="218"/>
      <c r="K748" s="24"/>
      <c r="L748" s="466"/>
      <c r="M748" s="2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231"/>
      <c r="B749" s="232"/>
      <c r="C749" s="232"/>
      <c r="D749" s="66"/>
      <c r="E749" s="66"/>
      <c r="F749" s="217"/>
      <c r="G749" s="217"/>
      <c r="H749" s="217"/>
      <c r="I749" s="217"/>
      <c r="J749" s="218"/>
      <c r="K749" s="24"/>
      <c r="L749" s="466"/>
      <c r="M749" s="2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231"/>
      <c r="B750" s="232"/>
      <c r="C750" s="232"/>
      <c r="D750" s="66"/>
      <c r="E750" s="66"/>
      <c r="F750" s="217"/>
      <c r="G750" s="217"/>
      <c r="H750" s="217"/>
      <c r="I750" s="217"/>
      <c r="J750" s="218"/>
      <c r="K750" s="24"/>
      <c r="L750" s="466"/>
      <c r="M750" s="2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231"/>
      <c r="B751" s="232"/>
      <c r="C751" s="232"/>
      <c r="D751" s="66"/>
      <c r="E751" s="66"/>
      <c r="F751" s="217"/>
      <c r="G751" s="217"/>
      <c r="H751" s="217"/>
      <c r="I751" s="217"/>
      <c r="J751" s="218"/>
      <c r="K751" s="24"/>
      <c r="L751" s="466"/>
      <c r="M751" s="2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231"/>
      <c r="B752" s="232"/>
      <c r="C752" s="232"/>
      <c r="D752" s="66"/>
      <c r="E752" s="66"/>
      <c r="F752" s="217"/>
      <c r="G752" s="217"/>
      <c r="H752" s="217"/>
      <c r="I752" s="217"/>
      <c r="J752" s="218"/>
      <c r="K752" s="24"/>
      <c r="L752" s="466"/>
      <c r="M752" s="2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231"/>
      <c r="B753" s="232"/>
      <c r="C753" s="232"/>
      <c r="D753" s="66"/>
      <c r="E753" s="66"/>
      <c r="F753" s="217"/>
      <c r="G753" s="217"/>
      <c r="H753" s="217"/>
      <c r="I753" s="217"/>
      <c r="J753" s="218"/>
      <c r="K753" s="24"/>
      <c r="L753" s="466"/>
      <c r="M753" s="2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231"/>
      <c r="B754" s="232"/>
      <c r="C754" s="232"/>
      <c r="D754" s="66"/>
      <c r="E754" s="66"/>
      <c r="F754" s="217"/>
      <c r="G754" s="217"/>
      <c r="H754" s="217"/>
      <c r="I754" s="217"/>
      <c r="J754" s="218"/>
      <c r="K754" s="24"/>
      <c r="L754" s="466"/>
      <c r="M754" s="2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231"/>
      <c r="B755" s="232"/>
      <c r="C755" s="232"/>
      <c r="D755" s="66"/>
      <c r="E755" s="66"/>
      <c r="F755" s="217"/>
      <c r="G755" s="217"/>
      <c r="H755" s="217"/>
      <c r="I755" s="217"/>
      <c r="J755" s="218"/>
      <c r="K755" s="24"/>
      <c r="L755" s="466"/>
      <c r="M755" s="2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231"/>
      <c r="B756" s="232"/>
      <c r="C756" s="232"/>
      <c r="D756" s="66"/>
      <c r="E756" s="66"/>
      <c r="F756" s="217"/>
      <c r="G756" s="217"/>
      <c r="H756" s="217"/>
      <c r="I756" s="217"/>
      <c r="J756" s="218"/>
      <c r="K756" s="24"/>
      <c r="L756" s="466"/>
      <c r="M756" s="2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231"/>
      <c r="B757" s="232"/>
      <c r="C757" s="232"/>
      <c r="D757" s="66"/>
      <c r="E757" s="66"/>
      <c r="F757" s="217"/>
      <c r="G757" s="217"/>
      <c r="H757" s="217"/>
      <c r="I757" s="217"/>
      <c r="J757" s="218"/>
      <c r="K757" s="24"/>
      <c r="L757" s="466"/>
      <c r="M757" s="2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231"/>
      <c r="B758" s="232"/>
      <c r="C758" s="232"/>
      <c r="D758" s="66"/>
      <c r="E758" s="66"/>
      <c r="F758" s="217"/>
      <c r="G758" s="217"/>
      <c r="H758" s="217"/>
      <c r="I758" s="217"/>
      <c r="J758" s="218"/>
      <c r="K758" s="24"/>
      <c r="L758" s="466"/>
      <c r="M758" s="2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231"/>
      <c r="B759" s="232"/>
      <c r="C759" s="232"/>
      <c r="D759" s="66"/>
      <c r="E759" s="66"/>
      <c r="F759" s="217"/>
      <c r="G759" s="217"/>
      <c r="H759" s="217"/>
      <c r="I759" s="217"/>
      <c r="J759" s="218"/>
      <c r="K759" s="24"/>
      <c r="L759" s="466"/>
      <c r="M759" s="2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231"/>
      <c r="B760" s="232"/>
      <c r="C760" s="232"/>
      <c r="D760" s="66"/>
      <c r="E760" s="66"/>
      <c r="F760" s="217"/>
      <c r="G760" s="217"/>
      <c r="H760" s="217"/>
      <c r="I760" s="217"/>
      <c r="J760" s="218"/>
      <c r="K760" s="24"/>
      <c r="L760" s="466"/>
      <c r="M760" s="2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231"/>
      <c r="B761" s="232"/>
      <c r="C761" s="232"/>
      <c r="D761" s="66"/>
      <c r="E761" s="66"/>
      <c r="F761" s="217"/>
      <c r="G761" s="217"/>
      <c r="H761" s="217"/>
      <c r="I761" s="217"/>
      <c r="J761" s="218"/>
      <c r="K761" s="24"/>
      <c r="L761" s="466"/>
      <c r="M761" s="2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231"/>
      <c r="B762" s="232"/>
      <c r="C762" s="232"/>
      <c r="D762" s="66"/>
      <c r="E762" s="66"/>
      <c r="F762" s="217"/>
      <c r="G762" s="217"/>
      <c r="H762" s="217"/>
      <c r="I762" s="217"/>
      <c r="J762" s="218"/>
      <c r="K762" s="24"/>
      <c r="L762" s="466"/>
      <c r="M762" s="2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231"/>
      <c r="B763" s="232"/>
      <c r="C763" s="232"/>
      <c r="D763" s="66"/>
      <c r="E763" s="66"/>
      <c r="F763" s="217"/>
      <c r="G763" s="217"/>
      <c r="H763" s="217"/>
      <c r="I763" s="217"/>
      <c r="J763" s="218"/>
      <c r="K763" s="24"/>
      <c r="L763" s="466"/>
      <c r="M763" s="2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231"/>
      <c r="B764" s="232"/>
      <c r="C764" s="232"/>
      <c r="D764" s="66"/>
      <c r="E764" s="66"/>
      <c r="F764" s="217"/>
      <c r="G764" s="217"/>
      <c r="H764" s="217"/>
      <c r="I764" s="217"/>
      <c r="J764" s="218"/>
      <c r="K764" s="24"/>
      <c r="L764" s="466"/>
      <c r="M764" s="2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231"/>
      <c r="B765" s="232"/>
      <c r="C765" s="232"/>
      <c r="D765" s="66"/>
      <c r="E765" s="66"/>
      <c r="F765" s="217"/>
      <c r="G765" s="217"/>
      <c r="H765" s="217"/>
      <c r="I765" s="217"/>
      <c r="J765" s="218"/>
      <c r="K765" s="24"/>
      <c r="L765" s="466"/>
      <c r="M765" s="2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231"/>
      <c r="B766" s="232"/>
      <c r="C766" s="232"/>
      <c r="D766" s="66"/>
      <c r="E766" s="66"/>
      <c r="F766" s="217"/>
      <c r="G766" s="217"/>
      <c r="H766" s="217"/>
      <c r="I766" s="217"/>
      <c r="J766" s="218"/>
      <c r="K766" s="24"/>
      <c r="L766" s="466"/>
      <c r="M766" s="2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231"/>
      <c r="B767" s="232"/>
      <c r="C767" s="232"/>
      <c r="D767" s="66"/>
      <c r="E767" s="66"/>
      <c r="F767" s="217"/>
      <c r="G767" s="217"/>
      <c r="H767" s="217"/>
      <c r="I767" s="217"/>
      <c r="J767" s="218"/>
      <c r="K767" s="24"/>
      <c r="L767" s="466"/>
      <c r="M767" s="2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231"/>
      <c r="B768" s="232"/>
      <c r="C768" s="232"/>
      <c r="D768" s="66"/>
      <c r="E768" s="66"/>
      <c r="F768" s="217"/>
      <c r="G768" s="217"/>
      <c r="H768" s="217"/>
      <c r="I768" s="217"/>
      <c r="J768" s="218"/>
      <c r="K768" s="24"/>
      <c r="L768" s="466"/>
      <c r="M768" s="2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231"/>
      <c r="B769" s="232"/>
      <c r="C769" s="232"/>
      <c r="D769" s="66"/>
      <c r="E769" s="66"/>
      <c r="F769" s="217"/>
      <c r="G769" s="217"/>
      <c r="H769" s="217"/>
      <c r="I769" s="217"/>
      <c r="J769" s="218"/>
      <c r="K769" s="24"/>
      <c r="L769" s="466"/>
      <c r="M769" s="2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231"/>
      <c r="B770" s="232"/>
      <c r="C770" s="232"/>
      <c r="D770" s="66"/>
      <c r="E770" s="66"/>
      <c r="F770" s="217"/>
      <c r="G770" s="217"/>
      <c r="H770" s="217"/>
      <c r="I770" s="217"/>
      <c r="J770" s="218"/>
      <c r="K770" s="24"/>
      <c r="L770" s="466"/>
      <c r="M770" s="2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231"/>
      <c r="B771" s="232"/>
      <c r="C771" s="232"/>
      <c r="D771" s="66"/>
      <c r="E771" s="66"/>
      <c r="F771" s="217"/>
      <c r="G771" s="217"/>
      <c r="H771" s="217"/>
      <c r="I771" s="217"/>
      <c r="J771" s="218"/>
      <c r="K771" s="24"/>
      <c r="L771" s="466"/>
      <c r="M771" s="2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231"/>
      <c r="B772" s="232"/>
      <c r="C772" s="232"/>
      <c r="D772" s="66"/>
      <c r="E772" s="66"/>
      <c r="F772" s="217"/>
      <c r="G772" s="217"/>
      <c r="H772" s="217"/>
      <c r="I772" s="217"/>
      <c r="J772" s="218"/>
      <c r="K772" s="24"/>
      <c r="L772" s="466"/>
      <c r="M772" s="2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231"/>
      <c r="B773" s="232"/>
      <c r="C773" s="232"/>
      <c r="D773" s="66"/>
      <c r="E773" s="66"/>
      <c r="F773" s="217"/>
      <c r="G773" s="217"/>
      <c r="H773" s="217"/>
      <c r="I773" s="217"/>
      <c r="J773" s="218"/>
      <c r="K773" s="24"/>
      <c r="L773" s="466"/>
      <c r="M773" s="2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231"/>
      <c r="B774" s="232"/>
      <c r="C774" s="232"/>
      <c r="D774" s="66"/>
      <c r="E774" s="66"/>
      <c r="F774" s="217"/>
      <c r="G774" s="217"/>
      <c r="H774" s="217"/>
      <c r="I774" s="217"/>
      <c r="J774" s="218"/>
      <c r="K774" s="24"/>
      <c r="L774" s="466"/>
      <c r="M774" s="2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231"/>
      <c r="B775" s="232"/>
      <c r="C775" s="232"/>
      <c r="D775" s="66"/>
      <c r="E775" s="66"/>
      <c r="F775" s="217"/>
      <c r="G775" s="217"/>
      <c r="H775" s="217"/>
      <c r="I775" s="217"/>
      <c r="J775" s="218"/>
      <c r="K775" s="24"/>
      <c r="L775" s="466"/>
      <c r="M775" s="2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231"/>
      <c r="B776" s="232"/>
      <c r="C776" s="232"/>
      <c r="D776" s="66"/>
      <c r="E776" s="66"/>
      <c r="F776" s="217"/>
      <c r="G776" s="217"/>
      <c r="H776" s="217"/>
      <c r="I776" s="217"/>
      <c r="J776" s="218"/>
      <c r="K776" s="24"/>
      <c r="L776" s="466"/>
      <c r="M776" s="2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231"/>
      <c r="B777" s="232"/>
      <c r="C777" s="232"/>
      <c r="D777" s="66"/>
      <c r="E777" s="66"/>
      <c r="F777" s="217"/>
      <c r="G777" s="217"/>
      <c r="H777" s="217"/>
      <c r="I777" s="217"/>
      <c r="J777" s="218"/>
      <c r="K777" s="24"/>
      <c r="L777" s="466"/>
      <c r="M777" s="2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231"/>
      <c r="B778" s="232"/>
      <c r="C778" s="232"/>
      <c r="D778" s="66"/>
      <c r="E778" s="66"/>
      <c r="F778" s="217"/>
      <c r="G778" s="217"/>
      <c r="H778" s="217"/>
      <c r="I778" s="217"/>
      <c r="J778" s="218"/>
      <c r="K778" s="24"/>
      <c r="L778" s="466"/>
      <c r="M778" s="2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231"/>
      <c r="B779" s="232"/>
      <c r="C779" s="232"/>
      <c r="D779" s="66"/>
      <c r="E779" s="66"/>
      <c r="F779" s="217"/>
      <c r="G779" s="217"/>
      <c r="H779" s="217"/>
      <c r="I779" s="217"/>
      <c r="J779" s="218"/>
      <c r="K779" s="24"/>
      <c r="L779" s="466"/>
      <c r="M779" s="2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231"/>
      <c r="B780" s="232"/>
      <c r="C780" s="232"/>
      <c r="D780" s="66"/>
      <c r="E780" s="66"/>
      <c r="F780" s="217"/>
      <c r="G780" s="217"/>
      <c r="H780" s="217"/>
      <c r="I780" s="217"/>
      <c r="J780" s="218"/>
      <c r="K780" s="24"/>
      <c r="L780" s="466"/>
      <c r="M780" s="2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231"/>
      <c r="B781" s="232"/>
      <c r="C781" s="232"/>
      <c r="D781" s="66"/>
      <c r="E781" s="66"/>
      <c r="F781" s="217"/>
      <c r="G781" s="217"/>
      <c r="H781" s="217"/>
      <c r="I781" s="217"/>
      <c r="J781" s="218"/>
      <c r="K781" s="24"/>
      <c r="L781" s="466"/>
      <c r="M781" s="2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231"/>
      <c r="B782" s="232"/>
      <c r="C782" s="232"/>
      <c r="D782" s="66"/>
      <c r="E782" s="66"/>
      <c r="F782" s="217"/>
      <c r="G782" s="217"/>
      <c r="H782" s="217"/>
      <c r="I782" s="217"/>
      <c r="J782" s="218"/>
      <c r="K782" s="24"/>
      <c r="L782" s="466"/>
      <c r="M782" s="2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231"/>
      <c r="B783" s="232"/>
      <c r="C783" s="232"/>
      <c r="D783" s="66"/>
      <c r="E783" s="66"/>
      <c r="F783" s="217"/>
      <c r="G783" s="217"/>
      <c r="H783" s="217"/>
      <c r="I783" s="217"/>
      <c r="J783" s="218"/>
      <c r="K783" s="24"/>
      <c r="L783" s="466"/>
      <c r="M783" s="2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231"/>
      <c r="B784" s="232"/>
      <c r="C784" s="232"/>
      <c r="D784" s="66"/>
      <c r="E784" s="66"/>
      <c r="F784" s="217"/>
      <c r="G784" s="217"/>
      <c r="H784" s="217"/>
      <c r="I784" s="217"/>
      <c r="J784" s="218"/>
      <c r="K784" s="24"/>
      <c r="L784" s="466"/>
      <c r="M784" s="2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231"/>
      <c r="B785" s="232"/>
      <c r="C785" s="232"/>
      <c r="D785" s="66"/>
      <c r="E785" s="66"/>
      <c r="F785" s="217"/>
      <c r="G785" s="217"/>
      <c r="H785" s="217"/>
      <c r="I785" s="217"/>
      <c r="J785" s="218"/>
      <c r="K785" s="24"/>
      <c r="L785" s="466"/>
      <c r="M785" s="2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231"/>
      <c r="B786" s="232"/>
      <c r="C786" s="232"/>
      <c r="D786" s="66"/>
      <c r="E786" s="66"/>
      <c r="F786" s="217"/>
      <c r="G786" s="217"/>
      <c r="H786" s="217"/>
      <c r="I786" s="217"/>
      <c r="J786" s="218"/>
      <c r="K786" s="24"/>
      <c r="L786" s="466"/>
      <c r="M786" s="2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231"/>
      <c r="B787" s="232"/>
      <c r="C787" s="232"/>
      <c r="D787" s="66"/>
      <c r="E787" s="66"/>
      <c r="F787" s="217"/>
      <c r="G787" s="217"/>
      <c r="H787" s="217"/>
      <c r="I787" s="217"/>
      <c r="J787" s="218"/>
      <c r="K787" s="24"/>
      <c r="L787" s="466"/>
      <c r="M787" s="2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231"/>
      <c r="B788" s="232"/>
      <c r="C788" s="232"/>
      <c r="D788" s="66"/>
      <c r="E788" s="66"/>
      <c r="F788" s="217"/>
      <c r="G788" s="217"/>
      <c r="H788" s="217"/>
      <c r="I788" s="217"/>
      <c r="J788" s="218"/>
      <c r="K788" s="24"/>
      <c r="L788" s="466"/>
      <c r="M788" s="2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231"/>
      <c r="B789" s="232"/>
      <c r="C789" s="232"/>
      <c r="D789" s="66"/>
      <c r="E789" s="66"/>
      <c r="F789" s="217"/>
      <c r="G789" s="217"/>
      <c r="H789" s="217"/>
      <c r="I789" s="217"/>
      <c r="J789" s="218"/>
      <c r="K789" s="24"/>
      <c r="L789" s="466"/>
      <c r="M789" s="2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231"/>
      <c r="B790" s="232"/>
      <c r="C790" s="232"/>
      <c r="D790" s="66"/>
      <c r="E790" s="66"/>
      <c r="F790" s="217"/>
      <c r="G790" s="217"/>
      <c r="H790" s="217"/>
      <c r="I790" s="217"/>
      <c r="J790" s="218"/>
      <c r="K790" s="24"/>
      <c r="L790" s="466"/>
      <c r="M790" s="2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231"/>
      <c r="B791" s="232"/>
      <c r="C791" s="232"/>
      <c r="D791" s="66"/>
      <c r="E791" s="66"/>
      <c r="F791" s="217"/>
      <c r="G791" s="217"/>
      <c r="H791" s="217"/>
      <c r="I791" s="217"/>
      <c r="J791" s="218"/>
      <c r="K791" s="24"/>
      <c r="L791" s="466"/>
      <c r="M791" s="2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231"/>
      <c r="B792" s="232"/>
      <c r="C792" s="232"/>
      <c r="D792" s="66"/>
      <c r="E792" s="66"/>
      <c r="F792" s="217"/>
      <c r="G792" s="217"/>
      <c r="H792" s="217"/>
      <c r="I792" s="217"/>
      <c r="J792" s="218"/>
      <c r="K792" s="24"/>
      <c r="L792" s="466"/>
      <c r="M792" s="2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231"/>
      <c r="B793" s="232"/>
      <c r="C793" s="232"/>
      <c r="D793" s="66"/>
      <c r="E793" s="66"/>
      <c r="F793" s="217"/>
      <c r="G793" s="217"/>
      <c r="H793" s="217"/>
      <c r="I793" s="217"/>
      <c r="J793" s="218"/>
      <c r="K793" s="24"/>
      <c r="L793" s="466"/>
      <c r="M793" s="2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231"/>
      <c r="B794" s="232"/>
      <c r="C794" s="232"/>
      <c r="D794" s="66"/>
      <c r="E794" s="66"/>
      <c r="F794" s="217"/>
      <c r="G794" s="217"/>
      <c r="H794" s="217"/>
      <c r="I794" s="217"/>
      <c r="J794" s="218"/>
      <c r="K794" s="24"/>
      <c r="L794" s="466"/>
      <c r="M794" s="2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231"/>
      <c r="B795" s="232"/>
      <c r="C795" s="232"/>
      <c r="D795" s="66"/>
      <c r="E795" s="66"/>
      <c r="F795" s="217"/>
      <c r="G795" s="217"/>
      <c r="H795" s="217"/>
      <c r="I795" s="217"/>
      <c r="J795" s="218"/>
      <c r="K795" s="24"/>
      <c r="L795" s="466"/>
      <c r="M795" s="2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231"/>
      <c r="B796" s="232"/>
      <c r="C796" s="232"/>
      <c r="D796" s="66"/>
      <c r="E796" s="66"/>
      <c r="F796" s="217"/>
      <c r="G796" s="217"/>
      <c r="H796" s="217"/>
      <c r="I796" s="217"/>
      <c r="J796" s="218"/>
      <c r="K796" s="24"/>
      <c r="L796" s="466"/>
      <c r="M796" s="2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231"/>
      <c r="B797" s="232"/>
      <c r="C797" s="232"/>
      <c r="D797" s="66"/>
      <c r="E797" s="66"/>
      <c r="F797" s="217"/>
      <c r="G797" s="217"/>
      <c r="H797" s="217"/>
      <c r="I797" s="217"/>
      <c r="J797" s="218"/>
      <c r="K797" s="24"/>
      <c r="L797" s="466"/>
      <c r="M797" s="2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231"/>
      <c r="B798" s="232"/>
      <c r="C798" s="232"/>
      <c r="D798" s="66"/>
      <c r="E798" s="66"/>
      <c r="F798" s="217"/>
      <c r="G798" s="217"/>
      <c r="H798" s="217"/>
      <c r="I798" s="217"/>
      <c r="J798" s="218"/>
      <c r="K798" s="24"/>
      <c r="L798" s="466"/>
      <c r="M798" s="2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231"/>
      <c r="B799" s="232"/>
      <c r="C799" s="232"/>
      <c r="D799" s="66"/>
      <c r="E799" s="66"/>
      <c r="F799" s="217"/>
      <c r="G799" s="217"/>
      <c r="H799" s="217"/>
      <c r="I799" s="217"/>
      <c r="J799" s="218"/>
      <c r="K799" s="24"/>
      <c r="L799" s="466"/>
      <c r="M799" s="2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231"/>
      <c r="B800" s="232"/>
      <c r="C800" s="232"/>
      <c r="D800" s="66"/>
      <c r="E800" s="66"/>
      <c r="F800" s="217"/>
      <c r="G800" s="217"/>
      <c r="H800" s="217"/>
      <c r="I800" s="217"/>
      <c r="J800" s="218"/>
      <c r="K800" s="24"/>
      <c r="L800" s="466"/>
      <c r="M800" s="2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231"/>
      <c r="B801" s="232"/>
      <c r="C801" s="232"/>
      <c r="D801" s="66"/>
      <c r="E801" s="66"/>
      <c r="F801" s="217"/>
      <c r="G801" s="217"/>
      <c r="H801" s="217"/>
      <c r="I801" s="217"/>
      <c r="J801" s="218"/>
      <c r="K801" s="24"/>
      <c r="L801" s="466"/>
      <c r="M801" s="2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231"/>
      <c r="B802" s="232"/>
      <c r="C802" s="232"/>
      <c r="D802" s="66"/>
      <c r="E802" s="66"/>
      <c r="F802" s="217"/>
      <c r="G802" s="217"/>
      <c r="H802" s="217"/>
      <c r="I802" s="217"/>
      <c r="J802" s="218"/>
      <c r="K802" s="24"/>
      <c r="L802" s="466"/>
      <c r="M802" s="2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231"/>
      <c r="B803" s="232"/>
      <c r="C803" s="232"/>
      <c r="D803" s="66"/>
      <c r="E803" s="66"/>
      <c r="F803" s="217"/>
      <c r="G803" s="217"/>
      <c r="H803" s="217"/>
      <c r="I803" s="217"/>
      <c r="J803" s="218"/>
      <c r="K803" s="24"/>
      <c r="L803" s="466"/>
      <c r="M803" s="2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231"/>
      <c r="B804" s="232"/>
      <c r="C804" s="232"/>
      <c r="D804" s="66"/>
      <c r="E804" s="66"/>
      <c r="F804" s="217"/>
      <c r="G804" s="217"/>
      <c r="H804" s="217"/>
      <c r="I804" s="217"/>
      <c r="J804" s="218"/>
      <c r="K804" s="24"/>
      <c r="L804" s="466"/>
      <c r="M804" s="2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231"/>
      <c r="B805" s="232"/>
      <c r="C805" s="232"/>
      <c r="D805" s="66"/>
      <c r="E805" s="66"/>
      <c r="F805" s="217"/>
      <c r="G805" s="217"/>
      <c r="H805" s="217"/>
      <c r="I805" s="217"/>
      <c r="J805" s="218"/>
      <c r="K805" s="24"/>
      <c r="L805" s="466"/>
      <c r="M805" s="2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231"/>
      <c r="B806" s="232"/>
      <c r="C806" s="232"/>
      <c r="D806" s="66"/>
      <c r="E806" s="66"/>
      <c r="F806" s="217"/>
      <c r="G806" s="217"/>
      <c r="H806" s="217"/>
      <c r="I806" s="217"/>
      <c r="J806" s="218"/>
      <c r="K806" s="24"/>
      <c r="L806" s="466"/>
      <c r="M806" s="2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231"/>
      <c r="B807" s="232"/>
      <c r="C807" s="232"/>
      <c r="D807" s="66"/>
      <c r="E807" s="66"/>
      <c r="F807" s="217"/>
      <c r="G807" s="217"/>
      <c r="H807" s="217"/>
      <c r="I807" s="217"/>
      <c r="J807" s="218"/>
      <c r="K807" s="24"/>
      <c r="L807" s="466"/>
      <c r="M807" s="2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231"/>
      <c r="B808" s="232"/>
      <c r="C808" s="232"/>
      <c r="D808" s="66"/>
      <c r="E808" s="66"/>
      <c r="F808" s="217"/>
      <c r="G808" s="217"/>
      <c r="H808" s="217"/>
      <c r="I808" s="217"/>
      <c r="J808" s="218"/>
      <c r="K808" s="24"/>
      <c r="L808" s="466"/>
      <c r="M808" s="2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231"/>
      <c r="B809" s="232"/>
      <c r="C809" s="232"/>
      <c r="D809" s="66"/>
      <c r="E809" s="66"/>
      <c r="F809" s="217"/>
      <c r="G809" s="217"/>
      <c r="H809" s="217"/>
      <c r="I809" s="217"/>
      <c r="J809" s="218"/>
      <c r="K809" s="24"/>
      <c r="L809" s="466"/>
      <c r="M809" s="2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231"/>
      <c r="B810" s="232"/>
      <c r="C810" s="232"/>
      <c r="D810" s="66"/>
      <c r="E810" s="66"/>
      <c r="F810" s="217"/>
      <c r="G810" s="217"/>
      <c r="H810" s="217"/>
      <c r="I810" s="217"/>
      <c r="J810" s="218"/>
      <c r="K810" s="24"/>
      <c r="L810" s="466"/>
      <c r="M810" s="2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231"/>
      <c r="B811" s="232"/>
      <c r="C811" s="232"/>
      <c r="D811" s="66"/>
      <c r="E811" s="66"/>
      <c r="F811" s="217"/>
      <c r="G811" s="217"/>
      <c r="H811" s="217"/>
      <c r="I811" s="217"/>
      <c r="J811" s="218"/>
      <c r="K811" s="24"/>
      <c r="L811" s="466"/>
      <c r="M811" s="2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231"/>
      <c r="B812" s="232"/>
      <c r="C812" s="232"/>
      <c r="D812" s="66"/>
      <c r="E812" s="66"/>
      <c r="F812" s="217"/>
      <c r="G812" s="217"/>
      <c r="H812" s="217"/>
      <c r="I812" s="217"/>
      <c r="J812" s="218"/>
      <c r="K812" s="24"/>
      <c r="L812" s="466"/>
      <c r="M812" s="2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231"/>
      <c r="B813" s="232"/>
      <c r="C813" s="232"/>
      <c r="D813" s="66"/>
      <c r="E813" s="66"/>
      <c r="F813" s="217"/>
      <c r="G813" s="217"/>
      <c r="H813" s="217"/>
      <c r="I813" s="217"/>
      <c r="J813" s="218"/>
      <c r="K813" s="24"/>
      <c r="L813" s="466"/>
      <c r="M813" s="2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231"/>
      <c r="B814" s="232"/>
      <c r="C814" s="232"/>
      <c r="D814" s="66"/>
      <c r="E814" s="66"/>
      <c r="F814" s="217"/>
      <c r="G814" s="217"/>
      <c r="H814" s="217"/>
      <c r="I814" s="217"/>
      <c r="J814" s="218"/>
      <c r="K814" s="24"/>
      <c r="L814" s="466"/>
      <c r="M814" s="2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231"/>
      <c r="B815" s="232"/>
      <c r="C815" s="232"/>
      <c r="D815" s="66"/>
      <c r="E815" s="66"/>
      <c r="F815" s="217"/>
      <c r="G815" s="217"/>
      <c r="H815" s="217"/>
      <c r="I815" s="217"/>
      <c r="J815" s="218"/>
      <c r="K815" s="24"/>
      <c r="L815" s="466"/>
      <c r="M815" s="2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231"/>
      <c r="B816" s="232"/>
      <c r="C816" s="232"/>
      <c r="D816" s="66"/>
      <c r="E816" s="66"/>
      <c r="F816" s="217"/>
      <c r="G816" s="217"/>
      <c r="H816" s="217"/>
      <c r="I816" s="217"/>
      <c r="J816" s="218"/>
      <c r="K816" s="24"/>
      <c r="L816" s="466"/>
      <c r="M816" s="2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231"/>
      <c r="B817" s="232"/>
      <c r="C817" s="232"/>
      <c r="D817" s="66"/>
      <c r="E817" s="66"/>
      <c r="F817" s="217"/>
      <c r="G817" s="217"/>
      <c r="H817" s="217"/>
      <c r="I817" s="217"/>
      <c r="J817" s="218"/>
      <c r="K817" s="24"/>
      <c r="L817" s="466"/>
      <c r="M817" s="2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231"/>
      <c r="B818" s="232"/>
      <c r="C818" s="232"/>
      <c r="D818" s="66"/>
      <c r="E818" s="66"/>
      <c r="F818" s="217"/>
      <c r="G818" s="217"/>
      <c r="H818" s="217"/>
      <c r="I818" s="217"/>
      <c r="J818" s="218"/>
      <c r="K818" s="24"/>
      <c r="L818" s="466"/>
      <c r="M818" s="2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231"/>
      <c r="B819" s="232"/>
      <c r="C819" s="232"/>
      <c r="D819" s="66"/>
      <c r="E819" s="66"/>
      <c r="F819" s="217"/>
      <c r="G819" s="217"/>
      <c r="H819" s="217"/>
      <c r="I819" s="217"/>
      <c r="J819" s="218"/>
      <c r="K819" s="24"/>
      <c r="L819" s="466"/>
      <c r="M819" s="2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231"/>
      <c r="B820" s="232"/>
      <c r="C820" s="232"/>
      <c r="D820" s="66"/>
      <c r="E820" s="66"/>
      <c r="F820" s="217"/>
      <c r="G820" s="217"/>
      <c r="H820" s="217"/>
      <c r="I820" s="217"/>
      <c r="J820" s="218"/>
      <c r="K820" s="24"/>
      <c r="L820" s="466"/>
      <c r="M820" s="2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231"/>
      <c r="B821" s="232"/>
      <c r="C821" s="232"/>
      <c r="D821" s="66"/>
      <c r="E821" s="66"/>
      <c r="F821" s="217"/>
      <c r="G821" s="217"/>
      <c r="H821" s="217"/>
      <c r="I821" s="217"/>
      <c r="J821" s="218"/>
      <c r="K821" s="24"/>
      <c r="L821" s="466"/>
      <c r="M821" s="2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231"/>
      <c r="B822" s="232"/>
      <c r="C822" s="232"/>
      <c r="D822" s="66"/>
      <c r="E822" s="66"/>
      <c r="F822" s="217"/>
      <c r="G822" s="217"/>
      <c r="H822" s="217"/>
      <c r="I822" s="217"/>
      <c r="J822" s="218"/>
      <c r="K822" s="24"/>
      <c r="L822" s="466"/>
      <c r="M822" s="2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231"/>
      <c r="B823" s="232"/>
      <c r="C823" s="232"/>
      <c r="D823" s="66"/>
      <c r="E823" s="66"/>
      <c r="F823" s="217"/>
      <c r="G823" s="217"/>
      <c r="H823" s="217"/>
      <c r="I823" s="217"/>
      <c r="J823" s="218"/>
      <c r="K823" s="24"/>
      <c r="L823" s="466"/>
      <c r="M823" s="2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231"/>
      <c r="B824" s="232"/>
      <c r="C824" s="232"/>
      <c r="D824" s="66"/>
      <c r="E824" s="66"/>
      <c r="F824" s="217"/>
      <c r="G824" s="217"/>
      <c r="H824" s="217"/>
      <c r="I824" s="217"/>
      <c r="J824" s="218"/>
      <c r="K824" s="24"/>
      <c r="L824" s="466"/>
      <c r="M824" s="2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231"/>
      <c r="B825" s="232"/>
      <c r="C825" s="232"/>
      <c r="D825" s="66"/>
      <c r="E825" s="66"/>
      <c r="F825" s="217"/>
      <c r="G825" s="217"/>
      <c r="H825" s="217"/>
      <c r="I825" s="217"/>
      <c r="J825" s="218"/>
      <c r="K825" s="24"/>
      <c r="L825" s="466"/>
      <c r="M825" s="2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231"/>
      <c r="B826" s="232"/>
      <c r="C826" s="232"/>
      <c r="D826" s="66"/>
      <c r="E826" s="66"/>
      <c r="F826" s="217"/>
      <c r="G826" s="217"/>
      <c r="H826" s="217"/>
      <c r="I826" s="217"/>
      <c r="J826" s="218"/>
      <c r="K826" s="24"/>
      <c r="L826" s="466"/>
      <c r="M826" s="2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231"/>
      <c r="B827" s="232"/>
      <c r="C827" s="232"/>
      <c r="D827" s="66"/>
      <c r="E827" s="66"/>
      <c r="F827" s="217"/>
      <c r="G827" s="217"/>
      <c r="H827" s="217"/>
      <c r="I827" s="217"/>
      <c r="J827" s="218"/>
      <c r="K827" s="24"/>
      <c r="L827" s="466"/>
      <c r="M827" s="2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231"/>
      <c r="B828" s="232"/>
      <c r="C828" s="232"/>
      <c r="D828" s="66"/>
      <c r="E828" s="66"/>
      <c r="F828" s="217"/>
      <c r="G828" s="217"/>
      <c r="H828" s="217"/>
      <c r="I828" s="217"/>
      <c r="J828" s="218"/>
      <c r="K828" s="24"/>
      <c r="L828" s="466"/>
      <c r="M828" s="2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231"/>
      <c r="B829" s="232"/>
      <c r="C829" s="232"/>
      <c r="D829" s="66"/>
      <c r="E829" s="66"/>
      <c r="F829" s="217"/>
      <c r="G829" s="217"/>
      <c r="H829" s="217"/>
      <c r="I829" s="217"/>
      <c r="J829" s="218"/>
      <c r="K829" s="24"/>
      <c r="L829" s="466"/>
      <c r="M829" s="2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231"/>
      <c r="B830" s="232"/>
      <c r="C830" s="232"/>
      <c r="D830" s="66"/>
      <c r="E830" s="66"/>
      <c r="F830" s="217"/>
      <c r="G830" s="217"/>
      <c r="H830" s="217"/>
      <c r="I830" s="217"/>
      <c r="J830" s="218"/>
      <c r="K830" s="24"/>
      <c r="L830" s="466"/>
      <c r="M830" s="2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231"/>
      <c r="B831" s="232"/>
      <c r="C831" s="232"/>
      <c r="D831" s="66"/>
      <c r="E831" s="66"/>
      <c r="F831" s="217"/>
      <c r="G831" s="217"/>
      <c r="H831" s="217"/>
      <c r="I831" s="217"/>
      <c r="J831" s="218"/>
      <c r="K831" s="24"/>
      <c r="L831" s="466"/>
      <c r="M831" s="2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231"/>
      <c r="B832" s="232"/>
      <c r="C832" s="232"/>
      <c r="D832" s="66"/>
      <c r="E832" s="66"/>
      <c r="F832" s="217"/>
      <c r="G832" s="217"/>
      <c r="H832" s="217"/>
      <c r="I832" s="217"/>
      <c r="J832" s="218"/>
      <c r="K832" s="24"/>
      <c r="L832" s="466"/>
      <c r="M832" s="2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231"/>
      <c r="B833" s="232"/>
      <c r="C833" s="232"/>
      <c r="D833" s="66"/>
      <c r="E833" s="66"/>
      <c r="F833" s="217"/>
      <c r="G833" s="217"/>
      <c r="H833" s="217"/>
      <c r="I833" s="217"/>
      <c r="J833" s="218"/>
      <c r="K833" s="24"/>
      <c r="L833" s="466"/>
      <c r="M833" s="2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231"/>
      <c r="B834" s="232"/>
      <c r="C834" s="232"/>
      <c r="D834" s="66"/>
      <c r="E834" s="66"/>
      <c r="F834" s="217"/>
      <c r="G834" s="217"/>
      <c r="H834" s="217"/>
      <c r="I834" s="217"/>
      <c r="J834" s="218"/>
      <c r="K834" s="24"/>
      <c r="L834" s="466"/>
      <c r="M834" s="2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231"/>
      <c r="B835" s="232"/>
      <c r="C835" s="232"/>
      <c r="D835" s="66"/>
      <c r="E835" s="66"/>
      <c r="F835" s="217"/>
      <c r="G835" s="217"/>
      <c r="H835" s="217"/>
      <c r="I835" s="217"/>
      <c r="J835" s="218"/>
      <c r="K835" s="24"/>
      <c r="L835" s="466"/>
      <c r="M835" s="2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231"/>
      <c r="B836" s="232"/>
      <c r="C836" s="232"/>
      <c r="D836" s="66"/>
      <c r="E836" s="66"/>
      <c r="F836" s="217"/>
      <c r="G836" s="217"/>
      <c r="H836" s="217"/>
      <c r="I836" s="217"/>
      <c r="J836" s="218"/>
      <c r="K836" s="24"/>
      <c r="L836" s="466"/>
      <c r="M836" s="2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231"/>
      <c r="B837" s="232"/>
      <c r="C837" s="232"/>
      <c r="D837" s="66"/>
      <c r="E837" s="66"/>
      <c r="F837" s="217"/>
      <c r="G837" s="217"/>
      <c r="H837" s="217"/>
      <c r="I837" s="217"/>
      <c r="J837" s="218"/>
      <c r="K837" s="24"/>
      <c r="L837" s="466"/>
      <c r="M837" s="2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231"/>
      <c r="B838" s="232"/>
      <c r="C838" s="232"/>
      <c r="D838" s="66"/>
      <c r="E838" s="66"/>
      <c r="F838" s="217"/>
      <c r="G838" s="217"/>
      <c r="H838" s="217"/>
      <c r="I838" s="217"/>
      <c r="J838" s="218"/>
      <c r="K838" s="24"/>
      <c r="L838" s="466"/>
      <c r="M838" s="2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231"/>
      <c r="B839" s="232"/>
      <c r="C839" s="232"/>
      <c r="D839" s="66"/>
      <c r="E839" s="66"/>
      <c r="F839" s="217"/>
      <c r="G839" s="217"/>
      <c r="H839" s="217"/>
      <c r="I839" s="217"/>
      <c r="J839" s="218"/>
      <c r="K839" s="24"/>
      <c r="L839" s="466"/>
      <c r="M839" s="2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231"/>
      <c r="B840" s="232"/>
      <c r="C840" s="232"/>
      <c r="D840" s="66"/>
      <c r="E840" s="66"/>
      <c r="F840" s="217"/>
      <c r="G840" s="217"/>
      <c r="H840" s="217"/>
      <c r="I840" s="217"/>
      <c r="J840" s="218"/>
      <c r="K840" s="24"/>
      <c r="L840" s="466"/>
      <c r="M840" s="2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231"/>
      <c r="B841" s="232"/>
      <c r="C841" s="232"/>
      <c r="D841" s="66"/>
      <c r="E841" s="66"/>
      <c r="F841" s="217"/>
      <c r="G841" s="217"/>
      <c r="H841" s="217"/>
      <c r="I841" s="217"/>
      <c r="J841" s="218"/>
      <c r="K841" s="24"/>
      <c r="L841" s="466"/>
      <c r="M841" s="2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231"/>
      <c r="B842" s="232"/>
      <c r="C842" s="232"/>
      <c r="D842" s="66"/>
      <c r="E842" s="66"/>
      <c r="F842" s="217"/>
      <c r="G842" s="217"/>
      <c r="H842" s="217"/>
      <c r="I842" s="217"/>
      <c r="J842" s="218"/>
      <c r="K842" s="24"/>
      <c r="L842" s="466"/>
      <c r="M842" s="2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231"/>
      <c r="B843" s="232"/>
      <c r="C843" s="232"/>
      <c r="D843" s="66"/>
      <c r="E843" s="66"/>
      <c r="F843" s="217"/>
      <c r="G843" s="217"/>
      <c r="H843" s="217"/>
      <c r="I843" s="217"/>
      <c r="J843" s="218"/>
      <c r="K843" s="24"/>
      <c r="L843" s="466"/>
      <c r="M843" s="2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231"/>
      <c r="B844" s="232"/>
      <c r="C844" s="232"/>
      <c r="D844" s="66"/>
      <c r="E844" s="66"/>
      <c r="F844" s="217"/>
      <c r="G844" s="217"/>
      <c r="H844" s="217"/>
      <c r="I844" s="217"/>
      <c r="J844" s="218"/>
      <c r="K844" s="24"/>
      <c r="L844" s="466"/>
      <c r="M844" s="2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231"/>
      <c r="B845" s="232"/>
      <c r="C845" s="232"/>
      <c r="D845" s="66"/>
      <c r="E845" s="66"/>
      <c r="F845" s="217"/>
      <c r="G845" s="217"/>
      <c r="H845" s="217"/>
      <c r="I845" s="217"/>
      <c r="J845" s="218"/>
      <c r="K845" s="24"/>
      <c r="L845" s="466"/>
      <c r="M845" s="2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231"/>
      <c r="B846" s="232"/>
      <c r="C846" s="232"/>
      <c r="D846" s="66"/>
      <c r="E846" s="66"/>
      <c r="F846" s="217"/>
      <c r="G846" s="217"/>
      <c r="H846" s="217"/>
      <c r="I846" s="217"/>
      <c r="J846" s="218"/>
      <c r="K846" s="24"/>
      <c r="L846" s="466"/>
      <c r="M846" s="2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231"/>
      <c r="B847" s="232"/>
      <c r="C847" s="232"/>
      <c r="D847" s="66"/>
      <c r="E847" s="66"/>
      <c r="F847" s="217"/>
      <c r="G847" s="217"/>
      <c r="H847" s="217"/>
      <c r="I847" s="217"/>
      <c r="J847" s="218"/>
      <c r="K847" s="24"/>
      <c r="L847" s="466"/>
      <c r="M847" s="2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231"/>
      <c r="B848" s="232"/>
      <c r="C848" s="232"/>
      <c r="D848" s="66"/>
      <c r="E848" s="66"/>
      <c r="F848" s="217"/>
      <c r="G848" s="217"/>
      <c r="H848" s="217"/>
      <c r="I848" s="217"/>
      <c r="J848" s="218"/>
      <c r="K848" s="24"/>
      <c r="L848" s="466"/>
      <c r="M848" s="2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231"/>
      <c r="B849" s="232"/>
      <c r="C849" s="232"/>
      <c r="D849" s="66"/>
      <c r="E849" s="66"/>
      <c r="F849" s="217"/>
      <c r="G849" s="217"/>
      <c r="H849" s="217"/>
      <c r="I849" s="217"/>
      <c r="J849" s="218"/>
      <c r="K849" s="24"/>
      <c r="L849" s="466"/>
      <c r="M849" s="2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231"/>
      <c r="B850" s="232"/>
      <c r="C850" s="232"/>
      <c r="D850" s="66"/>
      <c r="E850" s="66"/>
      <c r="F850" s="217"/>
      <c r="G850" s="217"/>
      <c r="H850" s="217"/>
      <c r="I850" s="217"/>
      <c r="J850" s="218"/>
      <c r="K850" s="24"/>
      <c r="L850" s="466"/>
      <c r="M850" s="2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231"/>
      <c r="B851" s="232"/>
      <c r="C851" s="232"/>
      <c r="D851" s="66"/>
      <c r="E851" s="66"/>
      <c r="F851" s="217"/>
      <c r="G851" s="217"/>
      <c r="H851" s="217"/>
      <c r="I851" s="217"/>
      <c r="J851" s="218"/>
      <c r="K851" s="24"/>
      <c r="L851" s="466"/>
      <c r="M851" s="2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231"/>
      <c r="B852" s="232"/>
      <c r="C852" s="232"/>
      <c r="D852" s="66"/>
      <c r="E852" s="66"/>
      <c r="F852" s="217"/>
      <c r="G852" s="217"/>
      <c r="H852" s="217"/>
      <c r="I852" s="217"/>
      <c r="J852" s="218"/>
      <c r="K852" s="24"/>
      <c r="L852" s="466"/>
      <c r="M852" s="2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231"/>
      <c r="B853" s="232"/>
      <c r="C853" s="232"/>
      <c r="D853" s="66"/>
      <c r="E853" s="66"/>
      <c r="F853" s="217"/>
      <c r="G853" s="217"/>
      <c r="H853" s="217"/>
      <c r="I853" s="217"/>
      <c r="J853" s="218"/>
      <c r="K853" s="24"/>
      <c r="L853" s="466"/>
      <c r="M853" s="2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231"/>
      <c r="B854" s="232"/>
      <c r="C854" s="232"/>
      <c r="D854" s="66"/>
      <c r="E854" s="66"/>
      <c r="F854" s="217"/>
      <c r="G854" s="217"/>
      <c r="H854" s="217"/>
      <c r="I854" s="217"/>
      <c r="J854" s="218"/>
      <c r="K854" s="24"/>
      <c r="L854" s="466"/>
      <c r="M854" s="2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231"/>
      <c r="B855" s="232"/>
      <c r="C855" s="232"/>
      <c r="D855" s="66"/>
      <c r="E855" s="66"/>
      <c r="F855" s="217"/>
      <c r="G855" s="217"/>
      <c r="H855" s="217"/>
      <c r="I855" s="217"/>
      <c r="J855" s="218"/>
      <c r="K855" s="24"/>
      <c r="L855" s="466"/>
      <c r="M855" s="2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231"/>
      <c r="B856" s="232"/>
      <c r="C856" s="232"/>
      <c r="D856" s="66"/>
      <c r="E856" s="66"/>
      <c r="F856" s="217"/>
      <c r="G856" s="217"/>
      <c r="H856" s="217"/>
      <c r="I856" s="217"/>
      <c r="J856" s="218"/>
      <c r="K856" s="24"/>
      <c r="L856" s="466"/>
      <c r="M856" s="2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231"/>
      <c r="B857" s="232"/>
      <c r="C857" s="232"/>
      <c r="D857" s="66"/>
      <c r="E857" s="66"/>
      <c r="F857" s="217"/>
      <c r="G857" s="217"/>
      <c r="H857" s="217"/>
      <c r="I857" s="217"/>
      <c r="J857" s="218"/>
      <c r="K857" s="24"/>
      <c r="L857" s="466"/>
      <c r="M857" s="2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231"/>
      <c r="B858" s="232"/>
      <c r="C858" s="232"/>
      <c r="D858" s="66"/>
      <c r="E858" s="66"/>
      <c r="F858" s="217"/>
      <c r="G858" s="217"/>
      <c r="H858" s="217"/>
      <c r="I858" s="217"/>
      <c r="J858" s="218"/>
      <c r="K858" s="24"/>
      <c r="L858" s="466"/>
      <c r="M858" s="2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231"/>
      <c r="B859" s="232"/>
      <c r="C859" s="232"/>
      <c r="D859" s="66"/>
      <c r="E859" s="66"/>
      <c r="F859" s="217"/>
      <c r="G859" s="217"/>
      <c r="H859" s="217"/>
      <c r="I859" s="217"/>
      <c r="J859" s="218"/>
      <c r="K859" s="24"/>
      <c r="L859" s="466"/>
      <c r="M859" s="2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231"/>
      <c r="B860" s="232"/>
      <c r="C860" s="232"/>
      <c r="D860" s="66"/>
      <c r="E860" s="66"/>
      <c r="F860" s="217"/>
      <c r="G860" s="217"/>
      <c r="H860" s="217"/>
      <c r="I860" s="217"/>
      <c r="J860" s="218"/>
      <c r="K860" s="24"/>
      <c r="L860" s="466"/>
      <c r="M860" s="2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231"/>
      <c r="B861" s="232"/>
      <c r="C861" s="232"/>
      <c r="D861" s="66"/>
      <c r="E861" s="66"/>
      <c r="F861" s="217"/>
      <c r="G861" s="217"/>
      <c r="H861" s="217"/>
      <c r="I861" s="217"/>
      <c r="J861" s="218"/>
      <c r="K861" s="24"/>
      <c r="L861" s="466"/>
      <c r="M861" s="2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231"/>
      <c r="B862" s="232"/>
      <c r="C862" s="232"/>
      <c r="D862" s="66"/>
      <c r="E862" s="66"/>
      <c r="F862" s="217"/>
      <c r="G862" s="217"/>
      <c r="H862" s="217"/>
      <c r="I862" s="217"/>
      <c r="J862" s="218"/>
      <c r="K862" s="24"/>
      <c r="L862" s="466"/>
      <c r="M862" s="2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231"/>
      <c r="B863" s="232"/>
      <c r="C863" s="232"/>
      <c r="D863" s="66"/>
      <c r="E863" s="66"/>
      <c r="F863" s="217"/>
      <c r="G863" s="217"/>
      <c r="H863" s="217"/>
      <c r="I863" s="217"/>
      <c r="J863" s="218"/>
      <c r="K863" s="24"/>
      <c r="L863" s="466"/>
      <c r="M863" s="2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231"/>
      <c r="B864" s="232"/>
      <c r="C864" s="232"/>
      <c r="D864" s="66"/>
      <c r="E864" s="66"/>
      <c r="F864" s="217"/>
      <c r="G864" s="217"/>
      <c r="H864" s="217"/>
      <c r="I864" s="217"/>
      <c r="J864" s="218"/>
      <c r="K864" s="24"/>
      <c r="L864" s="466"/>
      <c r="M864" s="2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231"/>
      <c r="B865" s="232"/>
      <c r="C865" s="232"/>
      <c r="D865" s="66"/>
      <c r="E865" s="66"/>
      <c r="F865" s="217"/>
      <c r="G865" s="217"/>
      <c r="H865" s="217"/>
      <c r="I865" s="217"/>
      <c r="J865" s="218"/>
      <c r="K865" s="24"/>
      <c r="L865" s="466"/>
      <c r="M865" s="2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231"/>
      <c r="B866" s="232"/>
      <c r="C866" s="232"/>
      <c r="D866" s="66"/>
      <c r="E866" s="66"/>
      <c r="F866" s="217"/>
      <c r="G866" s="217"/>
      <c r="H866" s="217"/>
      <c r="I866" s="217"/>
      <c r="J866" s="218"/>
      <c r="K866" s="24"/>
      <c r="L866" s="466"/>
      <c r="M866" s="2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231"/>
      <c r="B867" s="232"/>
      <c r="C867" s="232"/>
      <c r="D867" s="66"/>
      <c r="E867" s="66"/>
      <c r="F867" s="217"/>
      <c r="G867" s="217"/>
      <c r="H867" s="217"/>
      <c r="I867" s="217"/>
      <c r="J867" s="218"/>
      <c r="K867" s="24"/>
      <c r="L867" s="466"/>
      <c r="M867" s="2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231"/>
      <c r="B868" s="232"/>
      <c r="C868" s="232"/>
      <c r="D868" s="66"/>
      <c r="E868" s="66"/>
      <c r="F868" s="217"/>
      <c r="G868" s="217"/>
      <c r="H868" s="217"/>
      <c r="I868" s="217"/>
      <c r="J868" s="218"/>
      <c r="K868" s="24"/>
      <c r="L868" s="466"/>
      <c r="M868" s="2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231"/>
      <c r="B869" s="232"/>
      <c r="C869" s="232"/>
      <c r="D869" s="66"/>
      <c r="E869" s="66"/>
      <c r="F869" s="217"/>
      <c r="G869" s="217"/>
      <c r="H869" s="217"/>
      <c r="I869" s="217"/>
      <c r="J869" s="218"/>
      <c r="K869" s="24"/>
      <c r="L869" s="466"/>
      <c r="M869" s="2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231"/>
      <c r="B870" s="232"/>
      <c r="C870" s="232"/>
      <c r="D870" s="66"/>
      <c r="E870" s="66"/>
      <c r="F870" s="217"/>
      <c r="G870" s="217"/>
      <c r="H870" s="217"/>
      <c r="I870" s="217"/>
      <c r="J870" s="218"/>
      <c r="K870" s="24"/>
      <c r="L870" s="466"/>
      <c r="M870" s="2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231"/>
      <c r="B871" s="232"/>
      <c r="C871" s="232"/>
      <c r="D871" s="66"/>
      <c r="E871" s="66"/>
      <c r="F871" s="217"/>
      <c r="G871" s="217"/>
      <c r="H871" s="217"/>
      <c r="I871" s="217"/>
      <c r="J871" s="218"/>
      <c r="K871" s="24"/>
      <c r="L871" s="466"/>
      <c r="M871" s="2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231"/>
      <c r="B872" s="232"/>
      <c r="C872" s="232"/>
      <c r="D872" s="66"/>
      <c r="E872" s="66"/>
      <c r="F872" s="217"/>
      <c r="G872" s="217"/>
      <c r="H872" s="217"/>
      <c r="I872" s="217"/>
      <c r="J872" s="218"/>
      <c r="K872" s="24"/>
      <c r="L872" s="466"/>
      <c r="M872" s="2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231"/>
      <c r="B873" s="232"/>
      <c r="C873" s="232"/>
      <c r="D873" s="66"/>
      <c r="E873" s="66"/>
      <c r="F873" s="217"/>
      <c r="G873" s="217"/>
      <c r="H873" s="217"/>
      <c r="I873" s="217"/>
      <c r="J873" s="218"/>
      <c r="K873" s="24"/>
      <c r="L873" s="466"/>
      <c r="M873" s="2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231"/>
      <c r="B874" s="232"/>
      <c r="C874" s="232"/>
      <c r="D874" s="66"/>
      <c r="E874" s="66"/>
      <c r="F874" s="217"/>
      <c r="G874" s="217"/>
      <c r="H874" s="217"/>
      <c r="I874" s="217"/>
      <c r="J874" s="218"/>
      <c r="K874" s="24"/>
      <c r="L874" s="466"/>
      <c r="M874" s="2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231"/>
      <c r="B875" s="232"/>
      <c r="C875" s="232"/>
      <c r="D875" s="66"/>
      <c r="E875" s="66"/>
      <c r="F875" s="217"/>
      <c r="G875" s="217"/>
      <c r="H875" s="217"/>
      <c r="I875" s="217"/>
      <c r="J875" s="218"/>
      <c r="K875" s="24"/>
      <c r="L875" s="466"/>
      <c r="M875" s="2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231"/>
      <c r="B876" s="232"/>
      <c r="C876" s="232"/>
      <c r="D876" s="66"/>
      <c r="E876" s="66"/>
      <c r="F876" s="217"/>
      <c r="G876" s="217"/>
      <c r="H876" s="217"/>
      <c r="I876" s="217"/>
      <c r="J876" s="218"/>
      <c r="K876" s="24"/>
      <c r="L876" s="466"/>
      <c r="M876" s="2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231"/>
      <c r="B877" s="232"/>
      <c r="C877" s="232"/>
      <c r="D877" s="66"/>
      <c r="E877" s="66"/>
      <c r="F877" s="217"/>
      <c r="G877" s="217"/>
      <c r="H877" s="217"/>
      <c r="I877" s="217"/>
      <c r="J877" s="218"/>
      <c r="K877" s="24"/>
      <c r="L877" s="466"/>
      <c r="M877" s="2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231"/>
      <c r="B878" s="232"/>
      <c r="C878" s="232"/>
      <c r="D878" s="66"/>
      <c r="E878" s="66"/>
      <c r="F878" s="217"/>
      <c r="G878" s="217"/>
      <c r="H878" s="217"/>
      <c r="I878" s="217"/>
      <c r="J878" s="218"/>
      <c r="K878" s="24"/>
      <c r="L878" s="466"/>
      <c r="M878" s="2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231"/>
      <c r="B879" s="232"/>
      <c r="C879" s="232"/>
      <c r="D879" s="66"/>
      <c r="E879" s="66"/>
      <c r="F879" s="217"/>
      <c r="G879" s="217"/>
      <c r="H879" s="217"/>
      <c r="I879" s="217"/>
      <c r="J879" s="218"/>
      <c r="K879" s="24"/>
      <c r="L879" s="466"/>
      <c r="M879" s="2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231"/>
      <c r="B880" s="232"/>
      <c r="C880" s="232"/>
      <c r="D880" s="66"/>
      <c r="E880" s="66"/>
      <c r="F880" s="217"/>
      <c r="G880" s="217"/>
      <c r="H880" s="217"/>
      <c r="I880" s="217"/>
      <c r="J880" s="218"/>
      <c r="K880" s="24"/>
      <c r="L880" s="466"/>
      <c r="M880" s="2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231"/>
      <c r="B881" s="232"/>
      <c r="C881" s="232"/>
      <c r="D881" s="66"/>
      <c r="E881" s="66"/>
      <c r="F881" s="217"/>
      <c r="G881" s="217"/>
      <c r="H881" s="217"/>
      <c r="I881" s="217"/>
      <c r="J881" s="218"/>
      <c r="K881" s="24"/>
      <c r="L881" s="466"/>
      <c r="M881" s="2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231"/>
      <c r="B882" s="232"/>
      <c r="C882" s="232"/>
      <c r="D882" s="66"/>
      <c r="E882" s="66"/>
      <c r="F882" s="217"/>
      <c r="G882" s="217"/>
      <c r="H882" s="217"/>
      <c r="I882" s="217"/>
      <c r="J882" s="218"/>
      <c r="K882" s="24"/>
      <c r="L882" s="466"/>
      <c r="M882" s="2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231"/>
      <c r="B883" s="232"/>
      <c r="C883" s="232"/>
      <c r="D883" s="66"/>
      <c r="E883" s="66"/>
      <c r="F883" s="217"/>
      <c r="G883" s="217"/>
      <c r="H883" s="217"/>
      <c r="I883" s="217"/>
      <c r="J883" s="218"/>
      <c r="K883" s="24"/>
      <c r="L883" s="466"/>
      <c r="M883" s="2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231"/>
      <c r="B884" s="232"/>
      <c r="C884" s="232"/>
      <c r="D884" s="66"/>
      <c r="E884" s="66"/>
      <c r="F884" s="217"/>
      <c r="G884" s="217"/>
      <c r="H884" s="217"/>
      <c r="I884" s="217"/>
      <c r="J884" s="218"/>
      <c r="K884" s="24"/>
      <c r="L884" s="466"/>
      <c r="M884" s="2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231"/>
      <c r="B885" s="232"/>
      <c r="C885" s="232"/>
      <c r="D885" s="66"/>
      <c r="E885" s="66"/>
      <c r="F885" s="217"/>
      <c r="G885" s="217"/>
      <c r="H885" s="217"/>
      <c r="I885" s="217"/>
      <c r="J885" s="218"/>
      <c r="K885" s="24"/>
      <c r="L885" s="466"/>
      <c r="M885" s="2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231"/>
      <c r="B886" s="232"/>
      <c r="C886" s="232"/>
      <c r="D886" s="66"/>
      <c r="E886" s="66"/>
      <c r="F886" s="217"/>
      <c r="G886" s="217"/>
      <c r="H886" s="217"/>
      <c r="I886" s="217"/>
      <c r="J886" s="218"/>
      <c r="K886" s="24"/>
      <c r="L886" s="466"/>
      <c r="M886" s="2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231"/>
      <c r="B887" s="232"/>
      <c r="C887" s="232"/>
      <c r="D887" s="66"/>
      <c r="E887" s="66"/>
      <c r="F887" s="217"/>
      <c r="G887" s="217"/>
      <c r="H887" s="217"/>
      <c r="I887" s="217"/>
      <c r="J887" s="218"/>
      <c r="K887" s="24"/>
      <c r="L887" s="466"/>
      <c r="M887" s="2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231"/>
      <c r="B888" s="232"/>
      <c r="C888" s="232"/>
      <c r="D888" s="66"/>
      <c r="E888" s="66"/>
      <c r="F888" s="217"/>
      <c r="G888" s="217"/>
      <c r="H888" s="217"/>
      <c r="I888" s="217"/>
      <c r="J888" s="218"/>
      <c r="K888" s="24"/>
      <c r="L888" s="466"/>
      <c r="M888" s="2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231"/>
      <c r="B889" s="232"/>
      <c r="C889" s="232"/>
      <c r="D889" s="66"/>
      <c r="E889" s="66"/>
      <c r="F889" s="217"/>
      <c r="G889" s="217"/>
      <c r="H889" s="217"/>
      <c r="I889" s="217"/>
      <c r="J889" s="218"/>
      <c r="K889" s="24"/>
      <c r="L889" s="466"/>
      <c r="M889" s="2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231"/>
      <c r="B890" s="232"/>
      <c r="C890" s="232"/>
      <c r="D890" s="66"/>
      <c r="E890" s="66"/>
      <c r="F890" s="217"/>
      <c r="G890" s="217"/>
      <c r="H890" s="217"/>
      <c r="I890" s="217"/>
      <c r="J890" s="218"/>
      <c r="K890" s="24"/>
      <c r="L890" s="466"/>
      <c r="M890" s="2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231"/>
      <c r="B891" s="232"/>
      <c r="C891" s="232"/>
      <c r="D891" s="66"/>
      <c r="E891" s="66"/>
      <c r="F891" s="217"/>
      <c r="G891" s="217"/>
      <c r="H891" s="217"/>
      <c r="I891" s="217"/>
      <c r="J891" s="218"/>
      <c r="K891" s="24"/>
      <c r="L891" s="466"/>
      <c r="M891" s="2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231"/>
      <c r="B892" s="232"/>
      <c r="C892" s="232"/>
      <c r="D892" s="66"/>
      <c r="E892" s="66"/>
      <c r="F892" s="217"/>
      <c r="G892" s="217"/>
      <c r="H892" s="217"/>
      <c r="I892" s="217"/>
      <c r="J892" s="218"/>
      <c r="K892" s="24"/>
      <c r="L892" s="466"/>
      <c r="M892" s="2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231"/>
      <c r="B893" s="232"/>
      <c r="C893" s="232"/>
      <c r="D893" s="66"/>
      <c r="E893" s="66"/>
      <c r="F893" s="217"/>
      <c r="G893" s="217"/>
      <c r="H893" s="217"/>
      <c r="I893" s="217"/>
      <c r="J893" s="218"/>
      <c r="K893" s="24"/>
      <c r="L893" s="466"/>
      <c r="M893" s="2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231"/>
      <c r="B894" s="232"/>
      <c r="C894" s="232"/>
      <c r="D894" s="66"/>
      <c r="E894" s="66"/>
      <c r="F894" s="217"/>
      <c r="G894" s="217"/>
      <c r="H894" s="217"/>
      <c r="I894" s="217"/>
      <c r="J894" s="218"/>
      <c r="K894" s="24"/>
      <c r="L894" s="466"/>
      <c r="M894" s="2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231"/>
      <c r="B895" s="232"/>
      <c r="C895" s="232"/>
      <c r="D895" s="66"/>
      <c r="E895" s="66"/>
      <c r="F895" s="217"/>
      <c r="G895" s="217"/>
      <c r="H895" s="217"/>
      <c r="I895" s="217"/>
      <c r="J895" s="218"/>
      <c r="K895" s="24"/>
      <c r="L895" s="466"/>
      <c r="M895" s="2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231"/>
      <c r="B896" s="232"/>
      <c r="C896" s="232"/>
      <c r="D896" s="66"/>
      <c r="E896" s="66"/>
      <c r="F896" s="217"/>
      <c r="G896" s="217"/>
      <c r="H896" s="217"/>
      <c r="I896" s="217"/>
      <c r="J896" s="218"/>
      <c r="K896" s="24"/>
      <c r="L896" s="466"/>
      <c r="M896" s="2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231"/>
      <c r="B897" s="232"/>
      <c r="C897" s="232"/>
      <c r="D897" s="66"/>
      <c r="E897" s="66"/>
      <c r="F897" s="217"/>
      <c r="G897" s="217"/>
      <c r="H897" s="217"/>
      <c r="I897" s="217"/>
      <c r="J897" s="218"/>
      <c r="K897" s="24"/>
      <c r="L897" s="466"/>
      <c r="M897" s="2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231"/>
      <c r="B898" s="232"/>
      <c r="C898" s="232"/>
      <c r="D898" s="66"/>
      <c r="E898" s="66"/>
      <c r="F898" s="217"/>
      <c r="G898" s="217"/>
      <c r="H898" s="217"/>
      <c r="I898" s="217"/>
      <c r="J898" s="218"/>
      <c r="K898" s="24"/>
      <c r="L898" s="466"/>
      <c r="M898" s="2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231"/>
      <c r="B899" s="232"/>
      <c r="C899" s="232"/>
      <c r="D899" s="66"/>
      <c r="E899" s="66"/>
      <c r="F899" s="217"/>
      <c r="G899" s="217"/>
      <c r="H899" s="217"/>
      <c r="I899" s="217"/>
      <c r="J899" s="218"/>
      <c r="K899" s="24"/>
      <c r="L899" s="466"/>
      <c r="M899" s="2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231"/>
      <c r="B900" s="232"/>
      <c r="C900" s="232"/>
      <c r="D900" s="66"/>
      <c r="E900" s="66"/>
      <c r="F900" s="217"/>
      <c r="G900" s="217"/>
      <c r="H900" s="217"/>
      <c r="I900" s="217"/>
      <c r="J900" s="218"/>
      <c r="K900" s="24"/>
      <c r="L900" s="466"/>
      <c r="M900" s="2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231"/>
      <c r="B901" s="232"/>
      <c r="C901" s="232"/>
      <c r="D901" s="66"/>
      <c r="E901" s="66"/>
      <c r="F901" s="217"/>
      <c r="G901" s="217"/>
      <c r="H901" s="217"/>
      <c r="I901" s="217"/>
      <c r="J901" s="218"/>
      <c r="K901" s="24"/>
      <c r="L901" s="466"/>
      <c r="M901" s="2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231"/>
      <c r="B902" s="232"/>
      <c r="C902" s="232"/>
      <c r="D902" s="66"/>
      <c r="E902" s="66"/>
      <c r="F902" s="217"/>
      <c r="G902" s="217"/>
      <c r="H902" s="217"/>
      <c r="I902" s="217"/>
      <c r="J902" s="218"/>
      <c r="K902" s="24"/>
      <c r="L902" s="466"/>
      <c r="M902" s="2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231"/>
      <c r="B903" s="232"/>
      <c r="C903" s="232"/>
      <c r="D903" s="66"/>
      <c r="E903" s="66"/>
      <c r="F903" s="217"/>
      <c r="G903" s="217"/>
      <c r="H903" s="217"/>
      <c r="I903" s="217"/>
      <c r="J903" s="218"/>
      <c r="K903" s="24"/>
      <c r="L903" s="466"/>
      <c r="M903" s="2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231"/>
      <c r="B904" s="232"/>
      <c r="C904" s="232"/>
      <c r="D904" s="66"/>
      <c r="E904" s="66"/>
      <c r="F904" s="217"/>
      <c r="G904" s="217"/>
      <c r="H904" s="217"/>
      <c r="I904" s="217"/>
      <c r="J904" s="218"/>
      <c r="K904" s="24"/>
      <c r="L904" s="466"/>
      <c r="M904" s="2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231"/>
      <c r="B905" s="232"/>
      <c r="C905" s="232"/>
      <c r="D905" s="66"/>
      <c r="E905" s="66"/>
      <c r="F905" s="217"/>
      <c r="G905" s="217"/>
      <c r="H905" s="217"/>
      <c r="I905" s="217"/>
      <c r="J905" s="218"/>
      <c r="K905" s="24"/>
      <c r="L905" s="466"/>
      <c r="M905" s="2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231"/>
      <c r="B906" s="232"/>
      <c r="C906" s="232"/>
      <c r="D906" s="66"/>
      <c r="E906" s="66"/>
      <c r="F906" s="217"/>
      <c r="G906" s="217"/>
      <c r="H906" s="217"/>
      <c r="I906" s="217"/>
      <c r="J906" s="218"/>
      <c r="K906" s="24"/>
      <c r="L906" s="466"/>
      <c r="M906" s="2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231"/>
      <c r="B907" s="232"/>
      <c r="C907" s="232"/>
      <c r="D907" s="66"/>
      <c r="E907" s="66"/>
      <c r="F907" s="217"/>
      <c r="G907" s="217"/>
      <c r="H907" s="217"/>
      <c r="I907" s="217"/>
      <c r="J907" s="218"/>
      <c r="K907" s="24"/>
      <c r="L907" s="466"/>
      <c r="M907" s="2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231"/>
      <c r="B908" s="232"/>
      <c r="C908" s="232"/>
      <c r="D908" s="66"/>
      <c r="E908" s="66"/>
      <c r="F908" s="217"/>
      <c r="G908" s="217"/>
      <c r="H908" s="217"/>
      <c r="I908" s="217"/>
      <c r="J908" s="218"/>
      <c r="K908" s="24"/>
      <c r="L908" s="466"/>
      <c r="M908" s="2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231"/>
      <c r="B909" s="232"/>
      <c r="C909" s="232"/>
      <c r="D909" s="66"/>
      <c r="E909" s="66"/>
      <c r="F909" s="217"/>
      <c r="G909" s="217"/>
      <c r="H909" s="217"/>
      <c r="I909" s="217"/>
      <c r="J909" s="218"/>
      <c r="K909" s="24"/>
      <c r="L909" s="466"/>
      <c r="M909" s="2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231"/>
      <c r="B910" s="232"/>
      <c r="C910" s="232"/>
      <c r="D910" s="66"/>
      <c r="E910" s="66"/>
      <c r="F910" s="217"/>
      <c r="G910" s="217"/>
      <c r="H910" s="217"/>
      <c r="I910" s="217"/>
      <c r="J910" s="218"/>
      <c r="K910" s="24"/>
      <c r="L910" s="466"/>
      <c r="M910" s="2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231"/>
      <c r="B911" s="232"/>
      <c r="C911" s="232"/>
      <c r="D911" s="66"/>
      <c r="E911" s="66"/>
      <c r="F911" s="217"/>
      <c r="G911" s="217"/>
      <c r="H911" s="217"/>
      <c r="I911" s="217"/>
      <c r="J911" s="218"/>
      <c r="K911" s="24"/>
      <c r="L911" s="466"/>
      <c r="M911" s="2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231"/>
      <c r="B912" s="232"/>
      <c r="C912" s="232"/>
      <c r="D912" s="66"/>
      <c r="E912" s="66"/>
      <c r="F912" s="217"/>
      <c r="G912" s="217"/>
      <c r="H912" s="217"/>
      <c r="I912" s="217"/>
      <c r="J912" s="218"/>
      <c r="K912" s="24"/>
      <c r="L912" s="466"/>
      <c r="M912" s="2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231"/>
      <c r="B913" s="232"/>
      <c r="C913" s="232"/>
      <c r="D913" s="66"/>
      <c r="E913" s="66"/>
      <c r="F913" s="217"/>
      <c r="G913" s="217"/>
      <c r="H913" s="217"/>
      <c r="I913" s="217"/>
      <c r="J913" s="218"/>
      <c r="K913" s="24"/>
      <c r="L913" s="466"/>
      <c r="M913" s="2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231"/>
      <c r="B914" s="232"/>
      <c r="C914" s="232"/>
      <c r="D914" s="66"/>
      <c r="E914" s="66"/>
      <c r="F914" s="217"/>
      <c r="G914" s="217"/>
      <c r="H914" s="217"/>
      <c r="I914" s="217"/>
      <c r="J914" s="218"/>
      <c r="K914" s="24"/>
      <c r="L914" s="466"/>
      <c r="M914" s="2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231"/>
      <c r="B915" s="232"/>
      <c r="C915" s="232"/>
      <c r="D915" s="66"/>
      <c r="E915" s="66"/>
      <c r="F915" s="217"/>
      <c r="G915" s="217"/>
      <c r="H915" s="217"/>
      <c r="I915" s="217"/>
      <c r="J915" s="218"/>
      <c r="K915" s="24"/>
      <c r="L915" s="466"/>
      <c r="M915" s="2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231"/>
      <c r="B916" s="232"/>
      <c r="C916" s="232"/>
      <c r="D916" s="66"/>
      <c r="E916" s="66"/>
      <c r="F916" s="217"/>
      <c r="G916" s="217"/>
      <c r="H916" s="217"/>
      <c r="I916" s="217"/>
      <c r="J916" s="218"/>
      <c r="K916" s="24"/>
      <c r="L916" s="466"/>
      <c r="M916" s="2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231"/>
      <c r="B917" s="232"/>
      <c r="C917" s="232"/>
      <c r="D917" s="66"/>
      <c r="E917" s="66"/>
      <c r="F917" s="217"/>
      <c r="G917" s="217"/>
      <c r="H917" s="217"/>
      <c r="I917" s="217"/>
      <c r="J917" s="218"/>
      <c r="K917" s="24"/>
      <c r="L917" s="466"/>
      <c r="M917" s="2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231"/>
      <c r="B918" s="232"/>
      <c r="C918" s="232"/>
      <c r="D918" s="66"/>
      <c r="E918" s="66"/>
      <c r="F918" s="217"/>
      <c r="G918" s="217"/>
      <c r="H918" s="217"/>
      <c r="I918" s="217"/>
      <c r="J918" s="218"/>
      <c r="K918" s="24"/>
      <c r="L918" s="466"/>
      <c r="M918" s="2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231"/>
      <c r="B919" s="232"/>
      <c r="C919" s="232"/>
      <c r="D919" s="66"/>
      <c r="E919" s="66"/>
      <c r="F919" s="217"/>
      <c r="G919" s="217"/>
      <c r="H919" s="217"/>
      <c r="I919" s="217"/>
      <c r="J919" s="218"/>
      <c r="K919" s="24"/>
      <c r="L919" s="466"/>
      <c r="M919" s="2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231"/>
      <c r="B920" s="232"/>
      <c r="C920" s="232"/>
      <c r="D920" s="66"/>
      <c r="E920" s="66"/>
      <c r="F920" s="217"/>
      <c r="G920" s="217"/>
      <c r="H920" s="217"/>
      <c r="I920" s="217"/>
      <c r="J920" s="218"/>
      <c r="K920" s="24"/>
      <c r="L920" s="466"/>
      <c r="M920" s="2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231"/>
      <c r="B921" s="232"/>
      <c r="C921" s="232"/>
      <c r="D921" s="66"/>
      <c r="E921" s="66"/>
      <c r="F921" s="217"/>
      <c r="G921" s="217"/>
      <c r="H921" s="217"/>
      <c r="I921" s="217"/>
      <c r="J921" s="218"/>
      <c r="K921" s="24"/>
      <c r="L921" s="466"/>
      <c r="M921" s="2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231"/>
      <c r="B922" s="232"/>
      <c r="C922" s="232"/>
      <c r="D922" s="66"/>
      <c r="E922" s="66"/>
      <c r="F922" s="217"/>
      <c r="G922" s="217"/>
      <c r="H922" s="217"/>
      <c r="I922" s="217"/>
      <c r="J922" s="218"/>
      <c r="K922" s="24"/>
      <c r="L922" s="466"/>
      <c r="M922" s="2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231"/>
      <c r="B923" s="232"/>
      <c r="C923" s="232"/>
      <c r="D923" s="66"/>
      <c r="E923" s="66"/>
      <c r="F923" s="217"/>
      <c r="G923" s="217"/>
      <c r="H923" s="217"/>
      <c r="I923" s="217"/>
      <c r="J923" s="218"/>
      <c r="K923" s="24"/>
      <c r="L923" s="466"/>
      <c r="M923" s="2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231"/>
      <c r="B924" s="232"/>
      <c r="C924" s="232"/>
      <c r="D924" s="66"/>
      <c r="E924" s="66"/>
      <c r="F924" s="217"/>
      <c r="G924" s="217"/>
      <c r="H924" s="217"/>
      <c r="I924" s="217"/>
      <c r="J924" s="218"/>
      <c r="K924" s="24"/>
      <c r="L924" s="466"/>
      <c r="M924" s="2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231"/>
      <c r="B925" s="232"/>
      <c r="C925" s="232"/>
      <c r="D925" s="66"/>
      <c r="E925" s="66"/>
      <c r="F925" s="217"/>
      <c r="G925" s="217"/>
      <c r="H925" s="217"/>
      <c r="I925" s="217"/>
      <c r="J925" s="218"/>
      <c r="K925" s="24"/>
      <c r="L925" s="466"/>
      <c r="M925" s="2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231"/>
      <c r="B926" s="232"/>
      <c r="C926" s="232"/>
      <c r="D926" s="66"/>
      <c r="E926" s="66"/>
      <c r="F926" s="217"/>
      <c r="G926" s="217"/>
      <c r="H926" s="217"/>
      <c r="I926" s="217"/>
      <c r="J926" s="218"/>
      <c r="K926" s="24"/>
      <c r="L926" s="466"/>
      <c r="M926" s="2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231"/>
      <c r="B927" s="232"/>
      <c r="C927" s="232"/>
      <c r="D927" s="66"/>
      <c r="E927" s="66"/>
      <c r="F927" s="217"/>
      <c r="G927" s="217"/>
      <c r="H927" s="217"/>
      <c r="I927" s="217"/>
      <c r="J927" s="218"/>
      <c r="K927" s="24"/>
      <c r="L927" s="466"/>
      <c r="M927" s="2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231"/>
      <c r="B928" s="232"/>
      <c r="C928" s="232"/>
      <c r="D928" s="66"/>
      <c r="E928" s="66"/>
      <c r="F928" s="217"/>
      <c r="G928" s="217"/>
      <c r="H928" s="217"/>
      <c r="I928" s="217"/>
      <c r="J928" s="218"/>
      <c r="K928" s="24"/>
      <c r="L928" s="466"/>
      <c r="M928" s="2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231"/>
      <c r="B929" s="232"/>
      <c r="C929" s="232"/>
      <c r="D929" s="66"/>
      <c r="E929" s="66"/>
      <c r="F929" s="217"/>
      <c r="G929" s="217"/>
      <c r="H929" s="217"/>
      <c r="I929" s="217"/>
      <c r="J929" s="218"/>
      <c r="K929" s="24"/>
      <c r="L929" s="466"/>
      <c r="M929" s="2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231"/>
      <c r="B930" s="232"/>
      <c r="C930" s="232"/>
      <c r="D930" s="66"/>
      <c r="E930" s="66"/>
      <c r="F930" s="217"/>
      <c r="G930" s="217"/>
      <c r="H930" s="217"/>
      <c r="I930" s="217"/>
      <c r="J930" s="218"/>
      <c r="K930" s="24"/>
      <c r="L930" s="466"/>
      <c r="M930" s="2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231"/>
      <c r="B931" s="232"/>
      <c r="C931" s="232"/>
      <c r="D931" s="66"/>
      <c r="E931" s="66"/>
      <c r="F931" s="217"/>
      <c r="G931" s="217"/>
      <c r="H931" s="217"/>
      <c r="I931" s="217"/>
      <c r="J931" s="218"/>
      <c r="K931" s="24"/>
      <c r="L931" s="466"/>
      <c r="M931" s="2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231"/>
      <c r="B932" s="232"/>
      <c r="C932" s="232"/>
      <c r="D932" s="66"/>
      <c r="E932" s="66"/>
      <c r="F932" s="217"/>
      <c r="G932" s="217"/>
      <c r="H932" s="217"/>
      <c r="I932" s="217"/>
      <c r="J932" s="218"/>
      <c r="K932" s="24"/>
      <c r="L932" s="466"/>
      <c r="M932" s="2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231"/>
      <c r="B933" s="232"/>
      <c r="C933" s="232"/>
      <c r="D933" s="66"/>
      <c r="E933" s="66"/>
      <c r="F933" s="217"/>
      <c r="G933" s="217"/>
      <c r="H933" s="217"/>
      <c r="I933" s="217"/>
      <c r="J933" s="218"/>
      <c r="K933" s="24"/>
      <c r="L933" s="466"/>
      <c r="M933" s="2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231"/>
      <c r="B934" s="232"/>
      <c r="C934" s="232"/>
      <c r="D934" s="66"/>
      <c r="E934" s="66"/>
      <c r="F934" s="217"/>
      <c r="G934" s="217"/>
      <c r="H934" s="217"/>
      <c r="I934" s="217"/>
      <c r="J934" s="218"/>
      <c r="K934" s="24"/>
      <c r="L934" s="466"/>
      <c r="M934" s="2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231"/>
      <c r="B935" s="232"/>
      <c r="C935" s="232"/>
      <c r="D935" s="66"/>
      <c r="E935" s="66"/>
      <c r="F935" s="217"/>
      <c r="G935" s="217"/>
      <c r="H935" s="217"/>
      <c r="I935" s="217"/>
      <c r="J935" s="218"/>
      <c r="K935" s="24"/>
      <c r="L935" s="466"/>
      <c r="M935" s="2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231"/>
      <c r="B936" s="232"/>
      <c r="C936" s="232"/>
      <c r="D936" s="66"/>
      <c r="E936" s="66"/>
      <c r="F936" s="217"/>
      <c r="G936" s="217"/>
      <c r="H936" s="217"/>
      <c r="I936" s="217"/>
      <c r="J936" s="218"/>
      <c r="K936" s="24"/>
      <c r="L936" s="466"/>
      <c r="M936" s="2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231"/>
      <c r="B937" s="232"/>
      <c r="C937" s="232"/>
      <c r="D937" s="66"/>
      <c r="E937" s="66"/>
      <c r="F937" s="217"/>
      <c r="G937" s="217"/>
      <c r="H937" s="217"/>
      <c r="I937" s="217"/>
      <c r="J937" s="218"/>
      <c r="K937" s="24"/>
      <c r="L937" s="466"/>
      <c r="M937" s="2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231"/>
      <c r="B938" s="232"/>
      <c r="C938" s="232"/>
      <c r="D938" s="66"/>
      <c r="E938" s="66"/>
      <c r="F938" s="217"/>
      <c r="G938" s="217"/>
      <c r="H938" s="217"/>
      <c r="I938" s="217"/>
      <c r="J938" s="218"/>
      <c r="K938" s="24"/>
      <c r="L938" s="466"/>
      <c r="M938" s="2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231"/>
      <c r="B939" s="232"/>
      <c r="C939" s="232"/>
      <c r="D939" s="66"/>
      <c r="E939" s="66"/>
      <c r="F939" s="217"/>
      <c r="G939" s="217"/>
      <c r="H939" s="217"/>
      <c r="I939" s="217"/>
      <c r="J939" s="218"/>
      <c r="K939" s="24"/>
      <c r="L939" s="466"/>
      <c r="M939" s="2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231"/>
      <c r="B940" s="232"/>
      <c r="C940" s="232"/>
      <c r="D940" s="66"/>
      <c r="E940" s="66"/>
      <c r="F940" s="217"/>
      <c r="G940" s="217"/>
      <c r="H940" s="217"/>
      <c r="I940" s="217"/>
      <c r="J940" s="218"/>
      <c r="K940" s="24"/>
      <c r="L940" s="466"/>
      <c r="M940" s="2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231"/>
      <c r="B941" s="232"/>
      <c r="C941" s="232"/>
      <c r="D941" s="66"/>
      <c r="E941" s="66"/>
      <c r="F941" s="217"/>
      <c r="G941" s="217"/>
      <c r="H941" s="217"/>
      <c r="I941" s="217"/>
      <c r="J941" s="218"/>
      <c r="K941" s="24"/>
      <c r="L941" s="466"/>
      <c r="M941" s="2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231"/>
      <c r="B942" s="232"/>
      <c r="C942" s="232"/>
      <c r="D942" s="66"/>
      <c r="E942" s="66"/>
      <c r="F942" s="217"/>
      <c r="G942" s="217"/>
      <c r="H942" s="217"/>
      <c r="I942" s="217"/>
      <c r="J942" s="218"/>
      <c r="K942" s="24"/>
      <c r="L942" s="466"/>
      <c r="M942" s="2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231"/>
      <c r="B943" s="232"/>
      <c r="C943" s="232"/>
      <c r="D943" s="66"/>
      <c r="E943" s="66"/>
      <c r="F943" s="217"/>
      <c r="G943" s="217"/>
      <c r="H943" s="217"/>
      <c r="I943" s="217"/>
      <c r="J943" s="218"/>
      <c r="K943" s="24"/>
      <c r="L943" s="466"/>
      <c r="M943" s="2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231"/>
      <c r="B944" s="232"/>
      <c r="C944" s="232"/>
      <c r="D944" s="66"/>
      <c r="E944" s="66"/>
      <c r="F944" s="217"/>
      <c r="G944" s="217"/>
      <c r="H944" s="217"/>
      <c r="I944" s="217"/>
      <c r="J944" s="218"/>
      <c r="K944" s="24"/>
      <c r="L944" s="466"/>
      <c r="M944" s="2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231"/>
      <c r="B945" s="232"/>
      <c r="C945" s="232"/>
      <c r="D945" s="66"/>
      <c r="E945" s="66"/>
      <c r="F945" s="217"/>
      <c r="G945" s="217"/>
      <c r="H945" s="217"/>
      <c r="I945" s="217"/>
      <c r="J945" s="218"/>
      <c r="K945" s="24"/>
      <c r="L945" s="466"/>
      <c r="M945" s="2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231"/>
      <c r="B946" s="232"/>
      <c r="C946" s="232"/>
      <c r="D946" s="66"/>
      <c r="E946" s="66"/>
      <c r="F946" s="217"/>
      <c r="G946" s="217"/>
      <c r="H946" s="217"/>
      <c r="I946" s="217"/>
      <c r="J946" s="218"/>
      <c r="K946" s="24"/>
      <c r="L946" s="466"/>
      <c r="M946" s="2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231"/>
      <c r="B947" s="232"/>
      <c r="C947" s="232"/>
      <c r="D947" s="66"/>
      <c r="E947" s="66"/>
      <c r="F947" s="217"/>
      <c r="G947" s="217"/>
      <c r="H947" s="217"/>
      <c r="I947" s="217"/>
      <c r="J947" s="218"/>
      <c r="K947" s="24"/>
      <c r="L947" s="466"/>
      <c r="M947" s="2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231"/>
      <c r="B948" s="232"/>
      <c r="C948" s="232"/>
      <c r="D948" s="66"/>
      <c r="E948" s="66"/>
      <c r="F948" s="217"/>
      <c r="G948" s="217"/>
      <c r="H948" s="217"/>
      <c r="I948" s="217"/>
      <c r="J948" s="218"/>
      <c r="K948" s="24"/>
      <c r="L948" s="466"/>
      <c r="M948" s="2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231"/>
      <c r="B949" s="232"/>
      <c r="C949" s="232"/>
      <c r="D949" s="66"/>
      <c r="E949" s="66"/>
      <c r="F949" s="217"/>
      <c r="G949" s="217"/>
      <c r="H949" s="217"/>
      <c r="I949" s="217"/>
      <c r="J949" s="218"/>
      <c r="K949" s="24"/>
      <c r="L949" s="466"/>
      <c r="M949" s="2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231"/>
      <c r="B950" s="232"/>
      <c r="C950" s="232"/>
      <c r="D950" s="66"/>
      <c r="E950" s="66"/>
      <c r="F950" s="217"/>
      <c r="G950" s="217"/>
      <c r="H950" s="217"/>
      <c r="I950" s="217"/>
      <c r="J950" s="218"/>
      <c r="K950" s="24"/>
      <c r="L950" s="466"/>
      <c r="M950" s="2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231"/>
      <c r="B951" s="232"/>
      <c r="C951" s="232"/>
      <c r="D951" s="66"/>
      <c r="E951" s="66"/>
      <c r="F951" s="217"/>
      <c r="G951" s="217"/>
      <c r="H951" s="217"/>
      <c r="I951" s="217"/>
      <c r="J951" s="218"/>
      <c r="K951" s="24"/>
      <c r="L951" s="466"/>
      <c r="M951" s="2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231"/>
      <c r="B952" s="232"/>
      <c r="C952" s="232"/>
      <c r="D952" s="66"/>
      <c r="E952" s="66"/>
      <c r="F952" s="217"/>
      <c r="G952" s="217"/>
      <c r="H952" s="217"/>
      <c r="I952" s="217"/>
      <c r="J952" s="218"/>
      <c r="K952" s="24"/>
      <c r="L952" s="466"/>
      <c r="M952" s="2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231"/>
      <c r="B953" s="232"/>
      <c r="C953" s="232"/>
      <c r="D953" s="66"/>
      <c r="E953" s="66"/>
      <c r="F953" s="217"/>
      <c r="G953" s="217"/>
      <c r="H953" s="217"/>
      <c r="I953" s="217"/>
      <c r="J953" s="218"/>
      <c r="K953" s="24"/>
      <c r="L953" s="466"/>
      <c r="M953" s="2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231"/>
      <c r="B954" s="232"/>
      <c r="C954" s="232"/>
      <c r="D954" s="66"/>
      <c r="E954" s="66"/>
      <c r="F954" s="217"/>
      <c r="G954" s="217"/>
      <c r="H954" s="217"/>
      <c r="I954" s="217"/>
      <c r="J954" s="218"/>
      <c r="K954" s="24"/>
      <c r="L954" s="466"/>
      <c r="M954" s="2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231"/>
      <c r="B955" s="232"/>
      <c r="C955" s="232"/>
      <c r="D955" s="66"/>
      <c r="E955" s="66"/>
      <c r="F955" s="217"/>
      <c r="G955" s="217"/>
      <c r="H955" s="217"/>
      <c r="I955" s="217"/>
      <c r="J955" s="218"/>
      <c r="K955" s="24"/>
      <c r="L955" s="466"/>
      <c r="M955" s="2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231"/>
      <c r="B956" s="232"/>
      <c r="C956" s="232"/>
      <c r="D956" s="66"/>
      <c r="E956" s="66"/>
      <c r="F956" s="217"/>
      <c r="G956" s="217"/>
      <c r="H956" s="217"/>
      <c r="I956" s="217"/>
      <c r="J956" s="218"/>
      <c r="K956" s="24"/>
      <c r="L956" s="466"/>
      <c r="M956" s="2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231"/>
      <c r="B957" s="232"/>
      <c r="C957" s="232"/>
      <c r="D957" s="66"/>
      <c r="E957" s="66"/>
      <c r="F957" s="217"/>
      <c r="G957" s="217"/>
      <c r="H957" s="217"/>
      <c r="I957" s="217"/>
      <c r="J957" s="218"/>
      <c r="K957" s="24"/>
      <c r="L957" s="466"/>
      <c r="M957" s="2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231"/>
      <c r="B958" s="232"/>
      <c r="C958" s="232"/>
      <c r="D958" s="66"/>
      <c r="E958" s="66"/>
      <c r="F958" s="217"/>
      <c r="G958" s="217"/>
      <c r="H958" s="217"/>
      <c r="I958" s="217"/>
      <c r="J958" s="218"/>
      <c r="K958" s="24"/>
      <c r="L958" s="466"/>
      <c r="M958" s="2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231"/>
      <c r="B959" s="232"/>
      <c r="C959" s="232"/>
      <c r="D959" s="66"/>
      <c r="E959" s="66"/>
      <c r="F959" s="217"/>
      <c r="G959" s="217"/>
      <c r="H959" s="217"/>
      <c r="I959" s="217"/>
      <c r="J959" s="218"/>
      <c r="K959" s="24"/>
      <c r="L959" s="466"/>
      <c r="M959" s="2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231"/>
      <c r="B960" s="232"/>
      <c r="C960" s="232"/>
      <c r="D960" s="66"/>
      <c r="E960" s="66"/>
      <c r="F960" s="217"/>
      <c r="G960" s="217"/>
      <c r="H960" s="217"/>
      <c r="I960" s="217"/>
      <c r="J960" s="218"/>
      <c r="K960" s="24"/>
      <c r="L960" s="466"/>
      <c r="M960" s="2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231"/>
      <c r="B961" s="232"/>
      <c r="C961" s="232"/>
      <c r="D961" s="66"/>
      <c r="E961" s="66"/>
      <c r="F961" s="217"/>
      <c r="G961" s="217"/>
      <c r="H961" s="217"/>
      <c r="I961" s="217"/>
      <c r="J961" s="218"/>
      <c r="K961" s="24"/>
      <c r="L961" s="466"/>
      <c r="M961" s="2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231"/>
      <c r="B962" s="232"/>
      <c r="C962" s="232"/>
      <c r="D962" s="66"/>
      <c r="E962" s="66"/>
      <c r="F962" s="217"/>
      <c r="G962" s="217"/>
      <c r="H962" s="217"/>
      <c r="I962" s="217"/>
      <c r="J962" s="218"/>
      <c r="K962" s="24"/>
      <c r="L962" s="466"/>
      <c r="M962" s="2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231"/>
      <c r="B963" s="232"/>
      <c r="C963" s="232"/>
      <c r="D963" s="66"/>
      <c r="E963" s="66"/>
      <c r="F963" s="217"/>
      <c r="G963" s="217"/>
      <c r="H963" s="217"/>
      <c r="I963" s="217"/>
      <c r="J963" s="218"/>
      <c r="K963" s="24"/>
      <c r="L963" s="466"/>
      <c r="M963" s="2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231"/>
      <c r="B964" s="232"/>
      <c r="C964" s="232"/>
      <c r="D964" s="66"/>
      <c r="E964" s="66"/>
      <c r="F964" s="217"/>
      <c r="G964" s="217"/>
      <c r="H964" s="217"/>
      <c r="I964" s="217"/>
      <c r="J964" s="218"/>
      <c r="K964" s="24"/>
      <c r="L964" s="466"/>
      <c r="M964" s="2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231"/>
      <c r="B965" s="232"/>
      <c r="C965" s="232"/>
      <c r="D965" s="66"/>
      <c r="E965" s="66"/>
      <c r="F965" s="217"/>
      <c r="G965" s="217"/>
      <c r="H965" s="217"/>
      <c r="I965" s="217"/>
      <c r="J965" s="218"/>
      <c r="K965" s="24"/>
      <c r="L965" s="466"/>
      <c r="M965" s="2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231"/>
      <c r="B966" s="232"/>
      <c r="C966" s="232"/>
      <c r="D966" s="66"/>
      <c r="E966" s="66"/>
      <c r="F966" s="217"/>
      <c r="G966" s="217"/>
      <c r="H966" s="217"/>
      <c r="I966" s="217"/>
      <c r="J966" s="218"/>
      <c r="K966" s="24"/>
      <c r="L966" s="466"/>
      <c r="M966" s="2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231"/>
      <c r="B967" s="232"/>
      <c r="C967" s="232"/>
      <c r="D967" s="66"/>
      <c r="E967" s="66"/>
      <c r="F967" s="217"/>
      <c r="G967" s="217"/>
      <c r="H967" s="217"/>
      <c r="I967" s="217"/>
      <c r="J967" s="218"/>
      <c r="K967" s="24"/>
      <c r="L967" s="466"/>
      <c r="M967" s="2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231"/>
      <c r="B968" s="232"/>
      <c r="C968" s="232"/>
      <c r="D968" s="66"/>
      <c r="E968" s="66"/>
      <c r="F968" s="217"/>
      <c r="G968" s="217"/>
      <c r="H968" s="217"/>
      <c r="I968" s="217"/>
      <c r="J968" s="218"/>
      <c r="K968" s="24"/>
      <c r="L968" s="466"/>
      <c r="M968" s="2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231"/>
      <c r="B969" s="232"/>
      <c r="C969" s="232"/>
      <c r="D969" s="66"/>
      <c r="E969" s="66"/>
      <c r="F969" s="217"/>
      <c r="G969" s="217"/>
      <c r="H969" s="217"/>
      <c r="I969" s="217"/>
      <c r="J969" s="218"/>
      <c r="K969" s="24"/>
      <c r="L969" s="466"/>
      <c r="M969" s="2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231"/>
      <c r="B970" s="232"/>
      <c r="C970" s="232"/>
      <c r="D970" s="66"/>
      <c r="E970" s="66"/>
      <c r="F970" s="217"/>
      <c r="G970" s="217"/>
      <c r="H970" s="217"/>
      <c r="I970" s="217"/>
      <c r="J970" s="218"/>
      <c r="K970" s="24"/>
      <c r="L970" s="466"/>
      <c r="M970" s="2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231"/>
      <c r="B971" s="232"/>
      <c r="C971" s="232"/>
      <c r="D971" s="66"/>
      <c r="E971" s="66"/>
      <c r="F971" s="217"/>
      <c r="G971" s="217"/>
      <c r="H971" s="217"/>
      <c r="I971" s="217"/>
      <c r="J971" s="218"/>
      <c r="K971" s="24"/>
      <c r="L971" s="466"/>
      <c r="M971" s="2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231"/>
      <c r="B972" s="232"/>
      <c r="C972" s="232"/>
      <c r="D972" s="66"/>
      <c r="E972" s="66"/>
      <c r="F972" s="217"/>
      <c r="G972" s="217"/>
      <c r="H972" s="217"/>
      <c r="I972" s="217"/>
      <c r="J972" s="218"/>
      <c r="K972" s="24"/>
      <c r="L972" s="466"/>
      <c r="M972" s="2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231"/>
      <c r="B973" s="232"/>
      <c r="C973" s="232"/>
      <c r="D973" s="66"/>
      <c r="E973" s="66"/>
      <c r="F973" s="217"/>
      <c r="G973" s="217"/>
      <c r="H973" s="217"/>
      <c r="I973" s="217"/>
      <c r="J973" s="218"/>
      <c r="K973" s="24"/>
      <c r="L973" s="466"/>
      <c r="M973" s="2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231"/>
      <c r="B974" s="232"/>
      <c r="C974" s="232"/>
      <c r="D974" s="66"/>
      <c r="E974" s="66"/>
      <c r="F974" s="217"/>
      <c r="G974" s="217"/>
      <c r="H974" s="217"/>
      <c r="I974" s="217"/>
      <c r="J974" s="218"/>
      <c r="K974" s="24"/>
      <c r="L974" s="466"/>
      <c r="M974" s="2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231"/>
      <c r="B975" s="232"/>
      <c r="C975" s="232"/>
      <c r="D975" s="66"/>
      <c r="E975" s="66"/>
      <c r="F975" s="217"/>
      <c r="G975" s="217"/>
      <c r="H975" s="217"/>
      <c r="I975" s="217"/>
      <c r="J975" s="218"/>
      <c r="K975" s="24"/>
      <c r="L975" s="466"/>
      <c r="M975" s="2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231"/>
      <c r="B976" s="232"/>
      <c r="C976" s="232"/>
      <c r="D976" s="66"/>
      <c r="E976" s="66"/>
      <c r="F976" s="217"/>
      <c r="G976" s="217"/>
      <c r="H976" s="217"/>
      <c r="I976" s="217"/>
      <c r="J976" s="218"/>
      <c r="K976" s="24"/>
      <c r="L976" s="466"/>
      <c r="M976" s="2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231"/>
      <c r="B977" s="232"/>
      <c r="C977" s="232"/>
      <c r="D977" s="66"/>
      <c r="E977" s="66"/>
      <c r="F977" s="217"/>
      <c r="G977" s="217"/>
      <c r="H977" s="217"/>
      <c r="I977" s="217"/>
      <c r="J977" s="218"/>
      <c r="K977" s="24"/>
      <c r="L977" s="466"/>
      <c r="M977" s="2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231"/>
      <c r="B978" s="232"/>
      <c r="C978" s="232"/>
      <c r="D978" s="66"/>
      <c r="E978" s="66"/>
      <c r="F978" s="217"/>
      <c r="G978" s="217"/>
      <c r="H978" s="217"/>
      <c r="I978" s="217"/>
      <c r="J978" s="218"/>
      <c r="K978" s="24"/>
      <c r="L978" s="466"/>
      <c r="M978" s="2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231"/>
      <c r="B979" s="232"/>
      <c r="C979" s="232"/>
      <c r="D979" s="66"/>
      <c r="E979" s="66"/>
      <c r="F979" s="217"/>
      <c r="G979" s="217"/>
      <c r="H979" s="217"/>
      <c r="I979" s="217"/>
      <c r="J979" s="218"/>
      <c r="K979" s="24"/>
      <c r="L979" s="466"/>
      <c r="M979" s="2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231"/>
      <c r="B980" s="232"/>
      <c r="C980" s="232"/>
      <c r="D980" s="66"/>
      <c r="E980" s="66"/>
      <c r="F980" s="217"/>
      <c r="G980" s="217"/>
      <c r="H980" s="217"/>
      <c r="I980" s="217"/>
      <c r="J980" s="218"/>
      <c r="K980" s="24"/>
      <c r="L980" s="466"/>
      <c r="M980" s="2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231"/>
      <c r="B981" s="232"/>
      <c r="C981" s="232"/>
      <c r="D981" s="66"/>
      <c r="E981" s="66"/>
      <c r="F981" s="217"/>
      <c r="G981" s="217"/>
      <c r="H981" s="217"/>
      <c r="I981" s="217"/>
      <c r="J981" s="218"/>
      <c r="K981" s="24"/>
      <c r="L981" s="466"/>
      <c r="M981" s="2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231"/>
      <c r="B982" s="232"/>
      <c r="C982" s="232"/>
      <c r="D982" s="66"/>
      <c r="E982" s="66"/>
      <c r="F982" s="217"/>
      <c r="G982" s="217"/>
      <c r="H982" s="217"/>
      <c r="I982" s="217"/>
      <c r="J982" s="218"/>
      <c r="K982" s="24"/>
      <c r="L982" s="466"/>
      <c r="M982" s="2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231"/>
      <c r="B983" s="232"/>
      <c r="C983" s="232"/>
      <c r="D983" s="66"/>
      <c r="E983" s="66"/>
      <c r="F983" s="217"/>
      <c r="G983" s="217"/>
      <c r="H983" s="217"/>
      <c r="I983" s="217"/>
      <c r="J983" s="218"/>
      <c r="K983" s="24"/>
      <c r="L983" s="466"/>
      <c r="M983" s="2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231"/>
      <c r="B984" s="232"/>
      <c r="C984" s="232"/>
      <c r="D984" s="66"/>
      <c r="E984" s="66"/>
      <c r="F984" s="217"/>
      <c r="G984" s="217"/>
      <c r="H984" s="217"/>
      <c r="I984" s="217"/>
      <c r="J984" s="218"/>
      <c r="K984" s="24"/>
      <c r="L984" s="466"/>
      <c r="M984" s="2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231"/>
      <c r="B985" s="232"/>
      <c r="C985" s="232"/>
      <c r="D985" s="66"/>
      <c r="E985" s="66"/>
      <c r="F985" s="217"/>
      <c r="G985" s="217"/>
      <c r="H985" s="217"/>
      <c r="I985" s="217"/>
      <c r="J985" s="218"/>
      <c r="K985" s="24"/>
      <c r="L985" s="466"/>
      <c r="M985" s="2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231"/>
      <c r="B986" s="232"/>
      <c r="C986" s="232"/>
      <c r="D986" s="66"/>
      <c r="E986" s="66"/>
      <c r="F986" s="217"/>
      <c r="G986" s="217"/>
      <c r="H986" s="217"/>
      <c r="I986" s="217"/>
      <c r="J986" s="218"/>
      <c r="K986" s="24"/>
      <c r="L986" s="466"/>
      <c r="M986" s="2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231"/>
      <c r="B987" s="232"/>
      <c r="C987" s="232"/>
      <c r="D987" s="66"/>
      <c r="E987" s="66"/>
      <c r="F987" s="217"/>
      <c r="G987" s="217"/>
      <c r="H987" s="217"/>
      <c r="I987" s="217"/>
      <c r="J987" s="218"/>
      <c r="K987" s="24"/>
      <c r="L987" s="466"/>
      <c r="M987" s="2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231"/>
      <c r="B988" s="232"/>
      <c r="C988" s="232"/>
      <c r="D988" s="66"/>
      <c r="E988" s="66"/>
      <c r="F988" s="217"/>
      <c r="G988" s="217"/>
      <c r="H988" s="217"/>
      <c r="I988" s="217"/>
      <c r="J988" s="218"/>
      <c r="K988" s="24"/>
      <c r="L988" s="466"/>
      <c r="M988" s="2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231"/>
      <c r="B989" s="232"/>
      <c r="C989" s="232"/>
      <c r="D989" s="66"/>
      <c r="E989" s="66"/>
      <c r="F989" s="217"/>
      <c r="G989" s="217"/>
      <c r="H989" s="217"/>
      <c r="I989" s="217"/>
      <c r="J989" s="218"/>
      <c r="K989" s="24"/>
      <c r="L989" s="466"/>
      <c r="M989" s="2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231"/>
      <c r="B990" s="232"/>
      <c r="C990" s="232"/>
      <c r="D990" s="66"/>
      <c r="E990" s="66"/>
      <c r="F990" s="217"/>
      <c r="G990" s="217"/>
      <c r="H990" s="217"/>
      <c r="I990" s="217"/>
      <c r="J990" s="218"/>
      <c r="K990" s="24"/>
      <c r="L990" s="466"/>
      <c r="M990" s="2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231"/>
      <c r="B991" s="232"/>
      <c r="C991" s="232"/>
      <c r="D991" s="66"/>
      <c r="E991" s="66"/>
      <c r="F991" s="217"/>
      <c r="G991" s="217"/>
      <c r="H991" s="217"/>
      <c r="I991" s="217"/>
      <c r="J991" s="218"/>
      <c r="K991" s="24"/>
      <c r="L991" s="466"/>
      <c r="M991" s="2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231"/>
      <c r="B992" s="232"/>
      <c r="C992" s="232"/>
      <c r="D992" s="66"/>
      <c r="E992" s="66"/>
      <c r="F992" s="217"/>
      <c r="G992" s="217"/>
      <c r="H992" s="217"/>
      <c r="I992" s="217"/>
      <c r="J992" s="218"/>
      <c r="K992" s="24"/>
      <c r="L992" s="466"/>
      <c r="M992" s="2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231"/>
      <c r="B993" s="232"/>
      <c r="C993" s="232"/>
      <c r="D993" s="66"/>
      <c r="E993" s="66"/>
      <c r="F993" s="217"/>
      <c r="G993" s="217"/>
      <c r="H993" s="217"/>
      <c r="I993" s="217"/>
      <c r="J993" s="218"/>
      <c r="K993" s="24"/>
      <c r="L993" s="466"/>
      <c r="M993" s="2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231"/>
      <c r="B994" s="232"/>
      <c r="C994" s="232"/>
      <c r="D994" s="66"/>
      <c r="E994" s="66"/>
      <c r="F994" s="217"/>
      <c r="G994" s="217"/>
      <c r="H994" s="217"/>
      <c r="I994" s="217"/>
      <c r="J994" s="218"/>
      <c r="K994" s="24"/>
      <c r="L994" s="466"/>
      <c r="M994" s="2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231"/>
      <c r="B995" s="232"/>
      <c r="C995" s="232"/>
      <c r="D995" s="66"/>
      <c r="E995" s="66"/>
      <c r="F995" s="217"/>
      <c r="G995" s="217"/>
      <c r="H995" s="217"/>
      <c r="I995" s="217"/>
      <c r="J995" s="218"/>
      <c r="K995" s="24"/>
      <c r="L995" s="466"/>
      <c r="M995" s="2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231"/>
      <c r="B996" s="232"/>
      <c r="C996" s="232"/>
      <c r="D996" s="66"/>
      <c r="E996" s="66"/>
      <c r="F996" s="217"/>
      <c r="G996" s="217"/>
      <c r="H996" s="217"/>
      <c r="I996" s="217"/>
      <c r="J996" s="218"/>
      <c r="K996" s="24"/>
      <c r="L996" s="466"/>
      <c r="M996" s="2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231"/>
      <c r="B997" s="232"/>
      <c r="C997" s="232"/>
      <c r="D997" s="66"/>
      <c r="E997" s="66"/>
      <c r="F997" s="217"/>
      <c r="G997" s="217"/>
      <c r="H997" s="217"/>
      <c r="I997" s="217"/>
      <c r="J997" s="218"/>
      <c r="K997" s="24"/>
      <c r="L997" s="466"/>
      <c r="M997" s="2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231"/>
      <c r="B998" s="232"/>
      <c r="C998" s="232"/>
      <c r="D998" s="66"/>
      <c r="E998" s="66"/>
      <c r="F998" s="217"/>
      <c r="G998" s="217"/>
      <c r="H998" s="217"/>
      <c r="I998" s="217"/>
      <c r="J998" s="218"/>
      <c r="K998" s="24"/>
      <c r="L998" s="466"/>
      <c r="M998" s="2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231"/>
      <c r="B999" s="232"/>
      <c r="C999" s="232"/>
      <c r="D999" s="66"/>
      <c r="E999" s="66"/>
      <c r="F999" s="217"/>
      <c r="G999" s="217"/>
      <c r="H999" s="217"/>
      <c r="I999" s="217"/>
      <c r="J999" s="218"/>
      <c r="K999" s="24"/>
      <c r="L999" s="466"/>
      <c r="M999" s="2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231"/>
      <c r="B1000" s="232"/>
      <c r="C1000" s="232"/>
      <c r="D1000" s="66"/>
      <c r="E1000" s="66"/>
      <c r="F1000" s="217"/>
      <c r="G1000" s="217"/>
      <c r="H1000" s="217"/>
      <c r="I1000" s="217"/>
      <c r="J1000" s="218"/>
      <c r="K1000" s="24"/>
      <c r="L1000" s="466"/>
      <c r="M1000" s="2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91">
    <mergeCell ref="H2:H3"/>
    <mergeCell ref="I2:I3"/>
    <mergeCell ref="A4:A15"/>
    <mergeCell ref="B4:B15"/>
    <mergeCell ref="C4:C15"/>
    <mergeCell ref="A17:A30"/>
    <mergeCell ref="I17:I18"/>
    <mergeCell ref="B17:B30"/>
    <mergeCell ref="E32:E33"/>
    <mergeCell ref="F32:F33"/>
    <mergeCell ref="G32:G33"/>
    <mergeCell ref="H32:H33"/>
    <mergeCell ref="I32:I33"/>
    <mergeCell ref="J32:J33"/>
    <mergeCell ref="J2:J3"/>
    <mergeCell ref="K2:K3"/>
    <mergeCell ref="L2:L3"/>
    <mergeCell ref="M2:M3"/>
    <mergeCell ref="A1:L1"/>
    <mergeCell ref="A2:A3"/>
    <mergeCell ref="B2:B3"/>
    <mergeCell ref="C2:C3"/>
    <mergeCell ref="D2:E2"/>
    <mergeCell ref="F2:F3"/>
    <mergeCell ref="G2:G3"/>
    <mergeCell ref="E17:E18"/>
    <mergeCell ref="F17:F18"/>
    <mergeCell ref="G17:G18"/>
    <mergeCell ref="H17:H18"/>
    <mergeCell ref="J17:J18"/>
    <mergeCell ref="K17:K18"/>
    <mergeCell ref="L17:L18"/>
    <mergeCell ref="M17:M18"/>
    <mergeCell ref="K32:K33"/>
    <mergeCell ref="L32:L33"/>
    <mergeCell ref="M32:M33"/>
    <mergeCell ref="L47:L48"/>
    <mergeCell ref="M47:M48"/>
    <mergeCell ref="C17:C30"/>
    <mergeCell ref="D17:D18"/>
    <mergeCell ref="A32:A45"/>
    <mergeCell ref="B32:B45"/>
    <mergeCell ref="C32:C45"/>
    <mergeCell ref="D32:D33"/>
    <mergeCell ref="A47:A60"/>
    <mergeCell ref="D47:D48"/>
    <mergeCell ref="A77:A90"/>
    <mergeCell ref="B77:B90"/>
    <mergeCell ref="C77:C90"/>
    <mergeCell ref="D77:D78"/>
    <mergeCell ref="E77:E78"/>
    <mergeCell ref="F77:F78"/>
    <mergeCell ref="G77:G78"/>
    <mergeCell ref="A92:A105"/>
    <mergeCell ref="B92:B105"/>
    <mergeCell ref="C92:C105"/>
    <mergeCell ref="D92:D93"/>
    <mergeCell ref="E92:E93"/>
    <mergeCell ref="F92:F93"/>
    <mergeCell ref="G92:G93"/>
    <mergeCell ref="H107:H108"/>
    <mergeCell ref="I107:I108"/>
    <mergeCell ref="J107:J108"/>
    <mergeCell ref="K107:K108"/>
    <mergeCell ref="L107:L108"/>
    <mergeCell ref="M107:M108"/>
    <mergeCell ref="B107:B120"/>
    <mergeCell ref="C107:C120"/>
    <mergeCell ref="D107:D108"/>
    <mergeCell ref="E107:E108"/>
    <mergeCell ref="F107:F108"/>
    <mergeCell ref="G107:G108"/>
    <mergeCell ref="A122:O122"/>
    <mergeCell ref="G123:G124"/>
    <mergeCell ref="H123:H124"/>
    <mergeCell ref="I123:I124"/>
    <mergeCell ref="J123:J124"/>
    <mergeCell ref="K123:K124"/>
    <mergeCell ref="L123:L124"/>
    <mergeCell ref="M123:M124"/>
    <mergeCell ref="A137:O137"/>
    <mergeCell ref="A107:A120"/>
    <mergeCell ref="A123:A136"/>
    <mergeCell ref="B123:B136"/>
    <mergeCell ref="C123:C136"/>
    <mergeCell ref="D123:D124"/>
    <mergeCell ref="E123:E124"/>
    <mergeCell ref="F123:F124"/>
    <mergeCell ref="J47:J48"/>
    <mergeCell ref="K47:K48"/>
    <mergeCell ref="B47:B60"/>
    <mergeCell ref="C47:C60"/>
    <mergeCell ref="E47:E48"/>
    <mergeCell ref="F47:F48"/>
    <mergeCell ref="G47:G48"/>
    <mergeCell ref="H47:H48"/>
    <mergeCell ref="I47:I48"/>
    <mergeCell ref="H62:H63"/>
    <mergeCell ref="I62:I63"/>
    <mergeCell ref="J62:J63"/>
    <mergeCell ref="K62:K63"/>
    <mergeCell ref="L62:L63"/>
    <mergeCell ref="M62:M63"/>
    <mergeCell ref="A62:A75"/>
    <mergeCell ref="B62:B75"/>
    <mergeCell ref="C62:C75"/>
    <mergeCell ref="D62:D63"/>
    <mergeCell ref="E62:E63"/>
    <mergeCell ref="F62:F63"/>
    <mergeCell ref="G62:G63"/>
    <mergeCell ref="H77:H78"/>
    <mergeCell ref="I77:I78"/>
    <mergeCell ref="J77:J78"/>
    <mergeCell ref="K77:K78"/>
    <mergeCell ref="L77:L78"/>
    <mergeCell ref="M77:M78"/>
    <mergeCell ref="H92:H93"/>
    <mergeCell ref="I92:I93"/>
    <mergeCell ref="J92:J93"/>
    <mergeCell ref="K92:K93"/>
    <mergeCell ref="L92:L93"/>
    <mergeCell ref="M92:M93"/>
    <mergeCell ref="G153:G154"/>
    <mergeCell ref="H153:H154"/>
    <mergeCell ref="I153:I154"/>
    <mergeCell ref="J153:J154"/>
    <mergeCell ref="K153:K154"/>
    <mergeCell ref="L153:L154"/>
    <mergeCell ref="M153:M154"/>
    <mergeCell ref="A212:O212"/>
    <mergeCell ref="G213:G214"/>
    <mergeCell ref="H213:H214"/>
    <mergeCell ref="I213:I214"/>
    <mergeCell ref="J213:J214"/>
    <mergeCell ref="K213:K214"/>
    <mergeCell ref="L213:L214"/>
    <mergeCell ref="M213:M214"/>
    <mergeCell ref="A227:O227"/>
    <mergeCell ref="G228:G229"/>
    <mergeCell ref="H228:H229"/>
    <mergeCell ref="I228:I229"/>
    <mergeCell ref="J228:J229"/>
    <mergeCell ref="K228:K229"/>
    <mergeCell ref="A498:A511"/>
    <mergeCell ref="B498:B511"/>
    <mergeCell ref="C498:C511"/>
    <mergeCell ref="D498:D499"/>
    <mergeCell ref="E498:E499"/>
    <mergeCell ref="F498:F499"/>
    <mergeCell ref="G498:G499"/>
    <mergeCell ref="A513:A526"/>
    <mergeCell ref="B513:B526"/>
    <mergeCell ref="C513:C526"/>
    <mergeCell ref="D513:D514"/>
    <mergeCell ref="E513:E514"/>
    <mergeCell ref="F513:F514"/>
    <mergeCell ref="G513:G514"/>
    <mergeCell ref="H543:H544"/>
    <mergeCell ref="I543:I544"/>
    <mergeCell ref="J543:J544"/>
    <mergeCell ref="K543:K544"/>
    <mergeCell ref="L543:L544"/>
    <mergeCell ref="M543:M544"/>
    <mergeCell ref="B543:B556"/>
    <mergeCell ref="C543:C556"/>
    <mergeCell ref="D543:D544"/>
    <mergeCell ref="E543:E544"/>
    <mergeCell ref="F543:F544"/>
    <mergeCell ref="G543:G544"/>
    <mergeCell ref="A557:O557"/>
    <mergeCell ref="G558:G559"/>
    <mergeCell ref="H558:H559"/>
    <mergeCell ref="I558:I559"/>
    <mergeCell ref="J558:J559"/>
    <mergeCell ref="K558:K559"/>
    <mergeCell ref="L558:L559"/>
    <mergeCell ref="M558:M559"/>
    <mergeCell ref="A572:O572"/>
    <mergeCell ref="A543:A556"/>
    <mergeCell ref="A558:A571"/>
    <mergeCell ref="B558:B571"/>
    <mergeCell ref="C558:C571"/>
    <mergeCell ref="D558:D559"/>
    <mergeCell ref="E558:E559"/>
    <mergeCell ref="F558:F559"/>
    <mergeCell ref="H573:H574"/>
    <mergeCell ref="I573:I574"/>
    <mergeCell ref="J573:J574"/>
    <mergeCell ref="K573:K574"/>
    <mergeCell ref="L573:L574"/>
    <mergeCell ref="M573:M574"/>
    <mergeCell ref="A573:A586"/>
    <mergeCell ref="B573:B586"/>
    <mergeCell ref="C573:C586"/>
    <mergeCell ref="D573:D574"/>
    <mergeCell ref="E573:E574"/>
    <mergeCell ref="F573:F574"/>
    <mergeCell ref="G573:G574"/>
    <mergeCell ref="H468:H469"/>
    <mergeCell ref="I468:I469"/>
    <mergeCell ref="J468:J469"/>
    <mergeCell ref="K468:K469"/>
    <mergeCell ref="L468:L469"/>
    <mergeCell ref="M468:M469"/>
    <mergeCell ref="A468:A481"/>
    <mergeCell ref="B468:B481"/>
    <mergeCell ref="C468:C481"/>
    <mergeCell ref="D468:D469"/>
    <mergeCell ref="E468:E469"/>
    <mergeCell ref="F468:F469"/>
    <mergeCell ref="G468:G469"/>
    <mergeCell ref="H483:H484"/>
    <mergeCell ref="I483:I484"/>
    <mergeCell ref="J483:J484"/>
    <mergeCell ref="K483:K484"/>
    <mergeCell ref="L483:L484"/>
    <mergeCell ref="M483:M484"/>
    <mergeCell ref="A483:A496"/>
    <mergeCell ref="B483:B496"/>
    <mergeCell ref="C483:C496"/>
    <mergeCell ref="D483:D484"/>
    <mergeCell ref="E483:E484"/>
    <mergeCell ref="F483:F484"/>
    <mergeCell ref="G483:G484"/>
    <mergeCell ref="H498:H499"/>
    <mergeCell ref="I498:I499"/>
    <mergeCell ref="J498:J499"/>
    <mergeCell ref="K498:K499"/>
    <mergeCell ref="L498:L499"/>
    <mergeCell ref="M498:M499"/>
    <mergeCell ref="H513:H514"/>
    <mergeCell ref="I513:I514"/>
    <mergeCell ref="J513:J514"/>
    <mergeCell ref="K513:K514"/>
    <mergeCell ref="L513:L514"/>
    <mergeCell ref="M513:M514"/>
    <mergeCell ref="H589:H590"/>
    <mergeCell ref="I589:I590"/>
    <mergeCell ref="J589:J590"/>
    <mergeCell ref="K589:K590"/>
    <mergeCell ref="L589:L590"/>
    <mergeCell ref="M589:M590"/>
    <mergeCell ref="A589:A602"/>
    <mergeCell ref="B589:B602"/>
    <mergeCell ref="C589:C602"/>
    <mergeCell ref="D589:D590"/>
    <mergeCell ref="E589:E590"/>
    <mergeCell ref="F589:F590"/>
    <mergeCell ref="G589:G590"/>
    <mergeCell ref="L228:L229"/>
    <mergeCell ref="M228:M229"/>
    <mergeCell ref="A242:O242"/>
    <mergeCell ref="G244:G245"/>
    <mergeCell ref="H244:H245"/>
    <mergeCell ref="I244:I245"/>
    <mergeCell ref="J244:J245"/>
    <mergeCell ref="L259:L260"/>
    <mergeCell ref="M259:M260"/>
    <mergeCell ref="G259:G260"/>
    <mergeCell ref="G274:G275"/>
    <mergeCell ref="H274:H275"/>
    <mergeCell ref="I274:I275"/>
    <mergeCell ref="J274:J275"/>
    <mergeCell ref="K274:K275"/>
    <mergeCell ref="L274:L275"/>
    <mergeCell ref="M274:M275"/>
    <mergeCell ref="M244:M245"/>
    <mergeCell ref="A258:O258"/>
    <mergeCell ref="H259:H260"/>
    <mergeCell ref="I259:I260"/>
    <mergeCell ref="J259:J260"/>
    <mergeCell ref="K259:K260"/>
    <mergeCell ref="A273:O273"/>
    <mergeCell ref="A288:O288"/>
    <mergeCell ref="H138:H139"/>
    <mergeCell ref="I138:I139"/>
    <mergeCell ref="J138:J139"/>
    <mergeCell ref="K138:K139"/>
    <mergeCell ref="L138:L139"/>
    <mergeCell ref="M138:M139"/>
    <mergeCell ref="B138:B151"/>
    <mergeCell ref="C138:C151"/>
    <mergeCell ref="D138:D139"/>
    <mergeCell ref="E138:E139"/>
    <mergeCell ref="F138:F139"/>
    <mergeCell ref="G138:G139"/>
    <mergeCell ref="A152:O152"/>
    <mergeCell ref="A167:O167"/>
    <mergeCell ref="G168:G169"/>
    <mergeCell ref="H168:H169"/>
    <mergeCell ref="I168:I169"/>
    <mergeCell ref="J168:J169"/>
    <mergeCell ref="K168:K169"/>
    <mergeCell ref="L168:L169"/>
    <mergeCell ref="L183:L184"/>
    <mergeCell ref="M183:M184"/>
    <mergeCell ref="G183:G184"/>
    <mergeCell ref="G198:G199"/>
    <mergeCell ref="H198:H199"/>
    <mergeCell ref="I198:I199"/>
    <mergeCell ref="J198:J199"/>
    <mergeCell ref="K198:K199"/>
    <mergeCell ref="L198:L199"/>
    <mergeCell ref="M198:M199"/>
    <mergeCell ref="M168:M169"/>
    <mergeCell ref="A182:O182"/>
    <mergeCell ref="H183:H184"/>
    <mergeCell ref="I183:I184"/>
    <mergeCell ref="J183:J184"/>
    <mergeCell ref="K183:K184"/>
    <mergeCell ref="A197:O197"/>
    <mergeCell ref="K244:K245"/>
    <mergeCell ref="L244:L245"/>
    <mergeCell ref="B289:B302"/>
    <mergeCell ref="C289:C302"/>
    <mergeCell ref="A303:O303"/>
    <mergeCell ref="F289:F290"/>
    <mergeCell ref="G289:G290"/>
    <mergeCell ref="H289:H290"/>
    <mergeCell ref="I289:I290"/>
    <mergeCell ref="J289:J290"/>
    <mergeCell ref="K289:K290"/>
    <mergeCell ref="L289:L290"/>
    <mergeCell ref="M289:M290"/>
    <mergeCell ref="A274:A287"/>
    <mergeCell ref="B274:B287"/>
    <mergeCell ref="C274:C287"/>
    <mergeCell ref="D274:D275"/>
    <mergeCell ref="E274:E275"/>
    <mergeCell ref="F274:F275"/>
    <mergeCell ref="A289:A302"/>
    <mergeCell ref="K304:K305"/>
    <mergeCell ref="L304:L305"/>
    <mergeCell ref="M304:M305"/>
    <mergeCell ref="E304:E305"/>
    <mergeCell ref="F304:F305"/>
    <mergeCell ref="G304:G305"/>
    <mergeCell ref="H304:H305"/>
    <mergeCell ref="I304:I305"/>
    <mergeCell ref="J304:J305"/>
    <mergeCell ref="A318:O318"/>
    <mergeCell ref="J319:J320"/>
    <mergeCell ref="K319:K320"/>
    <mergeCell ref="L319:L320"/>
    <mergeCell ref="M319:M320"/>
    <mergeCell ref="D304:D305"/>
    <mergeCell ref="D319:D320"/>
    <mergeCell ref="E319:E320"/>
    <mergeCell ref="F319:F320"/>
    <mergeCell ref="G319:G320"/>
    <mergeCell ref="H319:H320"/>
    <mergeCell ref="I319:I320"/>
    <mergeCell ref="A138:A151"/>
    <mergeCell ref="A153:A166"/>
    <mergeCell ref="B153:B166"/>
    <mergeCell ref="C153:C166"/>
    <mergeCell ref="D153:D154"/>
    <mergeCell ref="E153:E154"/>
    <mergeCell ref="F153:F154"/>
    <mergeCell ref="D183:D184"/>
    <mergeCell ref="E183:E184"/>
    <mergeCell ref="D168:D169"/>
    <mergeCell ref="D198:D199"/>
    <mergeCell ref="D213:D214"/>
    <mergeCell ref="D228:D229"/>
    <mergeCell ref="D244:D245"/>
    <mergeCell ref="E198:E199"/>
    <mergeCell ref="F198:F199"/>
    <mergeCell ref="E213:E214"/>
    <mergeCell ref="F213:F214"/>
    <mergeCell ref="E228:E229"/>
    <mergeCell ref="F228:F229"/>
    <mergeCell ref="E244:E245"/>
    <mergeCell ref="F244:F245"/>
    <mergeCell ref="A168:A181"/>
    <mergeCell ref="B168:B181"/>
    <mergeCell ref="C168:C181"/>
    <mergeCell ref="E168:E169"/>
    <mergeCell ref="F168:F169"/>
    <mergeCell ref="A183:A196"/>
    <mergeCell ref="F183:F184"/>
    <mergeCell ref="B259:B272"/>
    <mergeCell ref="C259:C272"/>
    <mergeCell ref="D259:D260"/>
    <mergeCell ref="E259:E260"/>
    <mergeCell ref="F259:F260"/>
    <mergeCell ref="D289:D290"/>
    <mergeCell ref="E289:E290"/>
    <mergeCell ref="B183:B196"/>
    <mergeCell ref="C183:C196"/>
    <mergeCell ref="A198:A211"/>
    <mergeCell ref="B198:B211"/>
    <mergeCell ref="C198:C211"/>
    <mergeCell ref="B213:B226"/>
    <mergeCell ref="C213:C226"/>
    <mergeCell ref="A213:A226"/>
    <mergeCell ref="A228:A241"/>
    <mergeCell ref="B228:B241"/>
    <mergeCell ref="C228:C241"/>
    <mergeCell ref="B244:B257"/>
    <mergeCell ref="C244:C254"/>
    <mergeCell ref="A259:A272"/>
    <mergeCell ref="I334:I335"/>
    <mergeCell ref="J334:J335"/>
    <mergeCell ref="K334:K335"/>
    <mergeCell ref="L334:L335"/>
    <mergeCell ref="M334:M335"/>
    <mergeCell ref="B334:B347"/>
    <mergeCell ref="C334:C347"/>
    <mergeCell ref="D334:D335"/>
    <mergeCell ref="E334:E335"/>
    <mergeCell ref="F334:F335"/>
    <mergeCell ref="G334:G335"/>
    <mergeCell ref="H334:H335"/>
    <mergeCell ref="A348:O348"/>
    <mergeCell ref="H349:H350"/>
    <mergeCell ref="I349:I350"/>
    <mergeCell ref="J349:J350"/>
    <mergeCell ref="K349:K350"/>
    <mergeCell ref="L349:L350"/>
    <mergeCell ref="M349:M350"/>
    <mergeCell ref="A304:A317"/>
    <mergeCell ref="B304:B317"/>
    <mergeCell ref="C304:C317"/>
    <mergeCell ref="A319:A332"/>
    <mergeCell ref="B319:B332"/>
    <mergeCell ref="C319:C332"/>
    <mergeCell ref="A334:A347"/>
    <mergeCell ref="H364:H365"/>
    <mergeCell ref="I364:I365"/>
    <mergeCell ref="J364:J365"/>
    <mergeCell ref="K364:K365"/>
    <mergeCell ref="L364:L365"/>
    <mergeCell ref="M364:M365"/>
    <mergeCell ref="A349:A362"/>
    <mergeCell ref="B349:B362"/>
    <mergeCell ref="C349:C362"/>
    <mergeCell ref="D349:D350"/>
    <mergeCell ref="E349:E350"/>
    <mergeCell ref="F349:F350"/>
    <mergeCell ref="G349:G350"/>
    <mergeCell ref="H379:H380"/>
    <mergeCell ref="I379:I380"/>
    <mergeCell ref="J379:J380"/>
    <mergeCell ref="K379:K380"/>
    <mergeCell ref="L379:L380"/>
    <mergeCell ref="M379:M380"/>
    <mergeCell ref="A379:A392"/>
    <mergeCell ref="B379:B392"/>
    <mergeCell ref="C379:C392"/>
    <mergeCell ref="D379:D380"/>
    <mergeCell ref="E379:E380"/>
    <mergeCell ref="F379:F380"/>
    <mergeCell ref="G379:G380"/>
    <mergeCell ref="A393:O393"/>
    <mergeCell ref="A364:A377"/>
    <mergeCell ref="B364:B377"/>
    <mergeCell ref="C364:C377"/>
    <mergeCell ref="D364:D365"/>
    <mergeCell ref="E364:E365"/>
    <mergeCell ref="F364:F365"/>
    <mergeCell ref="G364:G365"/>
    <mergeCell ref="A394:A409"/>
    <mergeCell ref="B394:B409"/>
    <mergeCell ref="C394:C409"/>
    <mergeCell ref="A410:O410"/>
    <mergeCell ref="A412:A424"/>
    <mergeCell ref="B412:B424"/>
    <mergeCell ref="C412:C424"/>
    <mergeCell ref="B454:B466"/>
    <mergeCell ref="C454:C466"/>
    <mergeCell ref="A426:A438"/>
    <mergeCell ref="B426:B438"/>
    <mergeCell ref="C426:C438"/>
    <mergeCell ref="A440:A452"/>
    <mergeCell ref="B440:B452"/>
    <mergeCell ref="C440:C452"/>
    <mergeCell ref="A454:A466"/>
    <mergeCell ref="H528:H529"/>
    <mergeCell ref="I528:I529"/>
    <mergeCell ref="J528:J529"/>
    <mergeCell ref="K528:K529"/>
    <mergeCell ref="L528:L529"/>
    <mergeCell ref="M528:M529"/>
    <mergeCell ref="A528:A541"/>
    <mergeCell ref="B528:B541"/>
    <mergeCell ref="C528:C541"/>
    <mergeCell ref="D528:D529"/>
    <mergeCell ref="E528:E529"/>
    <mergeCell ref="F528:F529"/>
    <mergeCell ref="G528:G529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8.86"/>
    <col customWidth="1" min="3" max="3" width="18.29"/>
    <col customWidth="1" min="4" max="26" width="11.43"/>
  </cols>
  <sheetData>
    <row r="1">
      <c r="A1" s="1">
        <v>1.0</v>
      </c>
      <c r="B1" s="2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89.25" customHeight="1">
      <c r="A2" s="6" t="s">
        <v>0</v>
      </c>
      <c r="B2" s="6" t="s">
        <v>1</v>
      </c>
      <c r="C2" s="6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42.0" customHeight="1">
      <c r="A3" s="12"/>
      <c r="B3" s="12"/>
      <c r="C3" s="12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8" t="s">
        <v>19</v>
      </c>
      <c r="B4" s="8">
        <v>205279.0</v>
      </c>
      <c r="C4" s="8" t="s">
        <v>15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16"/>
      <c r="B5" s="16"/>
      <c r="C5" s="16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6"/>
      <c r="B6" s="16"/>
      <c r="C6" s="16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6"/>
      <c r="B7" s="16"/>
      <c r="C7" s="16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6"/>
      <c r="B8" s="16"/>
      <c r="C8" s="16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16"/>
      <c r="B9" s="16"/>
      <c r="C9" s="16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16"/>
      <c r="B10" s="16"/>
      <c r="C10" s="16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6"/>
      <c r="B11" s="16"/>
      <c r="C11" s="16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16"/>
      <c r="B12" s="16"/>
      <c r="C12" s="16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16"/>
      <c r="B13" s="16"/>
      <c r="C13" s="1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16"/>
      <c r="B14" s="16"/>
      <c r="C14" s="1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6"/>
      <c r="B15" s="16"/>
      <c r="C15" s="16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12"/>
      <c r="B16" s="12"/>
      <c r="C16" s="12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9.5" customHeight="1">
      <c r="A17" s="19"/>
      <c r="B17" s="19"/>
      <c r="C17" s="20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0" customHeight="1">
      <c r="A18" s="8" t="s">
        <v>14</v>
      </c>
      <c r="B18" s="8">
        <v>153550.0</v>
      </c>
      <c r="C18" s="8" t="s">
        <v>17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28.5" customHeight="1">
      <c r="A19" s="16"/>
      <c r="B19" s="16"/>
      <c r="C19" s="16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36.75" customHeight="1">
      <c r="A20" s="16"/>
      <c r="B20" s="16"/>
      <c r="C20" s="16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0" customHeight="1">
      <c r="A21" s="16"/>
      <c r="B21" s="16"/>
      <c r="C21" s="16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0" customHeight="1">
      <c r="A22" s="16"/>
      <c r="B22" s="16"/>
      <c r="C22" s="16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5.0" customHeight="1">
      <c r="A23" s="16"/>
      <c r="B23" s="16"/>
      <c r="C23" s="1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0" customHeight="1">
      <c r="A24" s="16"/>
      <c r="B24" s="16"/>
      <c r="C24" s="1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0" customHeight="1">
      <c r="A25" s="16"/>
      <c r="B25" s="16"/>
      <c r="C25" s="16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0" customHeight="1">
      <c r="A26" s="16"/>
      <c r="B26" s="16"/>
      <c r="C26" s="16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5.0" customHeight="1">
      <c r="A27" s="16"/>
      <c r="B27" s="16"/>
      <c r="C27" s="1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0" customHeight="1">
      <c r="A28" s="16"/>
      <c r="B28" s="16"/>
      <c r="C28" s="16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0" customHeight="1">
      <c r="A29" s="16"/>
      <c r="B29" s="16"/>
      <c r="C29" s="16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0" customHeight="1">
      <c r="A30" s="16"/>
      <c r="B30" s="16"/>
      <c r="C30" s="16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0" customHeight="1">
      <c r="A31" s="16"/>
      <c r="B31" s="16"/>
      <c r="C31" s="16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0" customHeight="1">
      <c r="A32" s="12"/>
      <c r="B32" s="12"/>
      <c r="C32" s="12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5.75" customHeight="1">
      <c r="A33" s="28"/>
      <c r="B33" s="29"/>
      <c r="C33" s="29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0" customHeight="1">
      <c r="A34" s="6" t="s">
        <v>19</v>
      </c>
      <c r="B34" s="8" t="s">
        <v>20</v>
      </c>
      <c r="C34" s="8" t="s">
        <v>21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30.75" customHeight="1">
      <c r="A35" s="16"/>
      <c r="B35" s="16"/>
      <c r="C35" s="16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40.5" customHeight="1">
      <c r="A36" s="16"/>
      <c r="B36" s="16"/>
      <c r="C36" s="16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0" customHeight="1">
      <c r="A37" s="16"/>
      <c r="B37" s="16"/>
      <c r="C37" s="16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0" customHeight="1">
      <c r="A38" s="16"/>
      <c r="B38" s="16"/>
      <c r="C38" s="16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5.0" customHeight="1">
      <c r="A39" s="16"/>
      <c r="B39" s="16"/>
      <c r="C39" s="1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0" customHeight="1">
      <c r="A40" s="16"/>
      <c r="B40" s="16"/>
      <c r="C40" s="16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0" customHeight="1">
      <c r="A41" s="16"/>
      <c r="B41" s="16"/>
      <c r="C41" s="16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0" customHeight="1">
      <c r="A42" s="16"/>
      <c r="B42" s="16"/>
      <c r="C42" s="16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0" customHeight="1">
      <c r="A43" s="16"/>
      <c r="B43" s="16"/>
      <c r="C43" s="16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0" customHeight="1">
      <c r="A44" s="16"/>
      <c r="B44" s="16"/>
      <c r="C44" s="1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0" customHeight="1">
      <c r="A45" s="16"/>
      <c r="B45" s="16"/>
      <c r="C45" s="16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0" customHeight="1">
      <c r="A46" s="16"/>
      <c r="B46" s="16"/>
      <c r="C46" s="16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0" customHeight="1">
      <c r="A47" s="16"/>
      <c r="B47" s="16"/>
      <c r="C47" s="1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0" customHeight="1">
      <c r="A48" s="12"/>
      <c r="B48" s="12"/>
      <c r="C48" s="12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28"/>
      <c r="B49" s="29"/>
      <c r="C49" s="29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0" customHeight="1">
      <c r="A50" s="37" t="s">
        <v>24</v>
      </c>
      <c r="B50" s="37">
        <v>101210.0</v>
      </c>
      <c r="C50" s="38" t="s">
        <v>25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27.0" customHeight="1">
      <c r="A51" s="16"/>
      <c r="B51" s="16"/>
      <c r="C51" s="16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16"/>
      <c r="B52" s="16"/>
      <c r="C52" s="16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16"/>
      <c r="B53" s="16"/>
      <c r="C53" s="16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16"/>
      <c r="B54" s="16"/>
      <c r="C54" s="16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16"/>
      <c r="B55" s="16"/>
      <c r="C55" s="16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16"/>
      <c r="B56" s="16"/>
      <c r="C56" s="16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16"/>
      <c r="B57" s="16"/>
      <c r="C57" s="16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16"/>
      <c r="B58" s="16"/>
      <c r="C58" s="16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16"/>
      <c r="B59" s="16"/>
      <c r="C59" s="16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16"/>
      <c r="B60" s="16"/>
      <c r="C60" s="16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16"/>
      <c r="B61" s="16"/>
      <c r="C61" s="1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16"/>
      <c r="B62" s="16"/>
      <c r="C62" s="16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16"/>
      <c r="B63" s="16"/>
      <c r="C63" s="16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12"/>
      <c r="B64" s="12"/>
      <c r="C64" s="12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28"/>
      <c r="B65" s="29"/>
      <c r="C65" s="29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28.5" customHeight="1">
      <c r="A66" s="37" t="s">
        <v>27</v>
      </c>
      <c r="B66" s="37">
        <v>90018.0</v>
      </c>
      <c r="C66" s="38" t="s">
        <v>28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0" customHeight="1">
      <c r="A67" s="16"/>
      <c r="B67" s="16"/>
      <c r="C67" s="16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16"/>
      <c r="B68" s="16"/>
      <c r="C68" s="16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16"/>
      <c r="B69" s="16"/>
      <c r="C69" s="16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16"/>
      <c r="B70" s="16"/>
      <c r="C70" s="16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16"/>
      <c r="B71" s="16"/>
      <c r="C71" s="16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16"/>
      <c r="B72" s="16"/>
      <c r="C72" s="16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16"/>
      <c r="B73" s="16"/>
      <c r="C73" s="16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16"/>
      <c r="B74" s="16"/>
      <c r="C74" s="16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16"/>
      <c r="B75" s="16"/>
      <c r="C75" s="16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16"/>
      <c r="B76" s="16"/>
      <c r="C76" s="16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16"/>
      <c r="B77" s="16"/>
      <c r="C77" s="1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16"/>
      <c r="B78" s="16"/>
      <c r="C78" s="16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16"/>
      <c r="B79" s="16"/>
      <c r="C79" s="16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12"/>
      <c r="B80" s="12"/>
      <c r="C80" s="12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28"/>
      <c r="B81" s="29"/>
      <c r="C81" s="29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28.5" customHeight="1">
      <c r="A82" s="37" t="s">
        <v>27</v>
      </c>
      <c r="B82" s="37">
        <v>132741.0</v>
      </c>
      <c r="C82" s="38" t="s">
        <v>31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0" customHeight="1">
      <c r="A83" s="16"/>
      <c r="B83" s="16"/>
      <c r="C83" s="16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16"/>
      <c r="B84" s="16"/>
      <c r="C84" s="16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16"/>
      <c r="B85" s="16"/>
      <c r="C85" s="16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16"/>
      <c r="B86" s="16"/>
      <c r="C86" s="16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16"/>
      <c r="B87" s="16"/>
      <c r="C87" s="16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16"/>
      <c r="B88" s="16"/>
      <c r="C88" s="16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16"/>
      <c r="B89" s="16"/>
      <c r="C89" s="16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16"/>
      <c r="B90" s="16"/>
      <c r="C90" s="16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16"/>
      <c r="B91" s="16"/>
      <c r="C91" s="16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16"/>
      <c r="B92" s="16"/>
      <c r="C92" s="16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16"/>
      <c r="B93" s="16"/>
      <c r="C93" s="16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16"/>
      <c r="B94" s="16"/>
      <c r="C94" s="16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16"/>
      <c r="B95" s="16"/>
      <c r="C95" s="16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12"/>
      <c r="B96" s="12"/>
      <c r="C96" s="12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28"/>
      <c r="B97" s="29"/>
      <c r="C97" s="29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28.5" customHeight="1">
      <c r="A98" s="37" t="s">
        <v>27</v>
      </c>
      <c r="B98" s="37">
        <v>90303.0</v>
      </c>
      <c r="C98" s="38" t="s">
        <v>33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0" customHeight="1">
      <c r="A99" s="16"/>
      <c r="B99" s="16"/>
      <c r="C99" s="16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16"/>
      <c r="B100" s="16"/>
      <c r="C100" s="16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16"/>
      <c r="B101" s="16"/>
      <c r="C101" s="16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37.5" customHeight="1">
      <c r="A102" s="16"/>
      <c r="B102" s="16"/>
      <c r="C102" s="16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16"/>
      <c r="B103" s="16"/>
      <c r="C103" s="16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16"/>
      <c r="B104" s="16"/>
      <c r="C104" s="16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16"/>
      <c r="B105" s="16"/>
      <c r="C105" s="16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16"/>
      <c r="B106" s="16"/>
      <c r="C106" s="16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16"/>
      <c r="B107" s="16"/>
      <c r="C107" s="16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16"/>
      <c r="B108" s="16"/>
      <c r="C108" s="16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16"/>
      <c r="B109" s="16"/>
      <c r="C109" s="16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16"/>
      <c r="B110" s="16"/>
      <c r="C110" s="16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16"/>
      <c r="B111" s="16"/>
      <c r="C111" s="16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12"/>
      <c r="B112" s="12"/>
      <c r="C112" s="12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28"/>
      <c r="B113" s="29"/>
      <c r="C113" s="29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5.0" customHeight="1">
      <c r="A114" s="37" t="s">
        <v>27</v>
      </c>
      <c r="B114" s="37">
        <v>204385.0</v>
      </c>
      <c r="C114" s="38" t="s">
        <v>34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26.25" customHeight="1">
      <c r="A115" s="16"/>
      <c r="B115" s="16"/>
      <c r="C115" s="16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16"/>
      <c r="B116" s="16"/>
      <c r="C116" s="16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16"/>
      <c r="B117" s="16"/>
      <c r="C117" s="16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16"/>
      <c r="B118" s="16"/>
      <c r="C118" s="16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16"/>
      <c r="B119" s="16"/>
      <c r="C119" s="16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16"/>
      <c r="B120" s="16"/>
      <c r="C120" s="16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16"/>
      <c r="B121" s="16"/>
      <c r="C121" s="16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16"/>
      <c r="B122" s="16"/>
      <c r="C122" s="1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16"/>
      <c r="B123" s="16"/>
      <c r="C123" s="1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16"/>
      <c r="B124" s="16"/>
      <c r="C124" s="1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16"/>
      <c r="B125" s="16"/>
      <c r="C125" s="1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16"/>
      <c r="B126" s="16"/>
      <c r="C126" s="1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16"/>
      <c r="B127" s="16"/>
      <c r="C127" s="1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12"/>
      <c r="B128" s="12"/>
      <c r="C128" s="12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28"/>
      <c r="B129" s="29"/>
      <c r="C129" s="49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0"/>
      <c r="B130" s="51"/>
      <c r="C130" s="51"/>
      <c r="D130" s="51"/>
      <c r="E130" s="51"/>
      <c r="F130" s="470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</row>
    <row r="131" ht="28.5" customHeight="1">
      <c r="A131" s="54" t="s">
        <v>35</v>
      </c>
      <c r="B131" s="54">
        <v>518.0</v>
      </c>
      <c r="C131" s="55" t="s">
        <v>36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0" customHeight="1">
      <c r="A132" s="16"/>
      <c r="B132" s="16"/>
      <c r="C132" s="1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33.0" customHeight="1">
      <c r="A133" s="16"/>
      <c r="B133" s="16"/>
      <c r="C133" s="1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16"/>
      <c r="B134" s="16"/>
      <c r="C134" s="1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16"/>
      <c r="B135" s="16"/>
      <c r="C135" s="1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16"/>
      <c r="B136" s="16"/>
      <c r="C136" s="1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16"/>
      <c r="B137" s="16"/>
      <c r="C137" s="1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16"/>
      <c r="B138" s="16"/>
      <c r="C138" s="1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16"/>
      <c r="B139" s="16"/>
      <c r="C139" s="1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16"/>
      <c r="B140" s="16"/>
      <c r="C140" s="1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16"/>
      <c r="B141" s="16"/>
      <c r="C141" s="1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16"/>
      <c r="B142" s="16"/>
      <c r="C142" s="1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16"/>
      <c r="B143" s="16"/>
      <c r="C143" s="1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16"/>
      <c r="B144" s="16"/>
      <c r="C144" s="1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12"/>
      <c r="B145" s="12"/>
      <c r="C145" s="12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0"/>
      <c r="B146" s="51"/>
      <c r="C146" s="51"/>
      <c r="D146" s="51"/>
      <c r="E146" s="51"/>
      <c r="F146" s="470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</row>
    <row r="147" ht="28.5" customHeight="1">
      <c r="A147" s="54" t="s">
        <v>35</v>
      </c>
      <c r="B147" s="54">
        <v>11262.0</v>
      </c>
      <c r="C147" s="55" t="s">
        <v>37</v>
      </c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5.0" customHeight="1">
      <c r="A148" s="16"/>
      <c r="B148" s="16"/>
      <c r="C148" s="1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16"/>
      <c r="B149" s="16"/>
      <c r="C149" s="1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16"/>
      <c r="B150" s="16"/>
      <c r="C150" s="1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16"/>
      <c r="B151" s="16"/>
      <c r="C151" s="1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16"/>
      <c r="B152" s="16"/>
      <c r="C152" s="1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16"/>
      <c r="B153" s="16"/>
      <c r="C153" s="16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16"/>
      <c r="B154" s="16"/>
      <c r="C154" s="16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16"/>
      <c r="B155" s="16"/>
      <c r="C155" s="16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16"/>
      <c r="B156" s="16"/>
      <c r="C156" s="16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16"/>
      <c r="B157" s="16"/>
      <c r="C157" s="16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16"/>
      <c r="B158" s="16"/>
      <c r="C158" s="16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16"/>
      <c r="B159" s="16"/>
      <c r="C159" s="16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16"/>
      <c r="B160" s="16"/>
      <c r="C160" s="16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12"/>
      <c r="B161" s="12"/>
      <c r="C161" s="12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0"/>
      <c r="B162" s="51"/>
      <c r="C162" s="51"/>
      <c r="D162" s="51"/>
      <c r="E162" s="51"/>
      <c r="F162" s="470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</row>
    <row r="163" ht="28.5" customHeight="1">
      <c r="A163" s="55" t="s">
        <v>35</v>
      </c>
      <c r="B163" s="54">
        <v>109960.0</v>
      </c>
      <c r="C163" s="55" t="s">
        <v>38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0" customHeight="1">
      <c r="A164" s="16"/>
      <c r="B164" s="16"/>
      <c r="C164" s="16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36.75" customHeight="1">
      <c r="A165" s="16"/>
      <c r="B165" s="16"/>
      <c r="C165" s="16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0" customHeight="1">
      <c r="A166" s="16"/>
      <c r="B166" s="16"/>
      <c r="C166" s="16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0" customHeight="1">
      <c r="A167" s="16"/>
      <c r="B167" s="16"/>
      <c r="C167" s="16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0" customHeight="1">
      <c r="A168" s="16"/>
      <c r="B168" s="16"/>
      <c r="C168" s="16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0" customHeight="1">
      <c r="A169" s="16"/>
      <c r="B169" s="16"/>
      <c r="C169" s="16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0" customHeight="1">
      <c r="A170" s="16"/>
      <c r="B170" s="16"/>
      <c r="C170" s="16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0" customHeight="1">
      <c r="A171" s="16"/>
      <c r="B171" s="16"/>
      <c r="C171" s="16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0" customHeight="1">
      <c r="A172" s="16"/>
      <c r="B172" s="16"/>
      <c r="C172" s="16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0" customHeight="1">
      <c r="A173" s="16"/>
      <c r="B173" s="16"/>
      <c r="C173" s="16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0" customHeight="1">
      <c r="A174" s="16"/>
      <c r="B174" s="16"/>
      <c r="C174" s="16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0" customHeight="1">
      <c r="A175" s="16"/>
      <c r="B175" s="16"/>
      <c r="C175" s="16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0" customHeight="1">
      <c r="A176" s="16"/>
      <c r="B176" s="16"/>
      <c r="C176" s="16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0" customHeight="1">
      <c r="A177" s="12"/>
      <c r="B177" s="12"/>
      <c r="C177" s="12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0"/>
      <c r="B178" s="51"/>
      <c r="C178" s="51"/>
      <c r="D178" s="51"/>
      <c r="E178" s="51"/>
      <c r="F178" s="470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</row>
    <row r="179" ht="15.0" customHeight="1">
      <c r="A179" s="67" t="s">
        <v>40</v>
      </c>
      <c r="B179" s="68" t="s">
        <v>41</v>
      </c>
      <c r="C179" s="68" t="s">
        <v>42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29.25" customHeight="1">
      <c r="A180" s="16"/>
      <c r="B180" s="16"/>
      <c r="C180" s="16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16"/>
      <c r="B181" s="16"/>
      <c r="C181" s="16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16"/>
      <c r="B182" s="16"/>
      <c r="C182" s="16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23.25" customHeight="1">
      <c r="A183" s="16"/>
      <c r="B183" s="16"/>
      <c r="C183" s="16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16"/>
      <c r="B184" s="16"/>
      <c r="C184" s="16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16"/>
      <c r="B185" s="16"/>
      <c r="C185" s="16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16"/>
      <c r="B186" s="16"/>
      <c r="C186" s="16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16"/>
      <c r="B187" s="16"/>
      <c r="C187" s="16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16"/>
      <c r="B188" s="16"/>
      <c r="C188" s="16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16"/>
      <c r="B189" s="16"/>
      <c r="C189" s="16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16"/>
      <c r="B190" s="16"/>
      <c r="C190" s="16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16"/>
      <c r="B191" s="16"/>
      <c r="C191" s="16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16"/>
      <c r="B192" s="16"/>
      <c r="C192" s="16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12"/>
      <c r="B193" s="12"/>
      <c r="C193" s="12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0"/>
      <c r="B194" s="51"/>
      <c r="C194" s="51"/>
      <c r="D194" s="51"/>
      <c r="E194" s="51"/>
      <c r="F194" s="470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</row>
    <row r="195" ht="42.75" customHeight="1">
      <c r="A195" s="67" t="s">
        <v>40</v>
      </c>
      <c r="B195" s="67">
        <v>248290.0</v>
      </c>
      <c r="C195" s="68" t="s">
        <v>43</v>
      </c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0" customHeight="1">
      <c r="A196" s="16"/>
      <c r="B196" s="16"/>
      <c r="C196" s="16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16"/>
      <c r="B197" s="16"/>
      <c r="C197" s="16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16"/>
      <c r="B198" s="16"/>
      <c r="C198" s="16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16"/>
      <c r="B199" s="16"/>
      <c r="C199" s="16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16"/>
      <c r="B200" s="16"/>
      <c r="C200" s="16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16"/>
      <c r="B201" s="16"/>
      <c r="C201" s="16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16"/>
      <c r="B202" s="16"/>
      <c r="C202" s="16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16"/>
      <c r="B203" s="16"/>
      <c r="C203" s="16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16"/>
      <c r="B204" s="16"/>
      <c r="C204" s="16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16"/>
      <c r="B205" s="16"/>
      <c r="C205" s="16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16"/>
      <c r="B206" s="16"/>
      <c r="C206" s="16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16"/>
      <c r="B207" s="16"/>
      <c r="C207" s="16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16"/>
      <c r="B208" s="16"/>
      <c r="C208" s="16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12"/>
      <c r="B209" s="12"/>
      <c r="C209" s="12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0"/>
      <c r="B210" s="51"/>
      <c r="C210" s="51"/>
      <c r="D210" s="51"/>
      <c r="E210" s="51"/>
      <c r="F210" s="470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</row>
    <row r="211" ht="42.75" customHeight="1">
      <c r="A211" s="67" t="s">
        <v>40</v>
      </c>
      <c r="B211" s="67">
        <v>248291.0</v>
      </c>
      <c r="C211" s="68" t="s">
        <v>44</v>
      </c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0" customHeight="1">
      <c r="A212" s="16"/>
      <c r="B212" s="16"/>
      <c r="C212" s="16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16"/>
      <c r="B213" s="16"/>
      <c r="C213" s="16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16"/>
      <c r="B214" s="16"/>
      <c r="C214" s="16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16"/>
      <c r="B215" s="16"/>
      <c r="C215" s="16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16"/>
      <c r="B216" s="16"/>
      <c r="C216" s="16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16"/>
      <c r="B217" s="16"/>
      <c r="C217" s="16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16"/>
      <c r="B218" s="16"/>
      <c r="C218" s="16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16"/>
      <c r="B219" s="16"/>
      <c r="C219" s="16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16"/>
      <c r="B220" s="16"/>
      <c r="C220" s="16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16"/>
      <c r="B221" s="16"/>
      <c r="C221" s="16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16"/>
      <c r="B222" s="16"/>
      <c r="C222" s="16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16"/>
      <c r="B223" s="16"/>
      <c r="C223" s="16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16"/>
      <c r="B224" s="16"/>
      <c r="C224" s="16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12"/>
      <c r="B225" s="12"/>
      <c r="C225" s="12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0"/>
      <c r="B226" s="51"/>
      <c r="C226" s="51"/>
      <c r="D226" s="51"/>
      <c r="E226" s="51"/>
      <c r="F226" s="470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</row>
    <row r="227" ht="18.75" customHeight="1">
      <c r="A227" s="84" t="s">
        <v>45</v>
      </c>
      <c r="B227" s="85" t="s">
        <v>46</v>
      </c>
      <c r="C227" s="85" t="s">
        <v>47</v>
      </c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24.75" customHeight="1">
      <c r="A228" s="16"/>
      <c r="B228" s="16"/>
      <c r="C228" s="16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16"/>
      <c r="B229" s="16"/>
      <c r="C229" s="16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16"/>
      <c r="B230" s="16"/>
      <c r="C230" s="16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16"/>
      <c r="B231" s="16"/>
      <c r="C231" s="16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16"/>
      <c r="B232" s="16"/>
      <c r="C232" s="16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4.25" customHeight="1">
      <c r="A233" s="16"/>
      <c r="B233" s="16"/>
      <c r="C233" s="16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4.25" customHeight="1">
      <c r="A234" s="16"/>
      <c r="B234" s="16"/>
      <c r="C234" s="16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4.25" customHeight="1">
      <c r="A235" s="16"/>
      <c r="B235" s="16"/>
      <c r="C235" s="16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4.25" customHeight="1">
      <c r="A236" s="16"/>
      <c r="B236" s="16"/>
      <c r="C236" s="16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4.25" customHeight="1">
      <c r="A237" s="16"/>
      <c r="B237" s="16"/>
      <c r="C237" s="16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4.25" customHeight="1">
      <c r="A238" s="16"/>
      <c r="B238" s="16"/>
      <c r="C238" s="16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4.25" customHeight="1">
      <c r="A239" s="16"/>
      <c r="B239" s="16"/>
      <c r="C239" s="16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4.25" customHeight="1">
      <c r="A240" s="16"/>
      <c r="B240" s="16"/>
      <c r="C240" s="16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4.25" customHeight="1">
      <c r="A241" s="12"/>
      <c r="B241" s="12"/>
      <c r="C241" s="12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0"/>
      <c r="B242" s="51"/>
      <c r="C242" s="51"/>
      <c r="D242" s="51"/>
      <c r="E242" s="51"/>
      <c r="F242" s="470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</row>
    <row r="243" ht="15.0" customHeight="1">
      <c r="A243" s="84" t="s">
        <v>45</v>
      </c>
      <c r="B243" s="85" t="s">
        <v>50</v>
      </c>
      <c r="C243" s="85" t="s">
        <v>51</v>
      </c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0" customHeight="1">
      <c r="A244" s="16"/>
      <c r="B244" s="16"/>
      <c r="C244" s="16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16"/>
      <c r="B245" s="16"/>
      <c r="C245" s="16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16"/>
      <c r="B246" s="16"/>
      <c r="C246" s="16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16"/>
      <c r="B247" s="16"/>
      <c r="C247" s="16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16"/>
      <c r="B248" s="16"/>
      <c r="C248" s="16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16"/>
      <c r="B249" s="16"/>
      <c r="C249" s="16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16"/>
      <c r="B250" s="16"/>
      <c r="C250" s="1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16"/>
      <c r="B251" s="16"/>
      <c r="C251" s="16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16"/>
      <c r="B252" s="16"/>
      <c r="C252" s="16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16"/>
      <c r="B253" s="16"/>
      <c r="C253" s="16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16"/>
      <c r="B254" s="16"/>
      <c r="C254" s="16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16"/>
      <c r="B255" s="16"/>
      <c r="C255" s="16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16"/>
      <c r="B256" s="16"/>
      <c r="C256" s="16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12"/>
      <c r="B257" s="12"/>
      <c r="C257" s="12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477"/>
      <c r="B258" s="478"/>
      <c r="C258" s="478"/>
      <c r="D258" s="478"/>
      <c r="E258" s="478"/>
      <c r="F258" s="479"/>
      <c r="G258" s="94"/>
      <c r="H258" s="94"/>
      <c r="I258" s="94"/>
      <c r="J258" s="94"/>
      <c r="K258" s="94"/>
      <c r="L258" s="94"/>
      <c r="M258" s="94"/>
      <c r="N258" s="94"/>
      <c r="O258" s="94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</row>
    <row r="259" ht="15.75" customHeight="1">
      <c r="A259" s="95"/>
      <c r="B259" s="96"/>
      <c r="C259" s="9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101" t="s">
        <v>52</v>
      </c>
      <c r="B260" s="102">
        <v>30558.0</v>
      </c>
      <c r="C260" s="103" t="s">
        <v>53</v>
      </c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104"/>
      <c r="B261" s="105"/>
      <c r="C261" s="10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106"/>
      <c r="B262" s="105"/>
      <c r="C262" s="10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104"/>
      <c r="B263" s="105"/>
      <c r="C263" s="10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104"/>
      <c r="B264" s="105"/>
      <c r="C264" s="10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104"/>
      <c r="B265" s="105"/>
      <c r="C265" s="10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104"/>
      <c r="B266" s="105"/>
      <c r="C266" s="10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104"/>
      <c r="B267" s="105"/>
      <c r="C267" s="10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104"/>
      <c r="B268" s="105"/>
      <c r="C268" s="10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104"/>
      <c r="B269" s="105"/>
      <c r="C269" s="10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104"/>
      <c r="B270" s="105"/>
      <c r="C270" s="10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104"/>
      <c r="B271" s="105"/>
      <c r="C271" s="111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104"/>
      <c r="B272" s="105"/>
      <c r="C272" s="104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104"/>
      <c r="B273" s="105"/>
      <c r="C273" s="104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112"/>
      <c r="B274" s="113"/>
      <c r="C274" s="10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4"/>
      <c r="O274" s="114"/>
      <c r="P274" s="114"/>
      <c r="Q274" s="114"/>
      <c r="R274" s="114"/>
      <c r="S274" s="114"/>
      <c r="T274" s="114"/>
      <c r="U274" s="114"/>
      <c r="V274" s="114"/>
      <c r="W274" s="114"/>
      <c r="X274" s="114"/>
      <c r="Y274" s="114"/>
      <c r="Z274" s="114"/>
    </row>
    <row r="275" ht="15.75" customHeight="1">
      <c r="A275" s="50"/>
      <c r="B275" s="51"/>
      <c r="C275" s="51"/>
      <c r="D275" s="51"/>
      <c r="E275" s="51"/>
      <c r="F275" s="470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53"/>
      <c r="U275" s="53"/>
      <c r="V275" s="53"/>
      <c r="W275" s="53"/>
      <c r="X275" s="53"/>
      <c r="Y275" s="53"/>
      <c r="Z275" s="53"/>
    </row>
    <row r="276" ht="28.5" customHeight="1">
      <c r="A276" s="118" t="s">
        <v>54</v>
      </c>
      <c r="B276" s="118">
        <v>29552.0</v>
      </c>
      <c r="C276" s="119" t="s">
        <v>55</v>
      </c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0" customHeight="1">
      <c r="A277" s="16"/>
      <c r="B277" s="16"/>
      <c r="C277" s="16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16"/>
      <c r="B278" s="16"/>
      <c r="C278" s="16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16"/>
      <c r="B279" s="16"/>
      <c r="C279" s="16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16"/>
      <c r="B280" s="16"/>
      <c r="C280" s="16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16"/>
      <c r="B281" s="16"/>
      <c r="C281" s="16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16"/>
      <c r="B282" s="16"/>
      <c r="C282" s="16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16"/>
      <c r="B283" s="16"/>
      <c r="C283" s="16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16"/>
      <c r="B284" s="16"/>
      <c r="C284" s="16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16"/>
      <c r="B285" s="16"/>
      <c r="C285" s="16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16"/>
      <c r="B286" s="16"/>
      <c r="C286" s="16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16"/>
      <c r="B287" s="16"/>
      <c r="C287" s="16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16"/>
      <c r="B288" s="16"/>
      <c r="C288" s="16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16"/>
      <c r="B289" s="16"/>
      <c r="C289" s="16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12"/>
      <c r="B290" s="12"/>
      <c r="C290" s="12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130"/>
      <c r="F291" s="485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1"/>
      <c r="U291" s="131"/>
      <c r="V291" s="131"/>
      <c r="W291" s="131"/>
      <c r="X291" s="131"/>
      <c r="Y291" s="131"/>
      <c r="Z291" s="131"/>
    </row>
    <row r="292" ht="19.5" customHeight="1">
      <c r="A292" s="118" t="s">
        <v>54</v>
      </c>
      <c r="B292" s="118">
        <v>107968.0</v>
      </c>
      <c r="C292" s="119" t="s">
        <v>56</v>
      </c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23.25" customHeight="1">
      <c r="A293" s="16"/>
      <c r="B293" s="16"/>
      <c r="C293" s="16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16"/>
      <c r="B294" s="16"/>
      <c r="C294" s="16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16"/>
      <c r="B295" s="16"/>
      <c r="C295" s="16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16"/>
      <c r="B296" s="16"/>
      <c r="C296" s="16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16"/>
      <c r="B297" s="16"/>
      <c r="C297" s="16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16"/>
      <c r="B298" s="16"/>
      <c r="C298" s="16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16"/>
      <c r="B299" s="16"/>
      <c r="C299" s="16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16"/>
      <c r="B300" s="16"/>
      <c r="C300" s="16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16"/>
      <c r="B301" s="16"/>
      <c r="C301" s="16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16"/>
      <c r="B302" s="16"/>
      <c r="C302" s="16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16"/>
      <c r="B303" s="16"/>
      <c r="C303" s="16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16"/>
      <c r="B304" s="16"/>
      <c r="C304" s="16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16"/>
      <c r="B305" s="16"/>
      <c r="C305" s="16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12"/>
      <c r="B306" s="12"/>
      <c r="C306" s="12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50"/>
      <c r="B307" s="51"/>
      <c r="C307" s="51"/>
      <c r="D307" s="51"/>
      <c r="E307" s="51"/>
      <c r="F307" s="470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53"/>
      <c r="U307" s="53"/>
      <c r="V307" s="53"/>
      <c r="W307" s="53"/>
      <c r="X307" s="53"/>
      <c r="Y307" s="53"/>
      <c r="Z307" s="53"/>
    </row>
    <row r="308" ht="19.5" customHeight="1">
      <c r="A308" s="118" t="s">
        <v>54</v>
      </c>
      <c r="B308" s="118">
        <v>218960.0</v>
      </c>
      <c r="C308" s="119" t="s">
        <v>57</v>
      </c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26.25" customHeight="1">
      <c r="A309" s="16"/>
      <c r="B309" s="16"/>
      <c r="C309" s="16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16"/>
      <c r="B310" s="16"/>
      <c r="C310" s="16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16"/>
      <c r="B311" s="16"/>
      <c r="C311" s="16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16"/>
      <c r="B312" s="16"/>
      <c r="C312" s="16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16"/>
      <c r="B313" s="16"/>
      <c r="C313" s="16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16"/>
      <c r="B314" s="16"/>
      <c r="C314" s="16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16"/>
      <c r="B315" s="16"/>
      <c r="C315" s="16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16"/>
      <c r="B316" s="16"/>
      <c r="C316" s="16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16"/>
      <c r="B317" s="16"/>
      <c r="C317" s="16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16"/>
      <c r="B318" s="16"/>
      <c r="C318" s="16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16"/>
      <c r="B319" s="16"/>
      <c r="C319" s="16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16"/>
      <c r="B320" s="16"/>
      <c r="C320" s="16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16"/>
      <c r="B321" s="16"/>
      <c r="C321" s="16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12"/>
      <c r="B322" s="12"/>
      <c r="C322" s="12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50"/>
      <c r="B323" s="51"/>
      <c r="C323" s="51"/>
      <c r="D323" s="51"/>
      <c r="E323" s="51"/>
      <c r="F323" s="470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3"/>
      <c r="Z323" s="53"/>
    </row>
    <row r="324" ht="27.0" customHeight="1">
      <c r="A324" s="118" t="s">
        <v>54</v>
      </c>
      <c r="B324" s="119" t="s">
        <v>58</v>
      </c>
      <c r="C324" s="119" t="s">
        <v>59</v>
      </c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4.25" customHeight="1">
      <c r="A325" s="16"/>
      <c r="B325" s="16"/>
      <c r="C325" s="16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16"/>
      <c r="B326" s="16"/>
      <c r="C326" s="16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16"/>
      <c r="B327" s="16"/>
      <c r="C327" s="16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16"/>
      <c r="B328" s="16"/>
      <c r="C328" s="16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16"/>
      <c r="B329" s="16"/>
      <c r="C329" s="16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16"/>
      <c r="B330" s="16"/>
      <c r="C330" s="16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16"/>
      <c r="B331" s="16"/>
      <c r="C331" s="16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16"/>
      <c r="B332" s="16"/>
      <c r="C332" s="16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16"/>
      <c r="B333" s="16"/>
      <c r="C333" s="16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16"/>
      <c r="B334" s="16"/>
      <c r="C334" s="16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16"/>
      <c r="B335" s="16"/>
      <c r="C335" s="16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16"/>
      <c r="B336" s="16"/>
      <c r="C336" s="16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16"/>
      <c r="B337" s="16"/>
      <c r="C337" s="16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12"/>
      <c r="B338" s="12"/>
      <c r="C338" s="12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50"/>
      <c r="B339" s="51"/>
      <c r="C339" s="51"/>
      <c r="D339" s="51"/>
      <c r="E339" s="51"/>
      <c r="F339" s="470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53"/>
      <c r="U339" s="53"/>
      <c r="V339" s="53"/>
      <c r="W339" s="53"/>
      <c r="X339" s="53"/>
      <c r="Y339" s="53"/>
      <c r="Z339" s="53"/>
    </row>
    <row r="340" ht="14.25" customHeight="1">
      <c r="A340" s="118" t="s">
        <v>54</v>
      </c>
      <c r="B340" s="119" t="s">
        <v>60</v>
      </c>
      <c r="C340" s="119" t="s">
        <v>61</v>
      </c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29.25" customHeight="1">
      <c r="A341" s="16"/>
      <c r="B341" s="16"/>
      <c r="C341" s="16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16"/>
      <c r="B342" s="16"/>
      <c r="C342" s="16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16"/>
      <c r="B343" s="16"/>
      <c r="C343" s="16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16"/>
      <c r="B344" s="16"/>
      <c r="C344" s="16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16"/>
      <c r="B345" s="16"/>
      <c r="C345" s="16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16"/>
      <c r="B346" s="16"/>
      <c r="C346" s="16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16"/>
      <c r="B347" s="16"/>
      <c r="C347" s="16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16"/>
      <c r="B348" s="16"/>
      <c r="C348" s="16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16"/>
      <c r="B349" s="16"/>
      <c r="C349" s="16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16"/>
      <c r="B350" s="16"/>
      <c r="C350" s="16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16"/>
      <c r="B351" s="16"/>
      <c r="C351" s="16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16"/>
      <c r="B352" s="16"/>
      <c r="C352" s="1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16"/>
      <c r="B353" s="16"/>
      <c r="C353" s="16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12"/>
      <c r="B354" s="12"/>
      <c r="C354" s="12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134"/>
      <c r="B355" s="135"/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5"/>
      <c r="Q355" s="135"/>
      <c r="R355" s="135"/>
      <c r="S355" s="135"/>
      <c r="T355" s="135"/>
      <c r="U355" s="135"/>
      <c r="V355" s="135"/>
      <c r="W355" s="135"/>
      <c r="X355" s="135"/>
      <c r="Y355" s="135"/>
      <c r="Z355" s="135"/>
    </row>
    <row r="356" ht="14.25" customHeight="1">
      <c r="A356" s="118" t="s">
        <v>54</v>
      </c>
      <c r="B356" s="119" t="s">
        <v>62</v>
      </c>
      <c r="C356" s="119" t="s">
        <v>63</v>
      </c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29.25" customHeight="1">
      <c r="A357" s="16"/>
      <c r="B357" s="16"/>
      <c r="C357" s="16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16"/>
      <c r="B358" s="16"/>
      <c r="C358" s="16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16"/>
      <c r="B359" s="16"/>
      <c r="C359" s="16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22.5" customHeight="1">
      <c r="A360" s="16"/>
      <c r="B360" s="16"/>
      <c r="C360" s="16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16"/>
      <c r="B361" s="16"/>
      <c r="C361" s="16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16"/>
      <c r="B362" s="16"/>
      <c r="C362" s="16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16"/>
      <c r="B363" s="16"/>
      <c r="C363" s="16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16"/>
      <c r="B364" s="16"/>
      <c r="C364" s="16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16"/>
      <c r="B365" s="16"/>
      <c r="C365" s="16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16"/>
      <c r="B366" s="16"/>
      <c r="C366" s="16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16"/>
      <c r="B367" s="16"/>
      <c r="C367" s="16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16"/>
      <c r="B368" s="16"/>
      <c r="C368" s="16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16"/>
      <c r="B369" s="16"/>
      <c r="C369" s="16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12"/>
      <c r="B370" s="12"/>
      <c r="C370" s="12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50"/>
      <c r="B371" s="51"/>
      <c r="C371" s="51"/>
      <c r="D371" s="51"/>
      <c r="E371" s="51"/>
      <c r="F371" s="470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</row>
    <row r="372" ht="19.5" customHeight="1">
      <c r="A372" s="137" t="s">
        <v>64</v>
      </c>
      <c r="B372" s="137">
        <v>26682.0</v>
      </c>
      <c r="C372" s="138" t="s">
        <v>65</v>
      </c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24.0" customHeight="1">
      <c r="A373" s="16"/>
      <c r="B373" s="16"/>
      <c r="C373" s="16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42.75" customHeight="1">
      <c r="A374" s="16"/>
      <c r="B374" s="16"/>
      <c r="C374" s="16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16"/>
      <c r="B375" s="16"/>
      <c r="C375" s="16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16"/>
      <c r="B376" s="16"/>
      <c r="C376" s="16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16"/>
      <c r="B377" s="16"/>
      <c r="C377" s="16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16"/>
      <c r="B378" s="16"/>
      <c r="C378" s="16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16"/>
      <c r="B379" s="16"/>
      <c r="C379" s="16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16"/>
      <c r="B380" s="16"/>
      <c r="C380" s="16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16"/>
      <c r="B381" s="16"/>
      <c r="C381" s="16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16"/>
      <c r="B382" s="16"/>
      <c r="C382" s="16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16"/>
      <c r="B383" s="16"/>
      <c r="C383" s="16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16"/>
      <c r="B384" s="16"/>
      <c r="C384" s="16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16"/>
      <c r="B385" s="16"/>
      <c r="C385" s="16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12"/>
      <c r="B386" s="12"/>
      <c r="C386" s="12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28"/>
      <c r="B387" s="29"/>
      <c r="C387" s="148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24.75" customHeight="1">
      <c r="A388" s="149" t="s">
        <v>64</v>
      </c>
      <c r="B388" s="140">
        <v>120946.0</v>
      </c>
      <c r="C388" s="150" t="s">
        <v>67</v>
      </c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24.0" customHeight="1">
      <c r="A389" s="16"/>
      <c r="B389" s="16"/>
      <c r="C389" s="16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16"/>
      <c r="B390" s="16"/>
      <c r="C390" s="16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16"/>
      <c r="B391" s="16"/>
      <c r="C391" s="16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16"/>
      <c r="B392" s="16"/>
      <c r="C392" s="16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16"/>
      <c r="B393" s="16"/>
      <c r="C393" s="16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16"/>
      <c r="B394" s="16"/>
      <c r="C394" s="16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16"/>
      <c r="B395" s="16"/>
      <c r="C395" s="16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16"/>
      <c r="B396" s="16"/>
      <c r="C396" s="16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16"/>
      <c r="B397" s="16"/>
      <c r="C397" s="16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16"/>
      <c r="B398" s="16"/>
      <c r="C398" s="16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16"/>
      <c r="B399" s="16"/>
      <c r="C399" s="16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16"/>
      <c r="B400" s="16"/>
      <c r="C400" s="16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16"/>
      <c r="B401" s="16"/>
      <c r="C401" s="16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12"/>
      <c r="B402" s="12"/>
      <c r="C402" s="12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7.25" customHeight="1">
      <c r="A403" s="53"/>
      <c r="B403" s="158"/>
      <c r="C403" s="148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27.0" customHeight="1">
      <c r="A404" s="149" t="s">
        <v>64</v>
      </c>
      <c r="B404" s="140">
        <v>14.0</v>
      </c>
      <c r="C404" s="150" t="s">
        <v>68</v>
      </c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9.5" customHeight="1">
      <c r="A405" s="16"/>
      <c r="B405" s="16"/>
      <c r="C405" s="16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34.5" customHeight="1">
      <c r="A406" s="16"/>
      <c r="B406" s="16"/>
      <c r="C406" s="16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16"/>
      <c r="B407" s="16"/>
      <c r="C407" s="16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16"/>
      <c r="B408" s="16"/>
      <c r="C408" s="16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16"/>
      <c r="B409" s="16"/>
      <c r="C409" s="16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16"/>
      <c r="B410" s="16"/>
      <c r="C410" s="16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16"/>
      <c r="B411" s="16"/>
      <c r="C411" s="16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16"/>
      <c r="B412" s="16"/>
      <c r="C412" s="16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16"/>
      <c r="B413" s="16"/>
      <c r="C413" s="16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16"/>
      <c r="B414" s="16"/>
      <c r="C414" s="16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16"/>
      <c r="B415" s="16"/>
      <c r="C415" s="16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16"/>
      <c r="B416" s="16"/>
      <c r="C416" s="16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16"/>
      <c r="B417" s="16"/>
      <c r="C417" s="16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12"/>
      <c r="B418" s="12"/>
      <c r="C418" s="12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164"/>
      <c r="G419" s="164"/>
      <c r="H419" s="164"/>
      <c r="I419" s="164"/>
      <c r="J419" s="164"/>
      <c r="K419" s="164"/>
      <c r="L419" s="164"/>
      <c r="M419" s="164"/>
      <c r="N419" s="164"/>
      <c r="O419" s="164"/>
      <c r="P419" s="164"/>
      <c r="Q419" s="164"/>
      <c r="R419" s="164"/>
      <c r="S419" s="164"/>
      <c r="T419" s="164"/>
      <c r="U419" s="164"/>
      <c r="V419" s="164"/>
      <c r="W419" s="164"/>
      <c r="X419" s="164"/>
      <c r="Y419" s="164"/>
      <c r="Z419" s="164"/>
    </row>
    <row r="420" ht="49.5" customHeight="1">
      <c r="A420" s="149" t="s">
        <v>64</v>
      </c>
      <c r="B420" s="149">
        <v>26377.0</v>
      </c>
      <c r="C420" s="140" t="s">
        <v>69</v>
      </c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16"/>
      <c r="B421" s="16"/>
      <c r="C421" s="16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16"/>
      <c r="B422" s="16"/>
      <c r="C422" s="16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16"/>
      <c r="B423" s="16"/>
      <c r="C423" s="16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16"/>
      <c r="B424" s="16"/>
      <c r="C424" s="16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16"/>
      <c r="B425" s="16"/>
      <c r="C425" s="16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16"/>
      <c r="B426" s="16"/>
      <c r="C426" s="16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16"/>
      <c r="B427" s="16"/>
      <c r="C427" s="16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16"/>
      <c r="B428" s="16"/>
      <c r="C428" s="16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16"/>
      <c r="B429" s="16"/>
      <c r="C429" s="16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16"/>
      <c r="B430" s="16"/>
      <c r="C430" s="16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16"/>
      <c r="B431" s="16"/>
      <c r="C431" s="16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16"/>
      <c r="B432" s="16"/>
      <c r="C432" s="16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16"/>
      <c r="B433" s="16"/>
      <c r="C433" s="16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16"/>
      <c r="B434" s="16"/>
      <c r="C434" s="16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16"/>
      <c r="B435" s="16"/>
      <c r="C435" s="16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12"/>
      <c r="B436" s="12"/>
      <c r="C436" s="12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493"/>
      <c r="B437" s="494"/>
      <c r="C437" s="494"/>
      <c r="D437" s="494"/>
      <c r="E437" s="494"/>
      <c r="F437" s="495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/>
      <c r="V437" s="172"/>
      <c r="W437" s="172"/>
      <c r="X437" s="172"/>
      <c r="Y437" s="172"/>
      <c r="Z437" s="172"/>
    </row>
    <row r="438" ht="15.75" customHeight="1">
      <c r="A438" s="173"/>
      <c r="B438" s="174"/>
      <c r="C438" s="174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178" t="s">
        <v>71</v>
      </c>
      <c r="B439" s="179">
        <v>340319.0</v>
      </c>
      <c r="C439" s="178" t="s">
        <v>72</v>
      </c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16"/>
      <c r="B440" s="16"/>
      <c r="C440" s="16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16"/>
      <c r="B441" s="16"/>
      <c r="C441" s="16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16"/>
      <c r="B442" s="16"/>
      <c r="C442" s="16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16"/>
      <c r="B443" s="16"/>
      <c r="C443" s="16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16"/>
      <c r="B444" s="16"/>
      <c r="C444" s="16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16"/>
      <c r="B445" s="16"/>
      <c r="C445" s="16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16"/>
      <c r="B446" s="16"/>
      <c r="C446" s="16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16"/>
      <c r="B447" s="16"/>
      <c r="C447" s="16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16"/>
      <c r="B448" s="16"/>
      <c r="C448" s="16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16"/>
      <c r="B449" s="16"/>
      <c r="C449" s="16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16"/>
      <c r="B450" s="16"/>
      <c r="C450" s="16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16"/>
      <c r="B451" s="16"/>
      <c r="C451" s="16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12"/>
      <c r="B452" s="12"/>
      <c r="C452" s="12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19"/>
      <c r="B453" s="29"/>
      <c r="C453" s="29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56.25" customHeight="1">
      <c r="A454" s="178" t="s">
        <v>71</v>
      </c>
      <c r="B454" s="178">
        <v>133796.0</v>
      </c>
      <c r="C454" s="179" t="s">
        <v>74</v>
      </c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36.75" customHeight="1">
      <c r="A455" s="16"/>
      <c r="B455" s="16"/>
      <c r="C455" s="16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16"/>
      <c r="B456" s="16"/>
      <c r="C456" s="16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16"/>
      <c r="B457" s="16"/>
      <c r="C457" s="16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16"/>
      <c r="B458" s="16"/>
      <c r="C458" s="16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16"/>
      <c r="B459" s="16"/>
      <c r="C459" s="16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16"/>
      <c r="B460" s="16"/>
      <c r="C460" s="16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16"/>
      <c r="B461" s="16"/>
      <c r="C461" s="16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16"/>
      <c r="B462" s="16"/>
      <c r="C462" s="16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16"/>
      <c r="B463" s="16"/>
      <c r="C463" s="16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16"/>
      <c r="B464" s="16"/>
      <c r="C464" s="16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16"/>
      <c r="B465" s="16"/>
      <c r="C465" s="16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16"/>
      <c r="B466" s="16"/>
      <c r="C466" s="16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12"/>
      <c r="B467" s="12"/>
      <c r="C467" s="12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19"/>
      <c r="B468" s="29"/>
      <c r="C468" s="29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45.0" customHeight="1">
      <c r="A469" s="193" t="s">
        <v>77</v>
      </c>
      <c r="B469" s="193">
        <v>19297.0</v>
      </c>
      <c r="C469" s="194" t="s">
        <v>78</v>
      </c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16"/>
      <c r="B470" s="16"/>
      <c r="C470" s="16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16"/>
      <c r="B471" s="16"/>
      <c r="C471" s="16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16"/>
      <c r="B472" s="16"/>
      <c r="C472" s="16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16"/>
      <c r="B473" s="16"/>
      <c r="C473" s="16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16"/>
      <c r="B474" s="16"/>
      <c r="C474" s="16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16"/>
      <c r="B475" s="16"/>
      <c r="C475" s="16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16"/>
      <c r="B476" s="16"/>
      <c r="C476" s="16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16"/>
      <c r="B477" s="16"/>
      <c r="C477" s="16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16"/>
      <c r="B478" s="16"/>
      <c r="C478" s="16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16"/>
      <c r="B479" s="16"/>
      <c r="C479" s="16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16"/>
      <c r="B480" s="16"/>
      <c r="C480" s="16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16"/>
      <c r="B481" s="16"/>
      <c r="C481" s="16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12"/>
      <c r="B482" s="12"/>
      <c r="C482" s="12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173"/>
      <c r="B483" s="174"/>
      <c r="C483" s="174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42.75" customHeight="1">
      <c r="A484" s="193" t="s">
        <v>77</v>
      </c>
      <c r="B484" s="193">
        <v>19699.0</v>
      </c>
      <c r="C484" s="194" t="s">
        <v>80</v>
      </c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16"/>
      <c r="B485" s="16"/>
      <c r="C485" s="16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16"/>
      <c r="B486" s="16"/>
      <c r="C486" s="16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16"/>
      <c r="B487" s="16"/>
      <c r="C487" s="16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16"/>
      <c r="B488" s="16"/>
      <c r="C488" s="16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16"/>
      <c r="B489" s="16"/>
      <c r="C489" s="16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16"/>
      <c r="B490" s="16"/>
      <c r="C490" s="16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16"/>
      <c r="B491" s="16"/>
      <c r="C491" s="16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16"/>
      <c r="B492" s="16"/>
      <c r="C492" s="16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16"/>
      <c r="B493" s="16"/>
      <c r="C493" s="16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16"/>
      <c r="B494" s="16"/>
      <c r="C494" s="16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16"/>
      <c r="B495" s="16"/>
      <c r="C495" s="16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16"/>
      <c r="B496" s="16"/>
      <c r="C496" s="16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12"/>
      <c r="B497" s="12"/>
      <c r="C497" s="12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19"/>
      <c r="B498" s="29"/>
      <c r="C498" s="29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30.0" customHeight="1">
      <c r="A499" s="206" t="s">
        <v>81</v>
      </c>
      <c r="B499" s="207" t="s">
        <v>82</v>
      </c>
      <c r="C499" s="207" t="s">
        <v>83</v>
      </c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0" customHeight="1">
      <c r="A500" s="16"/>
      <c r="B500" s="16"/>
      <c r="C500" s="16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16"/>
      <c r="B501" s="16"/>
      <c r="C501" s="16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16"/>
      <c r="B502" s="16"/>
      <c r="C502" s="16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16"/>
      <c r="B503" s="16"/>
      <c r="C503" s="16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16"/>
      <c r="B504" s="16"/>
      <c r="C504" s="16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16"/>
      <c r="B505" s="16"/>
      <c r="C505" s="16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16"/>
      <c r="B506" s="16"/>
      <c r="C506" s="16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16"/>
      <c r="B507" s="16"/>
      <c r="C507" s="16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16"/>
      <c r="B508" s="16"/>
      <c r="C508" s="16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16"/>
      <c r="B509" s="16"/>
      <c r="C509" s="16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16"/>
      <c r="B510" s="16"/>
      <c r="C510" s="16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16"/>
      <c r="B511" s="16"/>
      <c r="C511" s="16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16"/>
      <c r="B512" s="16"/>
      <c r="C512" s="16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12"/>
      <c r="B513" s="12"/>
      <c r="C513" s="12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19"/>
      <c r="B514" s="29"/>
      <c r="C514" s="29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4.25" customHeight="1">
      <c r="A515" s="206" t="s">
        <v>81</v>
      </c>
      <c r="B515" s="207" t="s">
        <v>85</v>
      </c>
      <c r="C515" s="207" t="s">
        <v>86</v>
      </c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30.0" customHeight="1">
      <c r="A516" s="16"/>
      <c r="B516" s="16"/>
      <c r="C516" s="16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43.5" customHeight="1">
      <c r="A517" s="16"/>
      <c r="B517" s="16"/>
      <c r="C517" s="16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16"/>
      <c r="B518" s="16"/>
      <c r="C518" s="16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16"/>
      <c r="B519" s="16"/>
      <c r="C519" s="16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16"/>
      <c r="B520" s="16"/>
      <c r="C520" s="16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16"/>
      <c r="B521" s="16"/>
      <c r="C521" s="16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16"/>
      <c r="B522" s="16"/>
      <c r="C522" s="16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16"/>
      <c r="B523" s="16"/>
      <c r="C523" s="16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16"/>
      <c r="B524" s="16"/>
      <c r="C524" s="16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16"/>
      <c r="B525" s="16"/>
      <c r="C525" s="16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16"/>
      <c r="B526" s="16"/>
      <c r="C526" s="16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16"/>
      <c r="B527" s="16"/>
      <c r="C527" s="16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16"/>
      <c r="B528" s="16"/>
      <c r="C528" s="16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12"/>
      <c r="B529" s="12"/>
      <c r="C529" s="12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19"/>
      <c r="B530" s="29"/>
      <c r="C530" s="29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29.25" customHeight="1">
      <c r="A531" s="206" t="s">
        <v>81</v>
      </c>
      <c r="B531" s="207" t="s">
        <v>87</v>
      </c>
      <c r="C531" s="207" t="s">
        <v>88</v>
      </c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4.25" customHeight="1">
      <c r="A532" s="16"/>
      <c r="B532" s="16"/>
      <c r="C532" s="16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16"/>
      <c r="B533" s="16"/>
      <c r="C533" s="16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16"/>
      <c r="B534" s="16"/>
      <c r="C534" s="16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16"/>
      <c r="B535" s="16"/>
      <c r="C535" s="16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16"/>
      <c r="B536" s="16"/>
      <c r="C536" s="16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16"/>
      <c r="B537" s="16"/>
      <c r="C537" s="16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16"/>
      <c r="B538" s="16"/>
      <c r="C538" s="16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16"/>
      <c r="B539" s="16"/>
      <c r="C539" s="16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16"/>
      <c r="B540" s="16"/>
      <c r="C540" s="16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16"/>
      <c r="B541" s="16"/>
      <c r="C541" s="16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16"/>
      <c r="B542" s="16"/>
      <c r="C542" s="16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16"/>
      <c r="B543" s="16"/>
      <c r="C543" s="16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16"/>
      <c r="B544" s="16"/>
      <c r="C544" s="16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12"/>
      <c r="B545" s="12"/>
      <c r="C545" s="12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19"/>
      <c r="B546" s="29"/>
      <c r="C546" s="29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25.5" customHeight="1">
      <c r="A547" s="206" t="s">
        <v>81</v>
      </c>
      <c r="B547" s="207" t="s">
        <v>89</v>
      </c>
      <c r="C547" s="207" t="s">
        <v>90</v>
      </c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4.25" customHeight="1">
      <c r="A548" s="16"/>
      <c r="B548" s="16"/>
      <c r="C548" s="16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16"/>
      <c r="B549" s="16"/>
      <c r="C549" s="16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16"/>
      <c r="B550" s="16"/>
      <c r="C550" s="16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16"/>
      <c r="B551" s="16"/>
      <c r="C551" s="16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16"/>
      <c r="B552" s="16"/>
      <c r="C552" s="16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16"/>
      <c r="B553" s="16"/>
      <c r="C553" s="16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16"/>
      <c r="B554" s="16"/>
      <c r="C554" s="16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16"/>
      <c r="B555" s="16"/>
      <c r="C555" s="16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16"/>
      <c r="B556" s="16"/>
      <c r="C556" s="16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16"/>
      <c r="B557" s="16"/>
      <c r="C557" s="16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16"/>
      <c r="B558" s="16"/>
      <c r="C558" s="16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16"/>
      <c r="B559" s="16"/>
      <c r="C559" s="16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16"/>
      <c r="B560" s="16"/>
      <c r="C560" s="16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12"/>
      <c r="B561" s="12"/>
      <c r="C561" s="12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158"/>
      <c r="B562" s="158"/>
      <c r="C562" s="21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45.0" customHeight="1">
      <c r="A563" s="206" t="s">
        <v>81</v>
      </c>
      <c r="B563" s="207" t="s">
        <v>92</v>
      </c>
      <c r="C563" s="207" t="s">
        <v>93</v>
      </c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0" customHeight="1">
      <c r="A564" s="16"/>
      <c r="B564" s="16"/>
      <c r="C564" s="16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16"/>
      <c r="B565" s="16"/>
      <c r="C565" s="16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16"/>
      <c r="B566" s="16"/>
      <c r="C566" s="16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16"/>
      <c r="B567" s="16"/>
      <c r="C567" s="16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16"/>
      <c r="B568" s="16"/>
      <c r="C568" s="16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16"/>
      <c r="B569" s="16"/>
      <c r="C569" s="16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16"/>
      <c r="B570" s="16"/>
      <c r="C570" s="16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16"/>
      <c r="B571" s="16"/>
      <c r="C571" s="16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16"/>
      <c r="B572" s="16"/>
      <c r="C572" s="16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16"/>
      <c r="B573" s="16"/>
      <c r="C573" s="16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16"/>
      <c r="B574" s="16"/>
      <c r="C574" s="16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16"/>
      <c r="B575" s="16"/>
      <c r="C575" s="16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16"/>
      <c r="B576" s="16"/>
      <c r="C576" s="16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12"/>
      <c r="B577" s="12"/>
      <c r="C577" s="12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158"/>
      <c r="B578" s="158"/>
      <c r="C578" s="21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4.25" customHeight="1">
      <c r="A579" s="206" t="s">
        <v>81</v>
      </c>
      <c r="B579" s="207" t="s">
        <v>94</v>
      </c>
      <c r="C579" s="207" t="s">
        <v>95</v>
      </c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34.5" customHeight="1">
      <c r="A580" s="16"/>
      <c r="B580" s="16"/>
      <c r="C580" s="16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42.0" customHeight="1">
      <c r="A581" s="16"/>
      <c r="B581" s="16"/>
      <c r="C581" s="16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4.25" customHeight="1">
      <c r="A582" s="16"/>
      <c r="B582" s="16"/>
      <c r="C582" s="16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4.25" customHeight="1">
      <c r="A583" s="16"/>
      <c r="B583" s="16"/>
      <c r="C583" s="16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4.25" customHeight="1">
      <c r="A584" s="16"/>
      <c r="B584" s="16"/>
      <c r="C584" s="16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4.25" customHeight="1">
      <c r="A585" s="16"/>
      <c r="B585" s="16"/>
      <c r="C585" s="16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4.25" customHeight="1">
      <c r="A586" s="16"/>
      <c r="B586" s="16"/>
      <c r="C586" s="16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4.25" customHeight="1">
      <c r="A587" s="16"/>
      <c r="B587" s="16"/>
      <c r="C587" s="16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4.25" customHeight="1">
      <c r="A588" s="16"/>
      <c r="B588" s="16"/>
      <c r="C588" s="16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4.25" customHeight="1">
      <c r="A589" s="16"/>
      <c r="B589" s="16"/>
      <c r="C589" s="16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4.25" customHeight="1">
      <c r="A590" s="16"/>
      <c r="B590" s="16"/>
      <c r="C590" s="16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4.25" customHeight="1">
      <c r="A591" s="16"/>
      <c r="B591" s="16"/>
      <c r="C591" s="16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4.25" customHeight="1">
      <c r="A592" s="16"/>
      <c r="B592" s="16"/>
      <c r="C592" s="16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4.25" customHeight="1">
      <c r="A593" s="12"/>
      <c r="B593" s="12"/>
      <c r="C593" s="12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4.25" customHeight="1">
      <c r="A594" s="164"/>
      <c r="G594" s="164"/>
      <c r="H594" s="164"/>
      <c r="I594" s="164"/>
      <c r="J594" s="164"/>
      <c r="K594" s="164"/>
      <c r="L594" s="164"/>
      <c r="M594" s="164"/>
      <c r="N594" s="164"/>
      <c r="O594" s="164"/>
      <c r="P594" s="164"/>
      <c r="Q594" s="164"/>
      <c r="R594" s="164"/>
      <c r="S594" s="164"/>
      <c r="T594" s="164"/>
      <c r="U594" s="164"/>
      <c r="V594" s="164"/>
      <c r="W594" s="164"/>
      <c r="X594" s="164"/>
      <c r="Y594" s="164"/>
      <c r="Z594" s="164"/>
    </row>
    <row r="595" ht="14.25" customHeight="1">
      <c r="A595" s="206" t="s">
        <v>81</v>
      </c>
      <c r="B595" s="207">
        <v>229534.0</v>
      </c>
      <c r="C595" s="207" t="s">
        <v>97</v>
      </c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34.5" customHeight="1">
      <c r="A596" s="16"/>
      <c r="B596" s="16"/>
      <c r="C596" s="16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16"/>
      <c r="B597" s="16"/>
      <c r="C597" s="16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16"/>
      <c r="B598" s="16"/>
      <c r="C598" s="16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16"/>
      <c r="B599" s="16"/>
      <c r="C599" s="16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16"/>
      <c r="B600" s="16"/>
      <c r="C600" s="16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16"/>
      <c r="B601" s="16"/>
      <c r="C601" s="16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16"/>
      <c r="B602" s="16"/>
      <c r="C602" s="16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16"/>
      <c r="B603" s="16"/>
      <c r="C603" s="16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16"/>
      <c r="B604" s="16"/>
      <c r="C604" s="16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16"/>
      <c r="B605" s="16"/>
      <c r="C605" s="16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16"/>
      <c r="B606" s="16"/>
      <c r="C606" s="16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16"/>
      <c r="B607" s="16"/>
      <c r="C607" s="16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16"/>
      <c r="B608" s="16"/>
      <c r="C608" s="16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12"/>
      <c r="B609" s="12"/>
      <c r="C609" s="12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164" t="s">
        <v>98</v>
      </c>
      <c r="F610" s="485"/>
      <c r="G610" s="158"/>
      <c r="H610" s="158"/>
      <c r="I610" s="158"/>
      <c r="J610" s="158"/>
      <c r="K610" s="158"/>
      <c r="L610" s="158"/>
      <c r="M610" s="158"/>
      <c r="N610" s="158"/>
      <c r="O610" s="158"/>
      <c r="P610" s="158"/>
      <c r="Q610" s="158"/>
      <c r="R610" s="158"/>
      <c r="S610" s="158"/>
      <c r="T610" s="158"/>
      <c r="U610" s="158"/>
      <c r="V610" s="158"/>
      <c r="W610" s="158"/>
      <c r="X610" s="158"/>
      <c r="Y610" s="158"/>
      <c r="Z610" s="158"/>
    </row>
    <row r="611" ht="14.25" customHeight="1">
      <c r="A611" s="223" t="s">
        <v>99</v>
      </c>
      <c r="B611" s="224" t="s">
        <v>100</v>
      </c>
      <c r="C611" s="224" t="s">
        <v>101</v>
      </c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33.75" customHeight="1">
      <c r="A612" s="16"/>
      <c r="B612" s="16"/>
      <c r="C612" s="16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16"/>
      <c r="B613" s="16"/>
      <c r="C613" s="16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16"/>
      <c r="B614" s="16"/>
      <c r="C614" s="16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16"/>
      <c r="B615" s="16"/>
      <c r="C615" s="16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16"/>
      <c r="B616" s="16"/>
      <c r="C616" s="16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16"/>
      <c r="B617" s="16"/>
      <c r="C617" s="16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16"/>
      <c r="B618" s="16"/>
      <c r="C618" s="16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16"/>
      <c r="B619" s="16"/>
      <c r="C619" s="16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16"/>
      <c r="B620" s="16"/>
      <c r="C620" s="16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16"/>
      <c r="B621" s="16"/>
      <c r="C621" s="16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16"/>
      <c r="B622" s="16"/>
      <c r="C622" s="16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16"/>
      <c r="B623" s="16"/>
      <c r="C623" s="16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16"/>
      <c r="B624" s="16"/>
      <c r="C624" s="16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12"/>
      <c r="B625" s="12"/>
      <c r="C625" s="12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231"/>
      <c r="B626" s="232"/>
      <c r="C626" s="232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231"/>
      <c r="B627" s="232"/>
      <c r="C627" s="232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4.25" customHeight="1">
      <c r="A628" s="223" t="s">
        <v>14</v>
      </c>
      <c r="B628" s="224" t="s">
        <v>143</v>
      </c>
      <c r="C628" s="224" t="s">
        <v>143</v>
      </c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33.75" customHeight="1">
      <c r="A629" s="16"/>
      <c r="B629" s="16"/>
      <c r="C629" s="16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16"/>
      <c r="B630" s="16"/>
      <c r="C630" s="16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16"/>
      <c r="B631" s="16"/>
      <c r="C631" s="16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16"/>
      <c r="B632" s="16"/>
      <c r="C632" s="16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16"/>
      <c r="B633" s="16"/>
      <c r="C633" s="16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16"/>
      <c r="B634" s="16"/>
      <c r="C634" s="16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16"/>
      <c r="B635" s="16"/>
      <c r="C635" s="16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16"/>
      <c r="B636" s="16"/>
      <c r="C636" s="16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16"/>
      <c r="B637" s="16"/>
      <c r="C637" s="16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16"/>
      <c r="B638" s="16"/>
      <c r="C638" s="16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16"/>
      <c r="B639" s="16"/>
      <c r="C639" s="16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16"/>
      <c r="B640" s="16"/>
      <c r="C640" s="16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16"/>
      <c r="B641" s="16"/>
      <c r="C641" s="16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12"/>
      <c r="B642" s="12"/>
      <c r="C642" s="12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231"/>
      <c r="B643" s="232"/>
      <c r="C643" s="232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231"/>
      <c r="B644" s="232"/>
      <c r="C644" s="232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231"/>
      <c r="B645" s="232"/>
      <c r="C645" s="232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231"/>
      <c r="B646" s="232"/>
      <c r="C646" s="232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231"/>
      <c r="B647" s="232"/>
      <c r="C647" s="232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231"/>
      <c r="B648" s="232"/>
      <c r="C648" s="232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231"/>
      <c r="B649" s="232"/>
      <c r="C649" s="232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231"/>
      <c r="B650" s="232"/>
      <c r="C650" s="232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231"/>
      <c r="B651" s="232"/>
      <c r="C651" s="232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231"/>
      <c r="B652" s="232"/>
      <c r="C652" s="232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231"/>
      <c r="B653" s="232"/>
      <c r="C653" s="232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231"/>
      <c r="B654" s="232"/>
      <c r="C654" s="232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231"/>
      <c r="B655" s="232"/>
      <c r="C655" s="232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231"/>
      <c r="B656" s="232"/>
      <c r="C656" s="232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231"/>
      <c r="B657" s="232"/>
      <c r="C657" s="232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231"/>
      <c r="B658" s="232"/>
      <c r="C658" s="232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231"/>
      <c r="B659" s="232"/>
      <c r="C659" s="232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231"/>
      <c r="B660" s="232"/>
      <c r="C660" s="232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231"/>
      <c r="B661" s="232"/>
      <c r="C661" s="232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231"/>
      <c r="B662" s="232"/>
      <c r="C662" s="232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231"/>
      <c r="B663" s="232"/>
      <c r="C663" s="232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231"/>
      <c r="B664" s="232"/>
      <c r="C664" s="232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231"/>
      <c r="B665" s="232"/>
      <c r="C665" s="232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231"/>
      <c r="B666" s="232"/>
      <c r="C666" s="232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231"/>
      <c r="B667" s="232"/>
      <c r="C667" s="232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231"/>
      <c r="B668" s="232"/>
      <c r="C668" s="232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231"/>
      <c r="B669" s="232"/>
      <c r="C669" s="232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231"/>
      <c r="B670" s="232"/>
      <c r="C670" s="232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231"/>
      <c r="B671" s="232"/>
      <c r="C671" s="232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231"/>
      <c r="B672" s="232"/>
      <c r="C672" s="232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231"/>
      <c r="B673" s="232"/>
      <c r="C673" s="232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231"/>
      <c r="B674" s="232"/>
      <c r="C674" s="232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231"/>
      <c r="B675" s="232"/>
      <c r="C675" s="232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231"/>
      <c r="B676" s="232"/>
      <c r="C676" s="232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231"/>
      <c r="B677" s="232"/>
      <c r="C677" s="232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231"/>
      <c r="B678" s="232"/>
      <c r="C678" s="232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231"/>
      <c r="B679" s="232"/>
      <c r="C679" s="232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231"/>
      <c r="B680" s="232"/>
      <c r="C680" s="232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231"/>
      <c r="B681" s="232"/>
      <c r="C681" s="232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231"/>
      <c r="B682" s="232"/>
      <c r="C682" s="232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231"/>
      <c r="B683" s="232"/>
      <c r="C683" s="232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231"/>
      <c r="B684" s="232"/>
      <c r="C684" s="232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231"/>
      <c r="B685" s="232"/>
      <c r="C685" s="232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231"/>
      <c r="B686" s="232"/>
      <c r="C686" s="232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231"/>
      <c r="B687" s="232"/>
      <c r="C687" s="232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231"/>
      <c r="B688" s="232"/>
      <c r="C688" s="232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231"/>
      <c r="B689" s="232"/>
      <c r="C689" s="232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231"/>
      <c r="B690" s="232"/>
      <c r="C690" s="232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231"/>
      <c r="B691" s="232"/>
      <c r="C691" s="232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231"/>
      <c r="B692" s="232"/>
      <c r="C692" s="232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231"/>
      <c r="B693" s="232"/>
      <c r="C693" s="232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231"/>
      <c r="B694" s="232"/>
      <c r="C694" s="232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231"/>
      <c r="B695" s="232"/>
      <c r="C695" s="232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231"/>
      <c r="B696" s="232"/>
      <c r="C696" s="232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231"/>
      <c r="B697" s="232"/>
      <c r="C697" s="232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231"/>
      <c r="B698" s="232"/>
      <c r="C698" s="232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231"/>
      <c r="B699" s="232"/>
      <c r="C699" s="232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231"/>
      <c r="B700" s="232"/>
      <c r="C700" s="232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231"/>
      <c r="B701" s="232"/>
      <c r="C701" s="232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231"/>
      <c r="B702" s="232"/>
      <c r="C702" s="232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231"/>
      <c r="B703" s="232"/>
      <c r="C703" s="232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231"/>
      <c r="B704" s="232"/>
      <c r="C704" s="232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231"/>
      <c r="B705" s="232"/>
      <c r="C705" s="232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231"/>
      <c r="B706" s="232"/>
      <c r="C706" s="232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231"/>
      <c r="B707" s="232"/>
      <c r="C707" s="232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231"/>
      <c r="B708" s="232"/>
      <c r="C708" s="232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231"/>
      <c r="B709" s="232"/>
      <c r="C709" s="232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231"/>
      <c r="B710" s="232"/>
      <c r="C710" s="232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231"/>
      <c r="B711" s="232"/>
      <c r="C711" s="232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231"/>
      <c r="B712" s="232"/>
      <c r="C712" s="232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231"/>
      <c r="B713" s="232"/>
      <c r="C713" s="232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231"/>
      <c r="B714" s="232"/>
      <c r="C714" s="232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231"/>
      <c r="B715" s="232"/>
      <c r="C715" s="232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231"/>
      <c r="B716" s="232"/>
      <c r="C716" s="232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231"/>
      <c r="B717" s="232"/>
      <c r="C717" s="232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231"/>
      <c r="B718" s="232"/>
      <c r="C718" s="232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231"/>
      <c r="B719" s="232"/>
      <c r="C719" s="232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231"/>
      <c r="B720" s="232"/>
      <c r="C720" s="232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231"/>
      <c r="B721" s="232"/>
      <c r="C721" s="232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231"/>
      <c r="B722" s="232"/>
      <c r="C722" s="232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231"/>
      <c r="B723" s="232"/>
      <c r="C723" s="232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231"/>
      <c r="B724" s="232"/>
      <c r="C724" s="232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231"/>
      <c r="B725" s="232"/>
      <c r="C725" s="232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231"/>
      <c r="B726" s="232"/>
      <c r="C726" s="232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231"/>
      <c r="B727" s="232"/>
      <c r="C727" s="232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231"/>
      <c r="B728" s="232"/>
      <c r="C728" s="232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231"/>
      <c r="B729" s="232"/>
      <c r="C729" s="232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231"/>
      <c r="B730" s="232"/>
      <c r="C730" s="232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231"/>
      <c r="B731" s="232"/>
      <c r="C731" s="232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231"/>
      <c r="B732" s="232"/>
      <c r="C732" s="232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231"/>
      <c r="B733" s="232"/>
      <c r="C733" s="232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231"/>
      <c r="B734" s="232"/>
      <c r="C734" s="232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231"/>
      <c r="B735" s="232"/>
      <c r="C735" s="232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231"/>
      <c r="B736" s="232"/>
      <c r="C736" s="232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231"/>
      <c r="B737" s="232"/>
      <c r="C737" s="232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231"/>
      <c r="B738" s="232"/>
      <c r="C738" s="232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231"/>
      <c r="B739" s="232"/>
      <c r="C739" s="232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231"/>
      <c r="B740" s="232"/>
      <c r="C740" s="232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231"/>
      <c r="B741" s="232"/>
      <c r="C741" s="232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231"/>
      <c r="B742" s="232"/>
      <c r="C742" s="232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231"/>
      <c r="B743" s="232"/>
      <c r="C743" s="232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231"/>
      <c r="B744" s="232"/>
      <c r="C744" s="232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231"/>
      <c r="B745" s="232"/>
      <c r="C745" s="232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231"/>
      <c r="B746" s="232"/>
      <c r="C746" s="232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231"/>
      <c r="B747" s="232"/>
      <c r="C747" s="232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231"/>
      <c r="B748" s="232"/>
      <c r="C748" s="232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231"/>
      <c r="B749" s="232"/>
      <c r="C749" s="232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231"/>
      <c r="B750" s="232"/>
      <c r="C750" s="232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231"/>
      <c r="B751" s="232"/>
      <c r="C751" s="232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231"/>
      <c r="B752" s="232"/>
      <c r="C752" s="232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231"/>
      <c r="B753" s="232"/>
      <c r="C753" s="232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231"/>
      <c r="B754" s="232"/>
      <c r="C754" s="232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231"/>
      <c r="B755" s="232"/>
      <c r="C755" s="232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231"/>
      <c r="B756" s="232"/>
      <c r="C756" s="232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231"/>
      <c r="B757" s="232"/>
      <c r="C757" s="232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231"/>
      <c r="B758" s="232"/>
      <c r="C758" s="232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231"/>
      <c r="B759" s="232"/>
      <c r="C759" s="232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231"/>
      <c r="B760" s="232"/>
      <c r="C760" s="232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231"/>
      <c r="B761" s="232"/>
      <c r="C761" s="232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231"/>
      <c r="B762" s="232"/>
      <c r="C762" s="232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231"/>
      <c r="B763" s="232"/>
      <c r="C763" s="232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231"/>
      <c r="B764" s="232"/>
      <c r="C764" s="232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231"/>
      <c r="B765" s="232"/>
      <c r="C765" s="232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231"/>
      <c r="B766" s="232"/>
      <c r="C766" s="232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231"/>
      <c r="B767" s="232"/>
      <c r="C767" s="232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231"/>
      <c r="B768" s="232"/>
      <c r="C768" s="232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231"/>
      <c r="B769" s="232"/>
      <c r="C769" s="232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231"/>
      <c r="B770" s="232"/>
      <c r="C770" s="232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231"/>
      <c r="B771" s="232"/>
      <c r="C771" s="232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231"/>
      <c r="B772" s="232"/>
      <c r="C772" s="232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231"/>
      <c r="B773" s="232"/>
      <c r="C773" s="232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231"/>
      <c r="B774" s="232"/>
      <c r="C774" s="232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231"/>
      <c r="B775" s="232"/>
      <c r="C775" s="232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231"/>
      <c r="B776" s="232"/>
      <c r="C776" s="232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231"/>
      <c r="B777" s="232"/>
      <c r="C777" s="232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231"/>
      <c r="B778" s="232"/>
      <c r="C778" s="232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231"/>
      <c r="B779" s="232"/>
      <c r="C779" s="232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231"/>
      <c r="B780" s="232"/>
      <c r="C780" s="232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231"/>
      <c r="B781" s="232"/>
      <c r="C781" s="232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231"/>
      <c r="B782" s="232"/>
      <c r="C782" s="232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231"/>
      <c r="B783" s="232"/>
      <c r="C783" s="232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231"/>
      <c r="B784" s="232"/>
      <c r="C784" s="232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231"/>
      <c r="B785" s="232"/>
      <c r="C785" s="232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231"/>
      <c r="B786" s="232"/>
      <c r="C786" s="232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231"/>
      <c r="B787" s="232"/>
      <c r="C787" s="232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231"/>
      <c r="B788" s="232"/>
      <c r="C788" s="232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231"/>
      <c r="B789" s="232"/>
      <c r="C789" s="232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231"/>
      <c r="B790" s="232"/>
      <c r="C790" s="232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231"/>
      <c r="B791" s="232"/>
      <c r="C791" s="232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231"/>
      <c r="B792" s="232"/>
      <c r="C792" s="232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231"/>
      <c r="B793" s="232"/>
      <c r="C793" s="232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231"/>
      <c r="B794" s="232"/>
      <c r="C794" s="232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231"/>
      <c r="B795" s="232"/>
      <c r="C795" s="232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231"/>
      <c r="B796" s="232"/>
      <c r="C796" s="232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231"/>
      <c r="B797" s="232"/>
      <c r="C797" s="232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231"/>
      <c r="B798" s="232"/>
      <c r="C798" s="232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231"/>
      <c r="B799" s="232"/>
      <c r="C799" s="232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231"/>
      <c r="B800" s="232"/>
      <c r="C800" s="232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231"/>
      <c r="B801" s="232"/>
      <c r="C801" s="232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231"/>
      <c r="B802" s="232"/>
      <c r="C802" s="232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231"/>
      <c r="B803" s="232"/>
      <c r="C803" s="232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231"/>
      <c r="B804" s="232"/>
      <c r="C804" s="232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231"/>
      <c r="B805" s="232"/>
      <c r="C805" s="232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231"/>
      <c r="B806" s="232"/>
      <c r="C806" s="232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231"/>
      <c r="B807" s="232"/>
      <c r="C807" s="232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231"/>
      <c r="B808" s="232"/>
      <c r="C808" s="232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231"/>
      <c r="B809" s="232"/>
      <c r="C809" s="232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231"/>
      <c r="B810" s="232"/>
      <c r="C810" s="232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231"/>
      <c r="B811" s="232"/>
      <c r="C811" s="232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231"/>
      <c r="B812" s="232"/>
      <c r="C812" s="232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231"/>
      <c r="B813" s="232"/>
      <c r="C813" s="232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231"/>
      <c r="B814" s="232"/>
      <c r="C814" s="232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231"/>
      <c r="B815" s="232"/>
      <c r="C815" s="232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231"/>
      <c r="B816" s="232"/>
      <c r="C816" s="232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231"/>
      <c r="B817" s="232"/>
      <c r="C817" s="232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231"/>
      <c r="B818" s="232"/>
      <c r="C818" s="232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231"/>
      <c r="B819" s="232"/>
      <c r="C819" s="232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231"/>
      <c r="B820" s="232"/>
      <c r="C820" s="232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231"/>
      <c r="B821" s="232"/>
      <c r="C821" s="232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231"/>
      <c r="B822" s="232"/>
      <c r="C822" s="232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231"/>
      <c r="B823" s="232"/>
      <c r="C823" s="232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231"/>
      <c r="B824" s="232"/>
      <c r="C824" s="232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231"/>
      <c r="B825" s="232"/>
      <c r="C825" s="232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231"/>
      <c r="B826" s="232"/>
      <c r="C826" s="232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231"/>
      <c r="B827" s="232"/>
      <c r="C827" s="232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231"/>
      <c r="B828" s="232"/>
      <c r="C828" s="232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231"/>
      <c r="B829" s="232"/>
      <c r="C829" s="232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231"/>
      <c r="B830" s="232"/>
      <c r="C830" s="232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231"/>
      <c r="B831" s="232"/>
      <c r="C831" s="232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231"/>
      <c r="B832" s="232"/>
      <c r="C832" s="232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231"/>
      <c r="B833" s="232"/>
      <c r="C833" s="232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231"/>
      <c r="B834" s="232"/>
      <c r="C834" s="232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231"/>
      <c r="B835" s="232"/>
      <c r="C835" s="232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231"/>
      <c r="B836" s="232"/>
      <c r="C836" s="232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231"/>
      <c r="B837" s="232"/>
      <c r="C837" s="232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231"/>
      <c r="B838" s="232"/>
      <c r="C838" s="232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231"/>
      <c r="B839" s="232"/>
      <c r="C839" s="232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231"/>
      <c r="B840" s="232"/>
      <c r="C840" s="232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231"/>
      <c r="B841" s="232"/>
      <c r="C841" s="232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231"/>
      <c r="B842" s="232"/>
      <c r="C842" s="232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231"/>
      <c r="B843" s="232"/>
      <c r="C843" s="232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231"/>
      <c r="B844" s="232"/>
      <c r="C844" s="232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231"/>
      <c r="B845" s="232"/>
      <c r="C845" s="232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231"/>
      <c r="B846" s="232"/>
      <c r="C846" s="232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231"/>
      <c r="B847" s="232"/>
      <c r="C847" s="232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231"/>
      <c r="B848" s="232"/>
      <c r="C848" s="232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231"/>
      <c r="B849" s="232"/>
      <c r="C849" s="232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231"/>
      <c r="B850" s="232"/>
      <c r="C850" s="232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231"/>
      <c r="B851" s="232"/>
      <c r="C851" s="232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231"/>
      <c r="B852" s="232"/>
      <c r="C852" s="232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231"/>
      <c r="B853" s="232"/>
      <c r="C853" s="232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231"/>
      <c r="B854" s="232"/>
      <c r="C854" s="232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231"/>
      <c r="B855" s="232"/>
      <c r="C855" s="232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231"/>
      <c r="B856" s="232"/>
      <c r="C856" s="232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231"/>
      <c r="B857" s="232"/>
      <c r="C857" s="232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231"/>
      <c r="B858" s="232"/>
      <c r="C858" s="232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231"/>
      <c r="B859" s="232"/>
      <c r="C859" s="232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231"/>
      <c r="B860" s="232"/>
      <c r="C860" s="232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231"/>
      <c r="B861" s="232"/>
      <c r="C861" s="232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231"/>
      <c r="B862" s="232"/>
      <c r="C862" s="232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231"/>
      <c r="B863" s="232"/>
      <c r="C863" s="232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231"/>
      <c r="B864" s="232"/>
      <c r="C864" s="232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231"/>
      <c r="B865" s="232"/>
      <c r="C865" s="232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231"/>
      <c r="B866" s="232"/>
      <c r="C866" s="232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231"/>
      <c r="B867" s="232"/>
      <c r="C867" s="232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231"/>
      <c r="B868" s="232"/>
      <c r="C868" s="232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231"/>
      <c r="B869" s="232"/>
      <c r="C869" s="232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231"/>
      <c r="B870" s="232"/>
      <c r="C870" s="232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231"/>
      <c r="B871" s="232"/>
      <c r="C871" s="232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231"/>
      <c r="B872" s="232"/>
      <c r="C872" s="232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231"/>
      <c r="B873" s="232"/>
      <c r="C873" s="232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231"/>
      <c r="B874" s="232"/>
      <c r="C874" s="232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231"/>
      <c r="B875" s="232"/>
      <c r="C875" s="232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231"/>
      <c r="B876" s="232"/>
      <c r="C876" s="232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231"/>
      <c r="B877" s="232"/>
      <c r="C877" s="232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231"/>
      <c r="B878" s="232"/>
      <c r="C878" s="232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231"/>
      <c r="B879" s="232"/>
      <c r="C879" s="232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231"/>
      <c r="B880" s="232"/>
      <c r="C880" s="232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231"/>
      <c r="B881" s="232"/>
      <c r="C881" s="232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231"/>
      <c r="B882" s="232"/>
      <c r="C882" s="232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231"/>
      <c r="B883" s="232"/>
      <c r="C883" s="232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231"/>
      <c r="B884" s="232"/>
      <c r="C884" s="232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231"/>
      <c r="B885" s="232"/>
      <c r="C885" s="232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231"/>
      <c r="B886" s="232"/>
      <c r="C886" s="232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231"/>
      <c r="B887" s="232"/>
      <c r="C887" s="232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231"/>
      <c r="B888" s="232"/>
      <c r="C888" s="232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231"/>
      <c r="B889" s="232"/>
      <c r="C889" s="232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231"/>
      <c r="B890" s="232"/>
      <c r="C890" s="232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231"/>
      <c r="B891" s="232"/>
      <c r="C891" s="232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231"/>
      <c r="B892" s="232"/>
      <c r="C892" s="232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231"/>
      <c r="B893" s="232"/>
      <c r="C893" s="232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231"/>
      <c r="B894" s="232"/>
      <c r="C894" s="232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231"/>
      <c r="B895" s="232"/>
      <c r="C895" s="232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231"/>
      <c r="B896" s="232"/>
      <c r="C896" s="232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231"/>
      <c r="B897" s="232"/>
      <c r="C897" s="232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231"/>
      <c r="B898" s="232"/>
      <c r="C898" s="232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231"/>
      <c r="B899" s="232"/>
      <c r="C899" s="232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231"/>
      <c r="B900" s="232"/>
      <c r="C900" s="232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231"/>
      <c r="B901" s="232"/>
      <c r="C901" s="232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231"/>
      <c r="B902" s="232"/>
      <c r="C902" s="232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231"/>
      <c r="B903" s="232"/>
      <c r="C903" s="232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231"/>
      <c r="B904" s="232"/>
      <c r="C904" s="232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231"/>
      <c r="B905" s="232"/>
      <c r="C905" s="232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231"/>
      <c r="B906" s="232"/>
      <c r="C906" s="232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231"/>
      <c r="B907" s="232"/>
      <c r="C907" s="232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231"/>
      <c r="B908" s="232"/>
      <c r="C908" s="232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231"/>
      <c r="B909" s="232"/>
      <c r="C909" s="232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231"/>
      <c r="B910" s="232"/>
      <c r="C910" s="232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231"/>
      <c r="B911" s="232"/>
      <c r="C911" s="232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231"/>
      <c r="B912" s="232"/>
      <c r="C912" s="232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231"/>
      <c r="B913" s="232"/>
      <c r="C913" s="232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231"/>
      <c r="B914" s="232"/>
      <c r="C914" s="232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231"/>
      <c r="B915" s="232"/>
      <c r="C915" s="232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231"/>
      <c r="B916" s="232"/>
      <c r="C916" s="232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231"/>
      <c r="B917" s="232"/>
      <c r="C917" s="232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231"/>
      <c r="B918" s="232"/>
      <c r="C918" s="232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231"/>
      <c r="B919" s="232"/>
      <c r="C919" s="232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231"/>
      <c r="B920" s="232"/>
      <c r="C920" s="232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231"/>
      <c r="B921" s="232"/>
      <c r="C921" s="232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231"/>
      <c r="B922" s="232"/>
      <c r="C922" s="232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231"/>
      <c r="B923" s="232"/>
      <c r="C923" s="232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231"/>
      <c r="B924" s="232"/>
      <c r="C924" s="232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231"/>
      <c r="B925" s="232"/>
      <c r="C925" s="232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231"/>
      <c r="B926" s="232"/>
      <c r="C926" s="232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231"/>
      <c r="B927" s="232"/>
      <c r="C927" s="232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231"/>
      <c r="B928" s="232"/>
      <c r="C928" s="232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231"/>
      <c r="B929" s="232"/>
      <c r="C929" s="232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231"/>
      <c r="B930" s="232"/>
      <c r="C930" s="232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231"/>
      <c r="B931" s="232"/>
      <c r="C931" s="232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231"/>
      <c r="B932" s="232"/>
      <c r="C932" s="232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231"/>
      <c r="B933" s="232"/>
      <c r="C933" s="232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231"/>
      <c r="B934" s="232"/>
      <c r="C934" s="232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231"/>
      <c r="B935" s="232"/>
      <c r="C935" s="232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231"/>
      <c r="B936" s="232"/>
      <c r="C936" s="232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231"/>
      <c r="B937" s="232"/>
      <c r="C937" s="232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231"/>
      <c r="B938" s="232"/>
      <c r="C938" s="232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231"/>
      <c r="B939" s="232"/>
      <c r="C939" s="232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231"/>
      <c r="B940" s="232"/>
      <c r="C940" s="232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231"/>
      <c r="B941" s="232"/>
      <c r="C941" s="232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231"/>
      <c r="B942" s="232"/>
      <c r="C942" s="232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231"/>
      <c r="B943" s="232"/>
      <c r="C943" s="232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231"/>
      <c r="B944" s="232"/>
      <c r="C944" s="232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231"/>
      <c r="B945" s="232"/>
      <c r="C945" s="232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231"/>
      <c r="B946" s="232"/>
      <c r="C946" s="232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231"/>
      <c r="B947" s="232"/>
      <c r="C947" s="232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231"/>
      <c r="B948" s="232"/>
      <c r="C948" s="232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231"/>
      <c r="B949" s="232"/>
      <c r="C949" s="232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231"/>
      <c r="B950" s="232"/>
      <c r="C950" s="232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231"/>
      <c r="B951" s="232"/>
      <c r="C951" s="232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231"/>
      <c r="B952" s="232"/>
      <c r="C952" s="232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231"/>
      <c r="B953" s="232"/>
      <c r="C953" s="232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231"/>
      <c r="B954" s="232"/>
      <c r="C954" s="232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231"/>
      <c r="B955" s="232"/>
      <c r="C955" s="232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231"/>
      <c r="B956" s="232"/>
      <c r="C956" s="232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231"/>
      <c r="B957" s="232"/>
      <c r="C957" s="232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231"/>
      <c r="B958" s="232"/>
      <c r="C958" s="232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231"/>
      <c r="B959" s="232"/>
      <c r="C959" s="232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231"/>
      <c r="B960" s="232"/>
      <c r="C960" s="232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231"/>
      <c r="B961" s="232"/>
      <c r="C961" s="232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231"/>
      <c r="B962" s="232"/>
      <c r="C962" s="232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231"/>
      <c r="B963" s="232"/>
      <c r="C963" s="232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231"/>
      <c r="B964" s="232"/>
      <c r="C964" s="232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231"/>
      <c r="B965" s="232"/>
      <c r="C965" s="232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231"/>
      <c r="B966" s="232"/>
      <c r="C966" s="232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231"/>
      <c r="B967" s="232"/>
      <c r="C967" s="232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231"/>
      <c r="B968" s="232"/>
      <c r="C968" s="232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231"/>
      <c r="B969" s="232"/>
      <c r="C969" s="232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231"/>
      <c r="B970" s="232"/>
      <c r="C970" s="232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231"/>
      <c r="B971" s="232"/>
      <c r="C971" s="232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231"/>
      <c r="B972" s="232"/>
      <c r="C972" s="232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231"/>
      <c r="B973" s="232"/>
      <c r="C973" s="232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231"/>
      <c r="B974" s="232"/>
      <c r="C974" s="232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231"/>
      <c r="B975" s="232"/>
      <c r="C975" s="232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231"/>
      <c r="B976" s="232"/>
      <c r="C976" s="232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231"/>
      <c r="B977" s="232"/>
      <c r="C977" s="232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231"/>
      <c r="B978" s="232"/>
      <c r="C978" s="232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231"/>
      <c r="B979" s="232"/>
      <c r="C979" s="232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231"/>
      <c r="B980" s="232"/>
      <c r="C980" s="232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231"/>
      <c r="B981" s="232"/>
      <c r="C981" s="232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231"/>
      <c r="B982" s="232"/>
      <c r="C982" s="232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231"/>
      <c r="B983" s="232"/>
      <c r="C983" s="232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231"/>
      <c r="B984" s="232"/>
      <c r="C984" s="232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231"/>
      <c r="B985" s="232"/>
      <c r="C985" s="232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231"/>
      <c r="B986" s="232"/>
      <c r="C986" s="232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231"/>
      <c r="B987" s="232"/>
      <c r="C987" s="232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231"/>
      <c r="B988" s="232"/>
      <c r="C988" s="232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231"/>
      <c r="B989" s="232"/>
      <c r="C989" s="232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231"/>
      <c r="B990" s="232"/>
      <c r="C990" s="232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231"/>
      <c r="B991" s="232"/>
      <c r="C991" s="232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231"/>
      <c r="B992" s="232"/>
      <c r="C992" s="232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231"/>
      <c r="B993" s="232"/>
      <c r="C993" s="232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231"/>
      <c r="B994" s="232"/>
      <c r="C994" s="232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231"/>
      <c r="B995" s="232"/>
      <c r="C995" s="232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231"/>
      <c r="B996" s="232"/>
      <c r="C996" s="232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231"/>
      <c r="B997" s="232"/>
      <c r="C997" s="232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231"/>
      <c r="B998" s="232"/>
      <c r="C998" s="232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231"/>
      <c r="B999" s="232"/>
      <c r="C999" s="232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231"/>
      <c r="B1000" s="232"/>
      <c r="C1000" s="232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42">
    <mergeCell ref="A1:C1"/>
    <mergeCell ref="A2:A3"/>
    <mergeCell ref="B2:B3"/>
    <mergeCell ref="C2:C3"/>
    <mergeCell ref="A4:A16"/>
    <mergeCell ref="B4:B16"/>
    <mergeCell ref="C4:C16"/>
    <mergeCell ref="B50:B64"/>
    <mergeCell ref="C50:C64"/>
    <mergeCell ref="A18:A32"/>
    <mergeCell ref="B18:B32"/>
    <mergeCell ref="C18:C32"/>
    <mergeCell ref="A34:A48"/>
    <mergeCell ref="B34:B48"/>
    <mergeCell ref="C34:C48"/>
    <mergeCell ref="A50:A64"/>
    <mergeCell ref="B98:B112"/>
    <mergeCell ref="C98:C112"/>
    <mergeCell ref="A66:A80"/>
    <mergeCell ref="B66:B80"/>
    <mergeCell ref="C66:C80"/>
    <mergeCell ref="A82:A96"/>
    <mergeCell ref="B82:B96"/>
    <mergeCell ref="C82:C96"/>
    <mergeCell ref="A98:A112"/>
    <mergeCell ref="A114:A128"/>
    <mergeCell ref="B114:B128"/>
    <mergeCell ref="C114:C128"/>
    <mergeCell ref="A130:F130"/>
    <mergeCell ref="B131:B145"/>
    <mergeCell ref="C131:C145"/>
    <mergeCell ref="A146:F146"/>
    <mergeCell ref="A275:F275"/>
    <mergeCell ref="A291:F291"/>
    <mergeCell ref="A307:F307"/>
    <mergeCell ref="A323:F323"/>
    <mergeCell ref="A339:F339"/>
    <mergeCell ref="A371:F371"/>
    <mergeCell ref="A419:F419"/>
    <mergeCell ref="A437:F437"/>
    <mergeCell ref="A162:F162"/>
    <mergeCell ref="A178:F178"/>
    <mergeCell ref="A194:F194"/>
    <mergeCell ref="A210:F210"/>
    <mergeCell ref="A226:F226"/>
    <mergeCell ref="A242:F242"/>
    <mergeCell ref="A258:F258"/>
    <mergeCell ref="A243:A257"/>
    <mergeCell ref="A276:A290"/>
    <mergeCell ref="A292:A306"/>
    <mergeCell ref="A308:A322"/>
    <mergeCell ref="A324:A338"/>
    <mergeCell ref="A340:A354"/>
    <mergeCell ref="A356:A370"/>
    <mergeCell ref="A515:A529"/>
    <mergeCell ref="A531:A545"/>
    <mergeCell ref="A547:A561"/>
    <mergeCell ref="A563:A577"/>
    <mergeCell ref="A579:A593"/>
    <mergeCell ref="A595:A609"/>
    <mergeCell ref="A611:A625"/>
    <mergeCell ref="A628:A642"/>
    <mergeCell ref="A404:A418"/>
    <mergeCell ref="A420:A436"/>
    <mergeCell ref="A439:A452"/>
    <mergeCell ref="A454:A467"/>
    <mergeCell ref="A469:A482"/>
    <mergeCell ref="A484:A497"/>
    <mergeCell ref="A499:A513"/>
    <mergeCell ref="B420:B436"/>
    <mergeCell ref="B439:B452"/>
    <mergeCell ref="C439:C452"/>
    <mergeCell ref="B454:B467"/>
    <mergeCell ref="C454:C467"/>
    <mergeCell ref="B469:B482"/>
    <mergeCell ref="C469:C482"/>
    <mergeCell ref="B484:B497"/>
    <mergeCell ref="C484:C497"/>
    <mergeCell ref="B499:B513"/>
    <mergeCell ref="C499:C513"/>
    <mergeCell ref="B515:B529"/>
    <mergeCell ref="C515:C529"/>
    <mergeCell ref="C531:C545"/>
    <mergeCell ref="B579:B593"/>
    <mergeCell ref="B595:B609"/>
    <mergeCell ref="C595:C609"/>
    <mergeCell ref="B611:B625"/>
    <mergeCell ref="C611:C625"/>
    <mergeCell ref="B628:B642"/>
    <mergeCell ref="C628:C642"/>
    <mergeCell ref="B531:B545"/>
    <mergeCell ref="B547:B561"/>
    <mergeCell ref="C547:C561"/>
    <mergeCell ref="B563:B577"/>
    <mergeCell ref="C563:C577"/>
    <mergeCell ref="C579:C593"/>
    <mergeCell ref="A594:F594"/>
    <mergeCell ref="A610:F610"/>
    <mergeCell ref="A131:A145"/>
    <mergeCell ref="A147:A161"/>
    <mergeCell ref="B147:B161"/>
    <mergeCell ref="C147:C161"/>
    <mergeCell ref="A163:A177"/>
    <mergeCell ref="B163:B177"/>
    <mergeCell ref="C163:C177"/>
    <mergeCell ref="B211:B225"/>
    <mergeCell ref="C211:C225"/>
    <mergeCell ref="A179:A193"/>
    <mergeCell ref="B179:B193"/>
    <mergeCell ref="C179:C193"/>
    <mergeCell ref="A195:A209"/>
    <mergeCell ref="B195:B209"/>
    <mergeCell ref="C195:C209"/>
    <mergeCell ref="A211:A225"/>
    <mergeCell ref="A227:A241"/>
    <mergeCell ref="B227:B241"/>
    <mergeCell ref="C227:C241"/>
    <mergeCell ref="B243:B257"/>
    <mergeCell ref="C243:C257"/>
    <mergeCell ref="B260:B274"/>
    <mergeCell ref="C260:C271"/>
    <mergeCell ref="B324:B338"/>
    <mergeCell ref="B340:B354"/>
    <mergeCell ref="C340:C354"/>
    <mergeCell ref="B356:B370"/>
    <mergeCell ref="C356:C370"/>
    <mergeCell ref="B372:B386"/>
    <mergeCell ref="C372:C386"/>
    <mergeCell ref="B276:B290"/>
    <mergeCell ref="C276:C290"/>
    <mergeCell ref="B292:B306"/>
    <mergeCell ref="C292:C306"/>
    <mergeCell ref="B308:B322"/>
    <mergeCell ref="C308:C322"/>
    <mergeCell ref="C324:C338"/>
    <mergeCell ref="A372:A386"/>
    <mergeCell ref="A388:A402"/>
    <mergeCell ref="B388:B402"/>
    <mergeCell ref="C388:C402"/>
    <mergeCell ref="B404:B418"/>
    <mergeCell ref="C404:C418"/>
    <mergeCell ref="C420:C436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36.43"/>
    <col customWidth="1" min="3" max="3" width="19.43"/>
    <col customWidth="1" min="4" max="26" width="10.71"/>
  </cols>
  <sheetData>
    <row r="1">
      <c r="A1" s="505" t="s">
        <v>175</v>
      </c>
      <c r="B1" s="505" t="s">
        <v>176</v>
      </c>
      <c r="C1" s="506" t="s">
        <v>177</v>
      </c>
    </row>
    <row r="2">
      <c r="A2" s="507" t="s">
        <v>178</v>
      </c>
      <c r="B2" s="507" t="s">
        <v>179</v>
      </c>
      <c r="C2" s="508">
        <v>254000.0</v>
      </c>
    </row>
    <row r="3">
      <c r="A3" s="507" t="s">
        <v>180</v>
      </c>
      <c r="B3" s="507" t="s">
        <v>181</v>
      </c>
      <c r="C3" s="508">
        <v>88000.0</v>
      </c>
    </row>
    <row r="4">
      <c r="A4" s="507" t="s">
        <v>182</v>
      </c>
      <c r="B4" s="507" t="s">
        <v>183</v>
      </c>
      <c r="C4" s="508">
        <v>103000.0</v>
      </c>
    </row>
    <row r="5">
      <c r="A5" s="507" t="s">
        <v>184</v>
      </c>
      <c r="B5" s="507" t="s">
        <v>185</v>
      </c>
      <c r="C5" s="508">
        <v>91000.0</v>
      </c>
    </row>
    <row r="6">
      <c r="A6" s="507" t="s">
        <v>186</v>
      </c>
      <c r="B6" s="507" t="s">
        <v>187</v>
      </c>
      <c r="C6" s="508">
        <v>722000.0</v>
      </c>
    </row>
    <row r="7">
      <c r="A7" s="507" t="s">
        <v>188</v>
      </c>
      <c r="B7" s="507" t="s">
        <v>189</v>
      </c>
      <c r="C7" s="508">
        <v>173000.0</v>
      </c>
    </row>
    <row r="8">
      <c r="A8" s="507" t="s">
        <v>190</v>
      </c>
      <c r="B8" s="507" t="s">
        <v>187</v>
      </c>
      <c r="C8" s="508">
        <v>545000.0</v>
      </c>
    </row>
    <row r="9">
      <c r="A9" s="507" t="s">
        <v>191</v>
      </c>
      <c r="B9" s="507" t="s">
        <v>192</v>
      </c>
      <c r="C9" s="508">
        <v>332000.0</v>
      </c>
    </row>
    <row r="10">
      <c r="A10" s="507" t="s">
        <v>193</v>
      </c>
      <c r="B10" s="507" t="s">
        <v>194</v>
      </c>
      <c r="C10" s="508">
        <v>462000.0</v>
      </c>
    </row>
    <row r="11">
      <c r="A11" s="507" t="s">
        <v>195</v>
      </c>
      <c r="B11" s="507" t="s">
        <v>196</v>
      </c>
      <c r="C11" s="508">
        <v>6514000.0</v>
      </c>
    </row>
    <row r="12">
      <c r="A12" s="507" t="s">
        <v>197</v>
      </c>
      <c r="B12" s="507" t="s">
        <v>198</v>
      </c>
      <c r="C12" s="508">
        <v>278000.0</v>
      </c>
    </row>
    <row r="13" ht="30.0" customHeight="1">
      <c r="A13" s="509" t="s">
        <v>199</v>
      </c>
      <c r="B13" s="3"/>
      <c r="C13" s="508">
        <f>SUM(C2:C12)</f>
        <v>9562000</v>
      </c>
    </row>
    <row r="14">
      <c r="C14" s="510"/>
    </row>
    <row r="15">
      <c r="C15" s="510"/>
    </row>
    <row r="16">
      <c r="C16" s="510"/>
    </row>
    <row r="17">
      <c r="C17" s="510"/>
    </row>
    <row r="18">
      <c r="C18" s="510"/>
    </row>
    <row r="19">
      <c r="C19" s="510"/>
    </row>
    <row r="20">
      <c r="C20" s="510"/>
    </row>
    <row r="21" ht="15.75" customHeight="1">
      <c r="C21" s="510"/>
    </row>
    <row r="22" ht="15.75" customHeight="1">
      <c r="C22" s="510"/>
    </row>
    <row r="23" ht="15.75" customHeight="1">
      <c r="C23" s="510"/>
    </row>
    <row r="24" ht="15.75" customHeight="1">
      <c r="C24" s="510"/>
    </row>
    <row r="25" ht="15.75" customHeight="1">
      <c r="C25" s="510"/>
    </row>
    <row r="26" ht="15.75" customHeight="1">
      <c r="C26" s="510"/>
    </row>
    <row r="27" ht="15.75" customHeight="1">
      <c r="C27" s="510"/>
    </row>
    <row r="28" ht="15.75" customHeight="1">
      <c r="C28" s="510"/>
    </row>
    <row r="29" ht="15.75" customHeight="1">
      <c r="C29" s="510"/>
    </row>
    <row r="30" ht="15.75" customHeight="1">
      <c r="C30" s="510"/>
    </row>
    <row r="31" ht="15.75" customHeight="1">
      <c r="C31" s="510"/>
    </row>
    <row r="32" ht="15.75" customHeight="1">
      <c r="C32" s="510"/>
    </row>
    <row r="33" ht="15.75" customHeight="1">
      <c r="C33" s="510"/>
    </row>
    <row r="34" ht="15.75" customHeight="1">
      <c r="C34" s="510"/>
    </row>
    <row r="35" ht="15.75" customHeight="1">
      <c r="C35" s="510"/>
    </row>
    <row r="36" ht="15.75" customHeight="1">
      <c r="C36" s="510"/>
    </row>
    <row r="37" ht="15.75" customHeight="1">
      <c r="C37" s="510"/>
    </row>
    <row r="38" ht="15.75" customHeight="1">
      <c r="C38" s="510"/>
    </row>
    <row r="39" ht="15.75" customHeight="1">
      <c r="C39" s="510"/>
    </row>
    <row r="40" ht="15.75" customHeight="1">
      <c r="C40" s="510"/>
    </row>
    <row r="41" ht="15.75" customHeight="1">
      <c r="C41" s="510"/>
    </row>
    <row r="42" ht="15.75" customHeight="1">
      <c r="C42" s="510"/>
    </row>
    <row r="43" ht="15.75" customHeight="1">
      <c r="C43" s="510"/>
    </row>
    <row r="44" ht="15.75" customHeight="1">
      <c r="C44" s="510"/>
    </row>
    <row r="45" ht="15.75" customHeight="1">
      <c r="C45" s="510"/>
    </row>
    <row r="46" ht="15.75" customHeight="1">
      <c r="C46" s="510"/>
    </row>
    <row r="47" ht="15.75" customHeight="1">
      <c r="C47" s="510"/>
    </row>
    <row r="48" ht="15.75" customHeight="1">
      <c r="C48" s="510"/>
    </row>
    <row r="49" ht="15.75" customHeight="1">
      <c r="C49" s="510"/>
    </row>
    <row r="50" ht="15.75" customHeight="1">
      <c r="C50" s="510"/>
    </row>
    <row r="51" ht="15.75" customHeight="1">
      <c r="C51" s="510"/>
    </row>
    <row r="52" ht="15.75" customHeight="1">
      <c r="C52" s="510"/>
    </row>
    <row r="53" ht="15.75" customHeight="1">
      <c r="C53" s="510"/>
    </row>
    <row r="54" ht="15.75" customHeight="1">
      <c r="C54" s="510"/>
    </row>
    <row r="55" ht="15.75" customHeight="1">
      <c r="C55" s="510"/>
    </row>
    <row r="56" ht="15.75" customHeight="1">
      <c r="C56" s="510"/>
    </row>
    <row r="57" ht="15.75" customHeight="1">
      <c r="C57" s="510"/>
    </row>
    <row r="58" ht="15.75" customHeight="1">
      <c r="C58" s="510"/>
    </row>
    <row r="59" ht="15.75" customHeight="1">
      <c r="C59" s="510"/>
    </row>
    <row r="60" ht="15.75" customHeight="1">
      <c r="C60" s="510"/>
    </row>
    <row r="61" ht="15.75" customHeight="1">
      <c r="C61" s="510"/>
    </row>
    <row r="62" ht="15.75" customHeight="1">
      <c r="C62" s="510"/>
    </row>
    <row r="63" ht="15.75" customHeight="1">
      <c r="C63" s="510"/>
    </row>
    <row r="64" ht="15.75" customHeight="1">
      <c r="C64" s="510"/>
    </row>
    <row r="65" ht="15.75" customHeight="1">
      <c r="C65" s="510"/>
    </row>
    <row r="66" ht="15.75" customHeight="1">
      <c r="C66" s="510"/>
    </row>
    <row r="67" ht="15.75" customHeight="1">
      <c r="C67" s="510"/>
    </row>
    <row r="68" ht="15.75" customHeight="1">
      <c r="C68" s="510"/>
    </row>
    <row r="69" ht="15.75" customHeight="1">
      <c r="C69" s="510"/>
    </row>
    <row r="70" ht="15.75" customHeight="1">
      <c r="C70" s="510"/>
    </row>
    <row r="71" ht="15.75" customHeight="1">
      <c r="C71" s="510"/>
    </row>
    <row r="72" ht="15.75" customHeight="1">
      <c r="C72" s="510"/>
    </row>
    <row r="73" ht="15.75" customHeight="1">
      <c r="C73" s="510"/>
    </row>
    <row r="74" ht="15.75" customHeight="1">
      <c r="C74" s="510"/>
    </row>
    <row r="75" ht="15.75" customHeight="1">
      <c r="C75" s="510"/>
    </row>
    <row r="76" ht="15.75" customHeight="1">
      <c r="C76" s="510"/>
    </row>
    <row r="77" ht="15.75" customHeight="1">
      <c r="C77" s="510"/>
    </row>
    <row r="78" ht="15.75" customHeight="1">
      <c r="C78" s="510"/>
    </row>
    <row r="79" ht="15.75" customHeight="1">
      <c r="C79" s="510"/>
    </row>
    <row r="80" ht="15.75" customHeight="1">
      <c r="C80" s="510"/>
    </row>
    <row r="81" ht="15.75" customHeight="1">
      <c r="C81" s="510"/>
    </row>
    <row r="82" ht="15.75" customHeight="1">
      <c r="C82" s="510"/>
    </row>
    <row r="83" ht="15.75" customHeight="1">
      <c r="C83" s="510"/>
    </row>
    <row r="84" ht="15.75" customHeight="1">
      <c r="C84" s="510"/>
    </row>
    <row r="85" ht="15.75" customHeight="1">
      <c r="C85" s="510"/>
    </row>
    <row r="86" ht="15.75" customHeight="1">
      <c r="C86" s="510"/>
    </row>
    <row r="87" ht="15.75" customHeight="1">
      <c r="C87" s="510"/>
    </row>
    <row r="88" ht="15.75" customHeight="1">
      <c r="C88" s="510"/>
    </row>
    <row r="89" ht="15.75" customHeight="1">
      <c r="C89" s="510"/>
    </row>
    <row r="90" ht="15.75" customHeight="1">
      <c r="C90" s="510"/>
    </row>
    <row r="91" ht="15.75" customHeight="1">
      <c r="C91" s="510"/>
    </row>
    <row r="92" ht="15.75" customHeight="1">
      <c r="C92" s="510"/>
    </row>
    <row r="93" ht="15.75" customHeight="1">
      <c r="C93" s="510"/>
    </row>
    <row r="94" ht="15.75" customHeight="1">
      <c r="C94" s="510"/>
    </row>
    <row r="95" ht="15.75" customHeight="1">
      <c r="C95" s="510"/>
    </row>
    <row r="96" ht="15.75" customHeight="1">
      <c r="C96" s="510"/>
    </row>
    <row r="97" ht="15.75" customHeight="1">
      <c r="C97" s="510"/>
    </row>
    <row r="98" ht="15.75" customHeight="1">
      <c r="C98" s="510"/>
    </row>
    <row r="99" ht="15.75" customHeight="1">
      <c r="C99" s="510"/>
    </row>
    <row r="100" ht="15.75" customHeight="1">
      <c r="C100" s="510"/>
    </row>
    <row r="101" ht="15.75" customHeight="1">
      <c r="C101" s="510"/>
    </row>
    <row r="102" ht="15.75" customHeight="1">
      <c r="C102" s="510"/>
    </row>
    <row r="103" ht="15.75" customHeight="1">
      <c r="C103" s="510"/>
    </row>
    <row r="104" ht="15.75" customHeight="1">
      <c r="C104" s="510"/>
    </row>
    <row r="105" ht="15.75" customHeight="1">
      <c r="C105" s="510"/>
    </row>
    <row r="106" ht="15.75" customHeight="1">
      <c r="C106" s="510"/>
    </row>
    <row r="107" ht="15.75" customHeight="1">
      <c r="C107" s="510"/>
    </row>
    <row r="108" ht="15.75" customHeight="1">
      <c r="C108" s="510"/>
    </row>
    <row r="109" ht="15.75" customHeight="1">
      <c r="C109" s="510"/>
    </row>
    <row r="110" ht="15.75" customHeight="1">
      <c r="C110" s="510"/>
    </row>
    <row r="111" ht="15.75" customHeight="1">
      <c r="C111" s="510"/>
    </row>
    <row r="112" ht="15.75" customHeight="1">
      <c r="C112" s="510"/>
    </row>
    <row r="113" ht="15.75" customHeight="1">
      <c r="C113" s="510"/>
    </row>
    <row r="114" ht="15.75" customHeight="1">
      <c r="C114" s="510"/>
    </row>
    <row r="115" ht="15.75" customHeight="1">
      <c r="C115" s="510"/>
    </row>
    <row r="116" ht="15.75" customHeight="1">
      <c r="C116" s="510"/>
    </row>
    <row r="117" ht="15.75" customHeight="1">
      <c r="C117" s="510"/>
    </row>
    <row r="118" ht="15.75" customHeight="1">
      <c r="C118" s="510"/>
    </row>
    <row r="119" ht="15.75" customHeight="1">
      <c r="C119" s="510"/>
    </row>
    <row r="120" ht="15.75" customHeight="1">
      <c r="C120" s="510"/>
    </row>
    <row r="121" ht="15.75" customHeight="1">
      <c r="C121" s="510"/>
    </row>
    <row r="122" ht="15.75" customHeight="1">
      <c r="C122" s="510"/>
    </row>
    <row r="123" ht="15.75" customHeight="1">
      <c r="C123" s="510"/>
    </row>
    <row r="124" ht="15.75" customHeight="1">
      <c r="C124" s="510"/>
    </row>
    <row r="125" ht="15.75" customHeight="1">
      <c r="C125" s="510"/>
    </row>
    <row r="126" ht="15.75" customHeight="1">
      <c r="C126" s="510"/>
    </row>
    <row r="127" ht="15.75" customHeight="1">
      <c r="C127" s="510"/>
    </row>
    <row r="128" ht="15.75" customHeight="1">
      <c r="C128" s="510"/>
    </row>
    <row r="129" ht="15.75" customHeight="1">
      <c r="C129" s="510"/>
    </row>
    <row r="130" ht="15.75" customHeight="1">
      <c r="C130" s="510"/>
    </row>
    <row r="131" ht="15.75" customHeight="1">
      <c r="C131" s="510"/>
    </row>
    <row r="132" ht="15.75" customHeight="1">
      <c r="C132" s="510"/>
    </row>
    <row r="133" ht="15.75" customHeight="1">
      <c r="C133" s="510"/>
    </row>
    <row r="134" ht="15.75" customHeight="1">
      <c r="C134" s="510"/>
    </row>
    <row r="135" ht="15.75" customHeight="1">
      <c r="C135" s="510"/>
    </row>
    <row r="136" ht="15.75" customHeight="1">
      <c r="C136" s="510"/>
    </row>
    <row r="137" ht="15.75" customHeight="1">
      <c r="C137" s="510"/>
    </row>
    <row r="138" ht="15.75" customHeight="1">
      <c r="C138" s="510"/>
    </row>
    <row r="139" ht="15.75" customHeight="1">
      <c r="C139" s="510"/>
    </row>
    <row r="140" ht="15.75" customHeight="1">
      <c r="C140" s="510"/>
    </row>
    <row r="141" ht="15.75" customHeight="1">
      <c r="C141" s="510"/>
    </row>
    <row r="142" ht="15.75" customHeight="1">
      <c r="C142" s="510"/>
    </row>
    <row r="143" ht="15.75" customHeight="1">
      <c r="C143" s="510"/>
    </row>
    <row r="144" ht="15.75" customHeight="1">
      <c r="C144" s="510"/>
    </row>
    <row r="145" ht="15.75" customHeight="1">
      <c r="C145" s="510"/>
    </row>
    <row r="146" ht="15.75" customHeight="1">
      <c r="C146" s="510"/>
    </row>
    <row r="147" ht="15.75" customHeight="1">
      <c r="C147" s="510"/>
    </row>
    <row r="148" ht="15.75" customHeight="1">
      <c r="C148" s="510"/>
    </row>
    <row r="149" ht="15.75" customHeight="1">
      <c r="C149" s="510"/>
    </row>
    <row r="150" ht="15.75" customHeight="1">
      <c r="C150" s="510"/>
    </row>
    <row r="151" ht="15.75" customHeight="1">
      <c r="C151" s="510"/>
    </row>
    <row r="152" ht="15.75" customHeight="1">
      <c r="C152" s="510"/>
    </row>
    <row r="153" ht="15.75" customHeight="1">
      <c r="C153" s="510"/>
    </row>
    <row r="154" ht="15.75" customHeight="1">
      <c r="C154" s="510"/>
    </row>
    <row r="155" ht="15.75" customHeight="1">
      <c r="C155" s="510"/>
    </row>
    <row r="156" ht="15.75" customHeight="1">
      <c r="C156" s="510"/>
    </row>
    <row r="157" ht="15.75" customHeight="1">
      <c r="C157" s="510"/>
    </row>
    <row r="158" ht="15.75" customHeight="1">
      <c r="C158" s="510"/>
    </row>
    <row r="159" ht="15.75" customHeight="1">
      <c r="C159" s="510"/>
    </row>
    <row r="160" ht="15.75" customHeight="1">
      <c r="C160" s="510"/>
    </row>
    <row r="161" ht="15.75" customHeight="1">
      <c r="C161" s="510"/>
    </row>
    <row r="162" ht="15.75" customHeight="1">
      <c r="C162" s="510"/>
    </row>
    <row r="163" ht="15.75" customHeight="1">
      <c r="C163" s="510"/>
    </row>
    <row r="164" ht="15.75" customHeight="1">
      <c r="C164" s="510"/>
    </row>
    <row r="165" ht="15.75" customHeight="1">
      <c r="C165" s="510"/>
    </row>
    <row r="166" ht="15.75" customHeight="1">
      <c r="C166" s="510"/>
    </row>
    <row r="167" ht="15.75" customHeight="1">
      <c r="C167" s="510"/>
    </row>
    <row r="168" ht="15.75" customHeight="1">
      <c r="C168" s="510"/>
    </row>
    <row r="169" ht="15.75" customHeight="1">
      <c r="C169" s="510"/>
    </row>
    <row r="170" ht="15.75" customHeight="1">
      <c r="C170" s="510"/>
    </row>
    <row r="171" ht="15.75" customHeight="1">
      <c r="C171" s="510"/>
    </row>
    <row r="172" ht="15.75" customHeight="1">
      <c r="C172" s="510"/>
    </row>
    <row r="173" ht="15.75" customHeight="1">
      <c r="C173" s="510"/>
    </row>
    <row r="174" ht="15.75" customHeight="1">
      <c r="C174" s="510"/>
    </row>
    <row r="175" ht="15.75" customHeight="1">
      <c r="C175" s="510"/>
    </row>
    <row r="176" ht="15.75" customHeight="1">
      <c r="C176" s="510"/>
    </row>
    <row r="177" ht="15.75" customHeight="1">
      <c r="C177" s="510"/>
    </row>
    <row r="178" ht="15.75" customHeight="1">
      <c r="C178" s="510"/>
    </row>
    <row r="179" ht="15.75" customHeight="1">
      <c r="C179" s="510"/>
    </row>
    <row r="180" ht="15.75" customHeight="1">
      <c r="C180" s="510"/>
    </row>
    <row r="181" ht="15.75" customHeight="1">
      <c r="C181" s="510"/>
    </row>
    <row r="182" ht="15.75" customHeight="1">
      <c r="C182" s="510"/>
    </row>
    <row r="183" ht="15.75" customHeight="1">
      <c r="C183" s="510"/>
    </row>
    <row r="184" ht="15.75" customHeight="1">
      <c r="C184" s="510"/>
    </row>
    <row r="185" ht="15.75" customHeight="1">
      <c r="C185" s="510"/>
    </row>
    <row r="186" ht="15.75" customHeight="1">
      <c r="C186" s="510"/>
    </row>
    <row r="187" ht="15.75" customHeight="1">
      <c r="C187" s="510"/>
    </row>
    <row r="188" ht="15.75" customHeight="1">
      <c r="C188" s="510"/>
    </row>
    <row r="189" ht="15.75" customHeight="1">
      <c r="C189" s="510"/>
    </row>
    <row r="190" ht="15.75" customHeight="1">
      <c r="C190" s="510"/>
    </row>
    <row r="191" ht="15.75" customHeight="1">
      <c r="C191" s="510"/>
    </row>
    <row r="192" ht="15.75" customHeight="1">
      <c r="C192" s="510"/>
    </row>
    <row r="193" ht="15.75" customHeight="1">
      <c r="C193" s="510"/>
    </row>
    <row r="194" ht="15.75" customHeight="1">
      <c r="C194" s="510"/>
    </row>
    <row r="195" ht="15.75" customHeight="1">
      <c r="C195" s="510"/>
    </row>
    <row r="196" ht="15.75" customHeight="1">
      <c r="C196" s="510"/>
    </row>
    <row r="197" ht="15.75" customHeight="1">
      <c r="C197" s="510"/>
    </row>
    <row r="198" ht="15.75" customHeight="1">
      <c r="C198" s="510"/>
    </row>
    <row r="199" ht="15.75" customHeight="1">
      <c r="C199" s="510"/>
    </row>
    <row r="200" ht="15.75" customHeight="1">
      <c r="C200" s="510"/>
    </row>
    <row r="201" ht="15.75" customHeight="1">
      <c r="C201" s="510"/>
    </row>
    <row r="202" ht="15.75" customHeight="1">
      <c r="C202" s="510"/>
    </row>
    <row r="203" ht="15.75" customHeight="1">
      <c r="C203" s="510"/>
    </row>
    <row r="204" ht="15.75" customHeight="1">
      <c r="C204" s="510"/>
    </row>
    <row r="205" ht="15.75" customHeight="1">
      <c r="C205" s="510"/>
    </row>
    <row r="206" ht="15.75" customHeight="1">
      <c r="C206" s="510"/>
    </row>
    <row r="207" ht="15.75" customHeight="1">
      <c r="C207" s="510"/>
    </row>
    <row r="208" ht="15.75" customHeight="1">
      <c r="C208" s="510"/>
    </row>
    <row r="209" ht="15.75" customHeight="1">
      <c r="C209" s="510"/>
    </row>
    <row r="210" ht="15.75" customHeight="1">
      <c r="C210" s="510"/>
    </row>
    <row r="211" ht="15.75" customHeight="1">
      <c r="C211" s="510"/>
    </row>
    <row r="212" ht="15.75" customHeight="1">
      <c r="C212" s="510"/>
    </row>
    <row r="213" ht="15.75" customHeight="1">
      <c r="C213" s="510"/>
    </row>
    <row r="214" ht="15.75" customHeight="1">
      <c r="C214" s="510"/>
    </row>
    <row r="215" ht="15.75" customHeight="1">
      <c r="C215" s="510"/>
    </row>
    <row r="216" ht="15.75" customHeight="1">
      <c r="C216" s="510"/>
    </row>
    <row r="217" ht="15.75" customHeight="1">
      <c r="C217" s="510"/>
    </row>
    <row r="218" ht="15.75" customHeight="1">
      <c r="C218" s="510"/>
    </row>
    <row r="219" ht="15.75" customHeight="1">
      <c r="C219" s="510"/>
    </row>
    <row r="220" ht="15.75" customHeight="1">
      <c r="C220" s="510"/>
    </row>
    <row r="221" ht="15.75" customHeight="1">
      <c r="C221" s="510"/>
    </row>
    <row r="222" ht="15.75" customHeight="1">
      <c r="C222" s="510"/>
    </row>
    <row r="223" ht="15.75" customHeight="1">
      <c r="C223" s="510"/>
    </row>
    <row r="224" ht="15.75" customHeight="1">
      <c r="C224" s="510"/>
    </row>
    <row r="225" ht="15.75" customHeight="1">
      <c r="C225" s="510"/>
    </row>
    <row r="226" ht="15.75" customHeight="1">
      <c r="C226" s="510"/>
    </row>
    <row r="227" ht="15.75" customHeight="1">
      <c r="C227" s="510"/>
    </row>
    <row r="228" ht="15.75" customHeight="1">
      <c r="C228" s="510"/>
    </row>
    <row r="229" ht="15.75" customHeight="1">
      <c r="C229" s="510"/>
    </row>
    <row r="230" ht="15.75" customHeight="1">
      <c r="C230" s="510"/>
    </row>
    <row r="231" ht="15.75" customHeight="1">
      <c r="C231" s="510"/>
    </row>
    <row r="232" ht="15.75" customHeight="1">
      <c r="C232" s="510"/>
    </row>
    <row r="233" ht="15.75" customHeight="1">
      <c r="C233" s="510"/>
    </row>
    <row r="234" ht="15.75" customHeight="1">
      <c r="C234" s="510"/>
    </row>
    <row r="235" ht="15.75" customHeight="1">
      <c r="C235" s="510"/>
    </row>
    <row r="236" ht="15.75" customHeight="1">
      <c r="C236" s="510"/>
    </row>
    <row r="237" ht="15.75" customHeight="1">
      <c r="C237" s="510"/>
    </row>
    <row r="238" ht="15.75" customHeight="1">
      <c r="C238" s="510"/>
    </row>
    <row r="239" ht="15.75" customHeight="1">
      <c r="C239" s="510"/>
    </row>
    <row r="240" ht="15.75" customHeight="1">
      <c r="C240" s="510"/>
    </row>
    <row r="241" ht="15.75" customHeight="1">
      <c r="C241" s="510"/>
    </row>
    <row r="242" ht="15.75" customHeight="1">
      <c r="C242" s="510"/>
    </row>
    <row r="243" ht="15.75" customHeight="1">
      <c r="C243" s="510"/>
    </row>
    <row r="244" ht="15.75" customHeight="1">
      <c r="C244" s="510"/>
    </row>
    <row r="245" ht="15.75" customHeight="1">
      <c r="C245" s="510"/>
    </row>
    <row r="246" ht="15.75" customHeight="1">
      <c r="C246" s="510"/>
    </row>
    <row r="247" ht="15.75" customHeight="1">
      <c r="C247" s="510"/>
    </row>
    <row r="248" ht="15.75" customHeight="1">
      <c r="C248" s="510"/>
    </row>
    <row r="249" ht="15.75" customHeight="1">
      <c r="C249" s="510"/>
    </row>
    <row r="250" ht="15.75" customHeight="1">
      <c r="C250" s="510"/>
    </row>
    <row r="251" ht="15.75" customHeight="1">
      <c r="C251" s="510"/>
    </row>
    <row r="252" ht="15.75" customHeight="1">
      <c r="C252" s="510"/>
    </row>
    <row r="253" ht="15.75" customHeight="1">
      <c r="C253" s="510"/>
    </row>
    <row r="254" ht="15.75" customHeight="1">
      <c r="C254" s="510"/>
    </row>
    <row r="255" ht="15.75" customHeight="1">
      <c r="C255" s="510"/>
    </row>
    <row r="256" ht="15.75" customHeight="1">
      <c r="C256" s="510"/>
    </row>
    <row r="257" ht="15.75" customHeight="1">
      <c r="C257" s="510"/>
    </row>
    <row r="258" ht="15.75" customHeight="1">
      <c r="C258" s="510"/>
    </row>
    <row r="259" ht="15.75" customHeight="1">
      <c r="C259" s="510"/>
    </row>
    <row r="260" ht="15.75" customHeight="1">
      <c r="C260" s="510"/>
    </row>
    <row r="261" ht="15.75" customHeight="1">
      <c r="C261" s="510"/>
    </row>
    <row r="262" ht="15.75" customHeight="1">
      <c r="C262" s="510"/>
    </row>
    <row r="263" ht="15.75" customHeight="1">
      <c r="C263" s="510"/>
    </row>
    <row r="264" ht="15.75" customHeight="1">
      <c r="C264" s="510"/>
    </row>
    <row r="265" ht="15.75" customHeight="1">
      <c r="C265" s="510"/>
    </row>
    <row r="266" ht="15.75" customHeight="1">
      <c r="C266" s="510"/>
    </row>
    <row r="267" ht="15.75" customHeight="1">
      <c r="C267" s="510"/>
    </row>
    <row r="268" ht="15.75" customHeight="1">
      <c r="C268" s="510"/>
    </row>
    <row r="269" ht="15.75" customHeight="1">
      <c r="C269" s="510"/>
    </row>
    <row r="270" ht="15.75" customHeight="1">
      <c r="C270" s="510"/>
    </row>
    <row r="271" ht="15.75" customHeight="1">
      <c r="C271" s="510"/>
    </row>
    <row r="272" ht="15.75" customHeight="1">
      <c r="C272" s="510"/>
    </row>
    <row r="273" ht="15.75" customHeight="1">
      <c r="C273" s="510"/>
    </row>
    <row r="274" ht="15.75" customHeight="1">
      <c r="C274" s="510"/>
    </row>
    <row r="275" ht="15.75" customHeight="1">
      <c r="C275" s="510"/>
    </row>
    <row r="276" ht="15.75" customHeight="1">
      <c r="C276" s="510"/>
    </row>
    <row r="277" ht="15.75" customHeight="1">
      <c r="C277" s="510"/>
    </row>
    <row r="278" ht="15.75" customHeight="1">
      <c r="C278" s="510"/>
    </row>
    <row r="279" ht="15.75" customHeight="1">
      <c r="C279" s="510"/>
    </row>
    <row r="280" ht="15.75" customHeight="1">
      <c r="C280" s="510"/>
    </row>
    <row r="281" ht="15.75" customHeight="1">
      <c r="C281" s="510"/>
    </row>
    <row r="282" ht="15.75" customHeight="1">
      <c r="C282" s="510"/>
    </row>
    <row r="283" ht="15.75" customHeight="1">
      <c r="C283" s="510"/>
    </row>
    <row r="284" ht="15.75" customHeight="1">
      <c r="C284" s="510"/>
    </row>
    <row r="285" ht="15.75" customHeight="1">
      <c r="C285" s="510"/>
    </row>
    <row r="286" ht="15.75" customHeight="1">
      <c r="C286" s="510"/>
    </row>
    <row r="287" ht="15.75" customHeight="1">
      <c r="C287" s="510"/>
    </row>
    <row r="288" ht="15.75" customHeight="1">
      <c r="C288" s="510"/>
    </row>
    <row r="289" ht="15.75" customHeight="1">
      <c r="C289" s="510"/>
    </row>
    <row r="290" ht="15.75" customHeight="1">
      <c r="C290" s="510"/>
    </row>
    <row r="291" ht="15.75" customHeight="1">
      <c r="C291" s="510"/>
    </row>
    <row r="292" ht="15.75" customHeight="1">
      <c r="C292" s="510"/>
    </row>
    <row r="293" ht="15.75" customHeight="1">
      <c r="C293" s="510"/>
    </row>
    <row r="294" ht="15.75" customHeight="1">
      <c r="C294" s="510"/>
    </row>
    <row r="295" ht="15.75" customHeight="1">
      <c r="C295" s="510"/>
    </row>
    <row r="296" ht="15.75" customHeight="1">
      <c r="C296" s="510"/>
    </row>
    <row r="297" ht="15.75" customHeight="1">
      <c r="C297" s="510"/>
    </row>
    <row r="298" ht="15.75" customHeight="1">
      <c r="C298" s="510"/>
    </row>
    <row r="299" ht="15.75" customHeight="1">
      <c r="C299" s="510"/>
    </row>
    <row r="300" ht="15.75" customHeight="1">
      <c r="C300" s="510"/>
    </row>
    <row r="301" ht="15.75" customHeight="1">
      <c r="C301" s="510"/>
    </row>
    <row r="302" ht="15.75" customHeight="1">
      <c r="C302" s="510"/>
    </row>
    <row r="303" ht="15.75" customHeight="1">
      <c r="C303" s="510"/>
    </row>
    <row r="304" ht="15.75" customHeight="1">
      <c r="C304" s="510"/>
    </row>
    <row r="305" ht="15.75" customHeight="1">
      <c r="C305" s="510"/>
    </row>
    <row r="306" ht="15.75" customHeight="1">
      <c r="C306" s="510"/>
    </row>
    <row r="307" ht="15.75" customHeight="1">
      <c r="C307" s="510"/>
    </row>
    <row r="308" ht="15.75" customHeight="1">
      <c r="C308" s="510"/>
    </row>
    <row r="309" ht="15.75" customHeight="1">
      <c r="C309" s="510"/>
    </row>
    <row r="310" ht="15.75" customHeight="1">
      <c r="C310" s="510"/>
    </row>
    <row r="311" ht="15.75" customHeight="1">
      <c r="C311" s="510"/>
    </row>
    <row r="312" ht="15.75" customHeight="1">
      <c r="C312" s="510"/>
    </row>
    <row r="313" ht="15.75" customHeight="1">
      <c r="C313" s="510"/>
    </row>
    <row r="314" ht="15.75" customHeight="1">
      <c r="C314" s="510"/>
    </row>
    <row r="315" ht="15.75" customHeight="1">
      <c r="C315" s="510"/>
    </row>
    <row r="316" ht="15.75" customHeight="1">
      <c r="C316" s="510"/>
    </row>
    <row r="317" ht="15.75" customHeight="1">
      <c r="C317" s="510"/>
    </row>
    <row r="318" ht="15.75" customHeight="1">
      <c r="C318" s="510"/>
    </row>
    <row r="319" ht="15.75" customHeight="1">
      <c r="C319" s="510"/>
    </row>
    <row r="320" ht="15.75" customHeight="1">
      <c r="C320" s="510"/>
    </row>
    <row r="321" ht="15.75" customHeight="1">
      <c r="C321" s="510"/>
    </row>
    <row r="322" ht="15.75" customHeight="1">
      <c r="C322" s="510"/>
    </row>
    <row r="323" ht="15.75" customHeight="1">
      <c r="C323" s="510"/>
    </row>
    <row r="324" ht="15.75" customHeight="1">
      <c r="C324" s="510"/>
    </row>
    <row r="325" ht="15.75" customHeight="1">
      <c r="C325" s="510"/>
    </row>
    <row r="326" ht="15.75" customHeight="1">
      <c r="C326" s="510"/>
    </row>
    <row r="327" ht="15.75" customHeight="1">
      <c r="C327" s="510"/>
    </row>
    <row r="328" ht="15.75" customHeight="1">
      <c r="C328" s="510"/>
    </row>
    <row r="329" ht="15.75" customHeight="1">
      <c r="C329" s="510"/>
    </row>
    <row r="330" ht="15.75" customHeight="1">
      <c r="C330" s="510"/>
    </row>
    <row r="331" ht="15.75" customHeight="1">
      <c r="C331" s="510"/>
    </row>
    <row r="332" ht="15.75" customHeight="1">
      <c r="C332" s="510"/>
    </row>
    <row r="333" ht="15.75" customHeight="1">
      <c r="C333" s="510"/>
    </row>
    <row r="334" ht="15.75" customHeight="1">
      <c r="C334" s="510"/>
    </row>
    <row r="335" ht="15.75" customHeight="1">
      <c r="C335" s="510"/>
    </row>
    <row r="336" ht="15.75" customHeight="1">
      <c r="C336" s="510"/>
    </row>
    <row r="337" ht="15.75" customHeight="1">
      <c r="C337" s="510"/>
    </row>
    <row r="338" ht="15.75" customHeight="1">
      <c r="C338" s="510"/>
    </row>
    <row r="339" ht="15.75" customHeight="1">
      <c r="C339" s="510"/>
    </row>
    <row r="340" ht="15.75" customHeight="1">
      <c r="C340" s="510"/>
    </row>
    <row r="341" ht="15.75" customHeight="1">
      <c r="C341" s="510"/>
    </row>
    <row r="342" ht="15.75" customHeight="1">
      <c r="C342" s="510"/>
    </row>
    <row r="343" ht="15.75" customHeight="1">
      <c r="C343" s="510"/>
    </row>
    <row r="344" ht="15.75" customHeight="1">
      <c r="C344" s="510"/>
    </row>
    <row r="345" ht="15.75" customHeight="1">
      <c r="C345" s="510"/>
    </row>
    <row r="346" ht="15.75" customHeight="1">
      <c r="C346" s="510"/>
    </row>
    <row r="347" ht="15.75" customHeight="1">
      <c r="C347" s="510"/>
    </row>
    <row r="348" ht="15.75" customHeight="1">
      <c r="C348" s="510"/>
    </row>
    <row r="349" ht="15.75" customHeight="1">
      <c r="C349" s="510"/>
    </row>
    <row r="350" ht="15.75" customHeight="1">
      <c r="C350" s="510"/>
    </row>
    <row r="351" ht="15.75" customHeight="1">
      <c r="C351" s="510"/>
    </row>
    <row r="352" ht="15.75" customHeight="1">
      <c r="C352" s="510"/>
    </row>
    <row r="353" ht="15.75" customHeight="1">
      <c r="C353" s="510"/>
    </row>
    <row r="354" ht="15.75" customHeight="1">
      <c r="C354" s="510"/>
    </row>
    <row r="355" ht="15.75" customHeight="1">
      <c r="C355" s="510"/>
    </row>
    <row r="356" ht="15.75" customHeight="1">
      <c r="C356" s="510"/>
    </row>
    <row r="357" ht="15.75" customHeight="1">
      <c r="C357" s="510"/>
    </row>
    <row r="358" ht="15.75" customHeight="1">
      <c r="C358" s="510"/>
    </row>
    <row r="359" ht="15.75" customHeight="1">
      <c r="C359" s="510"/>
    </row>
    <row r="360" ht="15.75" customHeight="1">
      <c r="C360" s="510"/>
    </row>
    <row r="361" ht="15.75" customHeight="1">
      <c r="C361" s="510"/>
    </row>
    <row r="362" ht="15.75" customHeight="1">
      <c r="C362" s="510"/>
    </row>
    <row r="363" ht="15.75" customHeight="1">
      <c r="C363" s="510"/>
    </row>
    <row r="364" ht="15.75" customHeight="1">
      <c r="C364" s="510"/>
    </row>
    <row r="365" ht="15.75" customHeight="1">
      <c r="C365" s="510"/>
    </row>
    <row r="366" ht="15.75" customHeight="1">
      <c r="C366" s="510"/>
    </row>
    <row r="367" ht="15.75" customHeight="1">
      <c r="C367" s="510"/>
    </row>
    <row r="368" ht="15.75" customHeight="1">
      <c r="C368" s="510"/>
    </row>
    <row r="369" ht="15.75" customHeight="1">
      <c r="C369" s="510"/>
    </row>
    <row r="370" ht="15.75" customHeight="1">
      <c r="C370" s="510"/>
    </row>
    <row r="371" ht="15.75" customHeight="1">
      <c r="C371" s="510"/>
    </row>
    <row r="372" ht="15.75" customHeight="1">
      <c r="C372" s="510"/>
    </row>
    <row r="373" ht="15.75" customHeight="1">
      <c r="C373" s="510"/>
    </row>
    <row r="374" ht="15.75" customHeight="1">
      <c r="C374" s="510"/>
    </row>
    <row r="375" ht="15.75" customHeight="1">
      <c r="C375" s="510"/>
    </row>
    <row r="376" ht="15.75" customHeight="1">
      <c r="C376" s="510"/>
    </row>
    <row r="377" ht="15.75" customHeight="1">
      <c r="C377" s="510"/>
    </row>
    <row r="378" ht="15.75" customHeight="1">
      <c r="C378" s="510"/>
    </row>
    <row r="379" ht="15.75" customHeight="1">
      <c r="C379" s="510"/>
    </row>
    <row r="380" ht="15.75" customHeight="1">
      <c r="C380" s="510"/>
    </row>
    <row r="381" ht="15.75" customHeight="1">
      <c r="C381" s="510"/>
    </row>
    <row r="382" ht="15.75" customHeight="1">
      <c r="C382" s="510"/>
    </row>
    <row r="383" ht="15.75" customHeight="1">
      <c r="C383" s="510"/>
    </row>
    <row r="384" ht="15.75" customHeight="1">
      <c r="C384" s="510"/>
    </row>
    <row r="385" ht="15.75" customHeight="1">
      <c r="C385" s="510"/>
    </row>
    <row r="386" ht="15.75" customHeight="1">
      <c r="C386" s="510"/>
    </row>
    <row r="387" ht="15.75" customHeight="1">
      <c r="C387" s="510"/>
    </row>
    <row r="388" ht="15.75" customHeight="1">
      <c r="C388" s="510"/>
    </row>
    <row r="389" ht="15.75" customHeight="1">
      <c r="C389" s="510"/>
    </row>
    <row r="390" ht="15.75" customHeight="1">
      <c r="C390" s="510"/>
    </row>
    <row r="391" ht="15.75" customHeight="1">
      <c r="C391" s="510"/>
    </row>
    <row r="392" ht="15.75" customHeight="1">
      <c r="C392" s="510"/>
    </row>
    <row r="393" ht="15.75" customHeight="1">
      <c r="C393" s="510"/>
    </row>
    <row r="394" ht="15.75" customHeight="1">
      <c r="C394" s="510"/>
    </row>
    <row r="395" ht="15.75" customHeight="1">
      <c r="C395" s="510"/>
    </row>
    <row r="396" ht="15.75" customHeight="1">
      <c r="C396" s="510"/>
    </row>
    <row r="397" ht="15.75" customHeight="1">
      <c r="C397" s="510"/>
    </row>
    <row r="398" ht="15.75" customHeight="1">
      <c r="C398" s="510"/>
    </row>
    <row r="399" ht="15.75" customHeight="1">
      <c r="C399" s="510"/>
    </row>
    <row r="400" ht="15.75" customHeight="1">
      <c r="C400" s="510"/>
    </row>
    <row r="401" ht="15.75" customHeight="1">
      <c r="C401" s="510"/>
    </row>
    <row r="402" ht="15.75" customHeight="1">
      <c r="C402" s="510"/>
    </row>
    <row r="403" ht="15.75" customHeight="1">
      <c r="C403" s="510"/>
    </row>
    <row r="404" ht="15.75" customHeight="1">
      <c r="C404" s="510"/>
    </row>
    <row r="405" ht="15.75" customHeight="1">
      <c r="C405" s="510"/>
    </row>
    <row r="406" ht="15.75" customHeight="1">
      <c r="C406" s="510"/>
    </row>
    <row r="407" ht="15.75" customHeight="1">
      <c r="C407" s="510"/>
    </row>
    <row r="408" ht="15.75" customHeight="1">
      <c r="C408" s="510"/>
    </row>
    <row r="409" ht="15.75" customHeight="1">
      <c r="C409" s="510"/>
    </row>
    <row r="410" ht="15.75" customHeight="1">
      <c r="C410" s="510"/>
    </row>
    <row r="411" ht="15.75" customHeight="1">
      <c r="C411" s="510"/>
    </row>
    <row r="412" ht="15.75" customHeight="1">
      <c r="C412" s="510"/>
    </row>
    <row r="413" ht="15.75" customHeight="1">
      <c r="C413" s="510"/>
    </row>
    <row r="414" ht="15.75" customHeight="1">
      <c r="C414" s="510"/>
    </row>
    <row r="415" ht="15.75" customHeight="1">
      <c r="C415" s="510"/>
    </row>
    <row r="416" ht="15.75" customHeight="1">
      <c r="C416" s="510"/>
    </row>
    <row r="417" ht="15.75" customHeight="1">
      <c r="C417" s="510"/>
    </row>
    <row r="418" ht="15.75" customHeight="1">
      <c r="C418" s="510"/>
    </row>
    <row r="419" ht="15.75" customHeight="1">
      <c r="C419" s="510"/>
    </row>
    <row r="420" ht="15.75" customHeight="1">
      <c r="C420" s="510"/>
    </row>
    <row r="421" ht="15.75" customHeight="1">
      <c r="C421" s="510"/>
    </row>
    <row r="422" ht="15.75" customHeight="1">
      <c r="C422" s="510"/>
    </row>
    <row r="423" ht="15.75" customHeight="1">
      <c r="C423" s="510"/>
    </row>
    <row r="424" ht="15.75" customHeight="1">
      <c r="C424" s="510"/>
    </row>
    <row r="425" ht="15.75" customHeight="1">
      <c r="C425" s="510"/>
    </row>
    <row r="426" ht="15.75" customHeight="1">
      <c r="C426" s="510"/>
    </row>
    <row r="427" ht="15.75" customHeight="1">
      <c r="C427" s="510"/>
    </row>
    <row r="428" ht="15.75" customHeight="1">
      <c r="C428" s="510"/>
    </row>
    <row r="429" ht="15.75" customHeight="1">
      <c r="C429" s="510"/>
    </row>
    <row r="430" ht="15.75" customHeight="1">
      <c r="C430" s="510"/>
    </row>
    <row r="431" ht="15.75" customHeight="1">
      <c r="C431" s="510"/>
    </row>
    <row r="432" ht="15.75" customHeight="1">
      <c r="C432" s="510"/>
    </row>
    <row r="433" ht="15.75" customHeight="1">
      <c r="C433" s="510"/>
    </row>
    <row r="434" ht="15.75" customHeight="1">
      <c r="C434" s="510"/>
    </row>
    <row r="435" ht="15.75" customHeight="1">
      <c r="C435" s="510"/>
    </row>
    <row r="436" ht="15.75" customHeight="1">
      <c r="C436" s="510"/>
    </row>
    <row r="437" ht="15.75" customHeight="1">
      <c r="C437" s="510"/>
    </row>
    <row r="438" ht="15.75" customHeight="1">
      <c r="C438" s="510"/>
    </row>
    <row r="439" ht="15.75" customHeight="1">
      <c r="C439" s="510"/>
    </row>
    <row r="440" ht="15.75" customHeight="1">
      <c r="C440" s="510"/>
    </row>
    <row r="441" ht="15.75" customHeight="1">
      <c r="C441" s="510"/>
    </row>
    <row r="442" ht="15.75" customHeight="1">
      <c r="C442" s="510"/>
    </row>
    <row r="443" ht="15.75" customHeight="1">
      <c r="C443" s="510"/>
    </row>
    <row r="444" ht="15.75" customHeight="1">
      <c r="C444" s="510"/>
    </row>
    <row r="445" ht="15.75" customHeight="1">
      <c r="C445" s="510"/>
    </row>
    <row r="446" ht="15.75" customHeight="1">
      <c r="C446" s="510"/>
    </row>
    <row r="447" ht="15.75" customHeight="1">
      <c r="C447" s="510"/>
    </row>
    <row r="448" ht="15.75" customHeight="1">
      <c r="C448" s="510"/>
    </row>
    <row r="449" ht="15.75" customHeight="1">
      <c r="C449" s="510"/>
    </row>
    <row r="450" ht="15.75" customHeight="1">
      <c r="C450" s="510"/>
    </row>
    <row r="451" ht="15.75" customHeight="1">
      <c r="C451" s="510"/>
    </row>
    <row r="452" ht="15.75" customHeight="1">
      <c r="C452" s="510"/>
    </row>
    <row r="453" ht="15.75" customHeight="1">
      <c r="C453" s="510"/>
    </row>
    <row r="454" ht="15.75" customHeight="1">
      <c r="C454" s="510"/>
    </row>
    <row r="455" ht="15.75" customHeight="1">
      <c r="C455" s="510"/>
    </row>
    <row r="456" ht="15.75" customHeight="1">
      <c r="C456" s="510"/>
    </row>
    <row r="457" ht="15.75" customHeight="1">
      <c r="C457" s="510"/>
    </row>
    <row r="458" ht="15.75" customHeight="1">
      <c r="C458" s="510"/>
    </row>
    <row r="459" ht="15.75" customHeight="1">
      <c r="C459" s="510"/>
    </row>
    <row r="460" ht="15.75" customHeight="1">
      <c r="C460" s="510"/>
    </row>
    <row r="461" ht="15.75" customHeight="1">
      <c r="C461" s="510"/>
    </row>
    <row r="462" ht="15.75" customHeight="1">
      <c r="C462" s="510"/>
    </row>
    <row r="463" ht="15.75" customHeight="1">
      <c r="C463" s="510"/>
    </row>
    <row r="464" ht="15.75" customHeight="1">
      <c r="C464" s="510"/>
    </row>
    <row r="465" ht="15.75" customHeight="1">
      <c r="C465" s="510"/>
    </row>
    <row r="466" ht="15.75" customHeight="1">
      <c r="C466" s="510"/>
    </row>
    <row r="467" ht="15.75" customHeight="1">
      <c r="C467" s="510"/>
    </row>
    <row r="468" ht="15.75" customHeight="1">
      <c r="C468" s="510"/>
    </row>
    <row r="469" ht="15.75" customHeight="1">
      <c r="C469" s="510"/>
    </row>
    <row r="470" ht="15.75" customHeight="1">
      <c r="C470" s="510"/>
    </row>
    <row r="471" ht="15.75" customHeight="1">
      <c r="C471" s="510"/>
    </row>
    <row r="472" ht="15.75" customHeight="1">
      <c r="C472" s="510"/>
    </row>
    <row r="473" ht="15.75" customHeight="1">
      <c r="C473" s="510"/>
    </row>
    <row r="474" ht="15.75" customHeight="1">
      <c r="C474" s="510"/>
    </row>
    <row r="475" ht="15.75" customHeight="1">
      <c r="C475" s="510"/>
    </row>
    <row r="476" ht="15.75" customHeight="1">
      <c r="C476" s="510"/>
    </row>
    <row r="477" ht="15.75" customHeight="1">
      <c r="C477" s="510"/>
    </row>
    <row r="478" ht="15.75" customHeight="1">
      <c r="C478" s="510"/>
    </row>
    <row r="479" ht="15.75" customHeight="1">
      <c r="C479" s="510"/>
    </row>
    <row r="480" ht="15.75" customHeight="1">
      <c r="C480" s="510"/>
    </row>
    <row r="481" ht="15.75" customHeight="1">
      <c r="C481" s="510"/>
    </row>
    <row r="482" ht="15.75" customHeight="1">
      <c r="C482" s="510"/>
    </row>
    <row r="483" ht="15.75" customHeight="1">
      <c r="C483" s="510"/>
    </row>
    <row r="484" ht="15.75" customHeight="1">
      <c r="C484" s="510"/>
    </row>
    <row r="485" ht="15.75" customHeight="1">
      <c r="C485" s="510"/>
    </row>
    <row r="486" ht="15.75" customHeight="1">
      <c r="C486" s="510"/>
    </row>
    <row r="487" ht="15.75" customHeight="1">
      <c r="C487" s="510"/>
    </row>
    <row r="488" ht="15.75" customHeight="1">
      <c r="C488" s="510"/>
    </row>
    <row r="489" ht="15.75" customHeight="1">
      <c r="C489" s="510"/>
    </row>
    <row r="490" ht="15.75" customHeight="1">
      <c r="C490" s="510"/>
    </row>
    <row r="491" ht="15.75" customHeight="1">
      <c r="C491" s="510"/>
    </row>
    <row r="492" ht="15.75" customHeight="1">
      <c r="C492" s="510"/>
    </row>
    <row r="493" ht="15.75" customHeight="1">
      <c r="C493" s="510"/>
    </row>
    <row r="494" ht="15.75" customHeight="1">
      <c r="C494" s="510"/>
    </row>
    <row r="495" ht="15.75" customHeight="1">
      <c r="C495" s="510"/>
    </row>
    <row r="496" ht="15.75" customHeight="1">
      <c r="C496" s="510"/>
    </row>
    <row r="497" ht="15.75" customHeight="1">
      <c r="C497" s="510"/>
    </row>
    <row r="498" ht="15.75" customHeight="1">
      <c r="C498" s="510"/>
    </row>
    <row r="499" ht="15.75" customHeight="1">
      <c r="C499" s="510"/>
    </row>
    <row r="500" ht="15.75" customHeight="1">
      <c r="C500" s="510"/>
    </row>
    <row r="501" ht="15.75" customHeight="1">
      <c r="C501" s="510"/>
    </row>
    <row r="502" ht="15.75" customHeight="1">
      <c r="C502" s="510"/>
    </row>
    <row r="503" ht="15.75" customHeight="1">
      <c r="C503" s="510"/>
    </row>
    <row r="504" ht="15.75" customHeight="1">
      <c r="C504" s="510"/>
    </row>
    <row r="505" ht="15.75" customHeight="1">
      <c r="C505" s="510"/>
    </row>
    <row r="506" ht="15.75" customHeight="1">
      <c r="C506" s="510"/>
    </row>
    <row r="507" ht="15.75" customHeight="1">
      <c r="C507" s="510"/>
    </row>
    <row r="508" ht="15.75" customHeight="1">
      <c r="C508" s="510"/>
    </row>
    <row r="509" ht="15.75" customHeight="1">
      <c r="C509" s="510"/>
    </row>
    <row r="510" ht="15.75" customHeight="1">
      <c r="C510" s="510"/>
    </row>
    <row r="511" ht="15.75" customHeight="1">
      <c r="C511" s="510"/>
    </row>
    <row r="512" ht="15.75" customHeight="1">
      <c r="C512" s="510"/>
    </row>
    <row r="513" ht="15.75" customHeight="1">
      <c r="C513" s="510"/>
    </row>
    <row r="514" ht="15.75" customHeight="1">
      <c r="C514" s="510"/>
    </row>
    <row r="515" ht="15.75" customHeight="1">
      <c r="C515" s="510"/>
    </row>
    <row r="516" ht="15.75" customHeight="1">
      <c r="C516" s="510"/>
    </row>
    <row r="517" ht="15.75" customHeight="1">
      <c r="C517" s="510"/>
    </row>
    <row r="518" ht="15.75" customHeight="1">
      <c r="C518" s="510"/>
    </row>
    <row r="519" ht="15.75" customHeight="1">
      <c r="C519" s="510"/>
    </row>
    <row r="520" ht="15.75" customHeight="1">
      <c r="C520" s="510"/>
    </row>
    <row r="521" ht="15.75" customHeight="1">
      <c r="C521" s="510"/>
    </row>
    <row r="522" ht="15.75" customHeight="1">
      <c r="C522" s="510"/>
    </row>
    <row r="523" ht="15.75" customHeight="1">
      <c r="C523" s="510"/>
    </row>
    <row r="524" ht="15.75" customHeight="1">
      <c r="C524" s="510"/>
    </row>
    <row r="525" ht="15.75" customHeight="1">
      <c r="C525" s="510"/>
    </row>
    <row r="526" ht="15.75" customHeight="1">
      <c r="C526" s="510"/>
    </row>
    <row r="527" ht="15.75" customHeight="1">
      <c r="C527" s="510"/>
    </row>
    <row r="528" ht="15.75" customHeight="1">
      <c r="C528" s="510"/>
    </row>
    <row r="529" ht="15.75" customHeight="1">
      <c r="C529" s="510"/>
    </row>
    <row r="530" ht="15.75" customHeight="1">
      <c r="C530" s="510"/>
    </row>
    <row r="531" ht="15.75" customHeight="1">
      <c r="C531" s="510"/>
    </row>
    <row r="532" ht="15.75" customHeight="1">
      <c r="C532" s="510"/>
    </row>
    <row r="533" ht="15.75" customHeight="1">
      <c r="C533" s="510"/>
    </row>
    <row r="534" ht="15.75" customHeight="1">
      <c r="C534" s="510"/>
    </row>
    <row r="535" ht="15.75" customHeight="1">
      <c r="C535" s="510"/>
    </row>
    <row r="536" ht="15.75" customHeight="1">
      <c r="C536" s="510"/>
    </row>
    <row r="537" ht="15.75" customHeight="1">
      <c r="C537" s="510"/>
    </row>
    <row r="538" ht="15.75" customHeight="1">
      <c r="C538" s="510"/>
    </row>
    <row r="539" ht="15.75" customHeight="1">
      <c r="C539" s="510"/>
    </row>
    <row r="540" ht="15.75" customHeight="1">
      <c r="C540" s="510"/>
    </row>
    <row r="541" ht="15.75" customHeight="1">
      <c r="C541" s="510"/>
    </row>
    <row r="542" ht="15.75" customHeight="1">
      <c r="C542" s="510"/>
    </row>
    <row r="543" ht="15.75" customHeight="1">
      <c r="C543" s="510"/>
    </row>
    <row r="544" ht="15.75" customHeight="1">
      <c r="C544" s="510"/>
    </row>
    <row r="545" ht="15.75" customHeight="1">
      <c r="C545" s="510"/>
    </row>
    <row r="546" ht="15.75" customHeight="1">
      <c r="C546" s="510"/>
    </row>
    <row r="547" ht="15.75" customHeight="1">
      <c r="C547" s="510"/>
    </row>
    <row r="548" ht="15.75" customHeight="1">
      <c r="C548" s="510"/>
    </row>
    <row r="549" ht="15.75" customHeight="1">
      <c r="C549" s="510"/>
    </row>
    <row r="550" ht="15.75" customHeight="1">
      <c r="C550" s="510"/>
    </row>
    <row r="551" ht="15.75" customHeight="1">
      <c r="C551" s="510"/>
    </row>
    <row r="552" ht="15.75" customHeight="1">
      <c r="C552" s="510"/>
    </row>
    <row r="553" ht="15.75" customHeight="1">
      <c r="C553" s="510"/>
    </row>
    <row r="554" ht="15.75" customHeight="1">
      <c r="C554" s="510"/>
    </row>
    <row r="555" ht="15.75" customHeight="1">
      <c r="C555" s="510"/>
    </row>
    <row r="556" ht="15.75" customHeight="1">
      <c r="C556" s="510"/>
    </row>
    <row r="557" ht="15.75" customHeight="1">
      <c r="C557" s="510"/>
    </row>
    <row r="558" ht="15.75" customHeight="1">
      <c r="C558" s="510"/>
    </row>
    <row r="559" ht="15.75" customHeight="1">
      <c r="C559" s="510"/>
    </row>
    <row r="560" ht="15.75" customHeight="1">
      <c r="C560" s="510"/>
    </row>
    <row r="561" ht="15.75" customHeight="1">
      <c r="C561" s="510"/>
    </row>
    <row r="562" ht="15.75" customHeight="1">
      <c r="C562" s="510"/>
    </row>
    <row r="563" ht="15.75" customHeight="1">
      <c r="C563" s="510"/>
    </row>
    <row r="564" ht="15.75" customHeight="1">
      <c r="C564" s="510"/>
    </row>
    <row r="565" ht="15.75" customHeight="1">
      <c r="C565" s="510"/>
    </row>
    <row r="566" ht="15.75" customHeight="1">
      <c r="C566" s="510"/>
    </row>
    <row r="567" ht="15.75" customHeight="1">
      <c r="C567" s="510"/>
    </row>
    <row r="568" ht="15.75" customHeight="1">
      <c r="C568" s="510"/>
    </row>
    <row r="569" ht="15.75" customHeight="1">
      <c r="C569" s="510"/>
    </row>
    <row r="570" ht="15.75" customHeight="1">
      <c r="C570" s="510"/>
    </row>
    <row r="571" ht="15.75" customHeight="1">
      <c r="C571" s="510"/>
    </row>
    <row r="572" ht="15.75" customHeight="1">
      <c r="C572" s="510"/>
    </row>
    <row r="573" ht="15.75" customHeight="1">
      <c r="C573" s="510"/>
    </row>
    <row r="574" ht="15.75" customHeight="1">
      <c r="C574" s="510"/>
    </row>
    <row r="575" ht="15.75" customHeight="1">
      <c r="C575" s="510"/>
    </row>
    <row r="576" ht="15.75" customHeight="1">
      <c r="C576" s="510"/>
    </row>
    <row r="577" ht="15.75" customHeight="1">
      <c r="C577" s="510"/>
    </row>
    <row r="578" ht="15.75" customHeight="1">
      <c r="C578" s="510"/>
    </row>
    <row r="579" ht="15.75" customHeight="1">
      <c r="C579" s="510"/>
    </row>
    <row r="580" ht="15.75" customHeight="1">
      <c r="C580" s="510"/>
    </row>
    <row r="581" ht="15.75" customHeight="1">
      <c r="C581" s="510"/>
    </row>
    <row r="582" ht="15.75" customHeight="1">
      <c r="C582" s="510"/>
    </row>
    <row r="583" ht="15.75" customHeight="1">
      <c r="C583" s="510"/>
    </row>
    <row r="584" ht="15.75" customHeight="1">
      <c r="C584" s="510"/>
    </row>
    <row r="585" ht="15.75" customHeight="1">
      <c r="C585" s="510"/>
    </row>
    <row r="586" ht="15.75" customHeight="1">
      <c r="C586" s="510"/>
    </row>
    <row r="587" ht="15.75" customHeight="1">
      <c r="C587" s="510"/>
    </row>
    <row r="588" ht="15.75" customHeight="1">
      <c r="C588" s="510"/>
    </row>
    <row r="589" ht="15.75" customHeight="1">
      <c r="C589" s="510"/>
    </row>
    <row r="590" ht="15.75" customHeight="1">
      <c r="C590" s="510"/>
    </row>
    <row r="591" ht="15.75" customHeight="1">
      <c r="C591" s="510"/>
    </row>
    <row r="592" ht="15.75" customHeight="1">
      <c r="C592" s="510"/>
    </row>
    <row r="593" ht="15.75" customHeight="1">
      <c r="C593" s="510"/>
    </row>
    <row r="594" ht="15.75" customHeight="1">
      <c r="C594" s="510"/>
    </row>
    <row r="595" ht="15.75" customHeight="1">
      <c r="C595" s="510"/>
    </row>
    <row r="596" ht="15.75" customHeight="1">
      <c r="C596" s="510"/>
    </row>
    <row r="597" ht="15.75" customHeight="1">
      <c r="C597" s="510"/>
    </row>
    <row r="598" ht="15.75" customHeight="1">
      <c r="C598" s="510"/>
    </row>
    <row r="599" ht="15.75" customHeight="1">
      <c r="C599" s="510"/>
    </row>
    <row r="600" ht="15.75" customHeight="1">
      <c r="C600" s="510"/>
    </row>
    <row r="601" ht="15.75" customHeight="1">
      <c r="C601" s="510"/>
    </row>
    <row r="602" ht="15.75" customHeight="1">
      <c r="C602" s="510"/>
    </row>
    <row r="603" ht="15.75" customHeight="1">
      <c r="C603" s="510"/>
    </row>
    <row r="604" ht="15.75" customHeight="1">
      <c r="C604" s="510"/>
    </row>
    <row r="605" ht="15.75" customHeight="1">
      <c r="C605" s="510"/>
    </row>
    <row r="606" ht="15.75" customHeight="1">
      <c r="C606" s="510"/>
    </row>
    <row r="607" ht="15.75" customHeight="1">
      <c r="C607" s="510"/>
    </row>
    <row r="608" ht="15.75" customHeight="1">
      <c r="C608" s="510"/>
    </row>
    <row r="609" ht="15.75" customHeight="1">
      <c r="C609" s="510"/>
    </row>
    <row r="610" ht="15.75" customHeight="1">
      <c r="C610" s="510"/>
    </row>
    <row r="611" ht="15.75" customHeight="1">
      <c r="C611" s="510"/>
    </row>
    <row r="612" ht="15.75" customHeight="1">
      <c r="C612" s="510"/>
    </row>
    <row r="613" ht="15.75" customHeight="1">
      <c r="C613" s="510"/>
    </row>
    <row r="614" ht="15.75" customHeight="1">
      <c r="C614" s="510"/>
    </row>
    <row r="615" ht="15.75" customHeight="1">
      <c r="C615" s="510"/>
    </row>
    <row r="616" ht="15.75" customHeight="1">
      <c r="C616" s="510"/>
    </row>
    <row r="617" ht="15.75" customHeight="1">
      <c r="C617" s="510"/>
    </row>
    <row r="618" ht="15.75" customHeight="1">
      <c r="C618" s="510"/>
    </row>
    <row r="619" ht="15.75" customHeight="1">
      <c r="C619" s="510"/>
    </row>
    <row r="620" ht="15.75" customHeight="1">
      <c r="C620" s="510"/>
    </row>
    <row r="621" ht="15.75" customHeight="1">
      <c r="C621" s="510"/>
    </row>
    <row r="622" ht="15.75" customHeight="1">
      <c r="C622" s="510"/>
    </row>
    <row r="623" ht="15.75" customHeight="1">
      <c r="C623" s="510"/>
    </row>
    <row r="624" ht="15.75" customHeight="1">
      <c r="C624" s="510"/>
    </row>
    <row r="625" ht="15.75" customHeight="1">
      <c r="C625" s="510"/>
    </row>
    <row r="626" ht="15.75" customHeight="1">
      <c r="C626" s="510"/>
    </row>
    <row r="627" ht="15.75" customHeight="1">
      <c r="C627" s="510"/>
    </row>
    <row r="628" ht="15.75" customHeight="1">
      <c r="C628" s="510"/>
    </row>
    <row r="629" ht="15.75" customHeight="1">
      <c r="C629" s="510"/>
    </row>
    <row r="630" ht="15.75" customHeight="1">
      <c r="C630" s="510"/>
    </row>
    <row r="631" ht="15.75" customHeight="1">
      <c r="C631" s="510"/>
    </row>
    <row r="632" ht="15.75" customHeight="1">
      <c r="C632" s="510"/>
    </row>
    <row r="633" ht="15.75" customHeight="1">
      <c r="C633" s="510"/>
    </row>
    <row r="634" ht="15.75" customHeight="1">
      <c r="C634" s="510"/>
    </row>
    <row r="635" ht="15.75" customHeight="1">
      <c r="C635" s="510"/>
    </row>
    <row r="636" ht="15.75" customHeight="1">
      <c r="C636" s="510"/>
    </row>
    <row r="637" ht="15.75" customHeight="1">
      <c r="C637" s="510"/>
    </row>
    <row r="638" ht="15.75" customHeight="1">
      <c r="C638" s="510"/>
    </row>
    <row r="639" ht="15.75" customHeight="1">
      <c r="C639" s="510"/>
    </row>
    <row r="640" ht="15.75" customHeight="1">
      <c r="C640" s="510"/>
    </row>
    <row r="641" ht="15.75" customHeight="1">
      <c r="C641" s="510"/>
    </row>
    <row r="642" ht="15.75" customHeight="1">
      <c r="C642" s="510"/>
    </row>
    <row r="643" ht="15.75" customHeight="1">
      <c r="C643" s="510"/>
    </row>
    <row r="644" ht="15.75" customHeight="1">
      <c r="C644" s="510"/>
    </row>
    <row r="645" ht="15.75" customHeight="1">
      <c r="C645" s="510"/>
    </row>
    <row r="646" ht="15.75" customHeight="1">
      <c r="C646" s="510"/>
    </row>
    <row r="647" ht="15.75" customHeight="1">
      <c r="C647" s="510"/>
    </row>
    <row r="648" ht="15.75" customHeight="1">
      <c r="C648" s="510"/>
    </row>
    <row r="649" ht="15.75" customHeight="1">
      <c r="C649" s="510"/>
    </row>
    <row r="650" ht="15.75" customHeight="1">
      <c r="C650" s="510"/>
    </row>
    <row r="651" ht="15.75" customHeight="1">
      <c r="C651" s="510"/>
    </row>
    <row r="652" ht="15.75" customHeight="1">
      <c r="C652" s="510"/>
    </row>
    <row r="653" ht="15.75" customHeight="1">
      <c r="C653" s="510"/>
    </row>
    <row r="654" ht="15.75" customHeight="1">
      <c r="C654" s="510"/>
    </row>
    <row r="655" ht="15.75" customHeight="1">
      <c r="C655" s="510"/>
    </row>
    <row r="656" ht="15.75" customHeight="1">
      <c r="C656" s="510"/>
    </row>
    <row r="657" ht="15.75" customHeight="1">
      <c r="C657" s="510"/>
    </row>
    <row r="658" ht="15.75" customHeight="1">
      <c r="C658" s="510"/>
    </row>
    <row r="659" ht="15.75" customHeight="1">
      <c r="C659" s="510"/>
    </row>
    <row r="660" ht="15.75" customHeight="1">
      <c r="C660" s="510"/>
    </row>
    <row r="661" ht="15.75" customHeight="1">
      <c r="C661" s="510"/>
    </row>
    <row r="662" ht="15.75" customHeight="1">
      <c r="C662" s="510"/>
    </row>
    <row r="663" ht="15.75" customHeight="1">
      <c r="C663" s="510"/>
    </row>
    <row r="664" ht="15.75" customHeight="1">
      <c r="C664" s="510"/>
    </row>
    <row r="665" ht="15.75" customHeight="1">
      <c r="C665" s="510"/>
    </row>
    <row r="666" ht="15.75" customHeight="1">
      <c r="C666" s="510"/>
    </row>
    <row r="667" ht="15.75" customHeight="1">
      <c r="C667" s="510"/>
    </row>
    <row r="668" ht="15.75" customHeight="1">
      <c r="C668" s="510"/>
    </row>
    <row r="669" ht="15.75" customHeight="1">
      <c r="C669" s="510"/>
    </row>
    <row r="670" ht="15.75" customHeight="1">
      <c r="C670" s="510"/>
    </row>
    <row r="671" ht="15.75" customHeight="1">
      <c r="C671" s="510"/>
    </row>
    <row r="672" ht="15.75" customHeight="1">
      <c r="C672" s="510"/>
    </row>
    <row r="673" ht="15.75" customHeight="1">
      <c r="C673" s="510"/>
    </row>
    <row r="674" ht="15.75" customHeight="1">
      <c r="C674" s="510"/>
    </row>
    <row r="675" ht="15.75" customHeight="1">
      <c r="C675" s="510"/>
    </row>
    <row r="676" ht="15.75" customHeight="1">
      <c r="C676" s="510"/>
    </row>
    <row r="677" ht="15.75" customHeight="1">
      <c r="C677" s="510"/>
    </row>
    <row r="678" ht="15.75" customHeight="1">
      <c r="C678" s="510"/>
    </row>
    <row r="679" ht="15.75" customHeight="1">
      <c r="C679" s="510"/>
    </row>
    <row r="680" ht="15.75" customHeight="1">
      <c r="C680" s="510"/>
    </row>
    <row r="681" ht="15.75" customHeight="1">
      <c r="C681" s="510"/>
    </row>
    <row r="682" ht="15.75" customHeight="1">
      <c r="C682" s="510"/>
    </row>
    <row r="683" ht="15.75" customHeight="1">
      <c r="C683" s="510"/>
    </row>
    <row r="684" ht="15.75" customHeight="1">
      <c r="C684" s="510"/>
    </row>
    <row r="685" ht="15.75" customHeight="1">
      <c r="C685" s="510"/>
    </row>
    <row r="686" ht="15.75" customHeight="1">
      <c r="C686" s="510"/>
    </row>
    <row r="687" ht="15.75" customHeight="1">
      <c r="C687" s="510"/>
    </row>
    <row r="688" ht="15.75" customHeight="1">
      <c r="C688" s="510"/>
    </row>
    <row r="689" ht="15.75" customHeight="1">
      <c r="C689" s="510"/>
    </row>
    <row r="690" ht="15.75" customHeight="1">
      <c r="C690" s="510"/>
    </row>
    <row r="691" ht="15.75" customHeight="1">
      <c r="C691" s="510"/>
    </row>
    <row r="692" ht="15.75" customHeight="1">
      <c r="C692" s="510"/>
    </row>
    <row r="693" ht="15.75" customHeight="1">
      <c r="C693" s="510"/>
    </row>
    <row r="694" ht="15.75" customHeight="1">
      <c r="C694" s="510"/>
    </row>
    <row r="695" ht="15.75" customHeight="1">
      <c r="C695" s="510"/>
    </row>
    <row r="696" ht="15.75" customHeight="1">
      <c r="C696" s="510"/>
    </row>
    <row r="697" ht="15.75" customHeight="1">
      <c r="C697" s="510"/>
    </row>
    <row r="698" ht="15.75" customHeight="1">
      <c r="C698" s="510"/>
    </row>
    <row r="699" ht="15.75" customHeight="1">
      <c r="C699" s="510"/>
    </row>
    <row r="700" ht="15.75" customHeight="1">
      <c r="C700" s="510"/>
    </row>
    <row r="701" ht="15.75" customHeight="1">
      <c r="C701" s="510"/>
    </row>
    <row r="702" ht="15.75" customHeight="1">
      <c r="C702" s="510"/>
    </row>
    <row r="703" ht="15.75" customHeight="1">
      <c r="C703" s="510"/>
    </row>
    <row r="704" ht="15.75" customHeight="1">
      <c r="C704" s="510"/>
    </row>
    <row r="705" ht="15.75" customHeight="1">
      <c r="C705" s="510"/>
    </row>
    <row r="706" ht="15.75" customHeight="1">
      <c r="C706" s="510"/>
    </row>
    <row r="707" ht="15.75" customHeight="1">
      <c r="C707" s="510"/>
    </row>
    <row r="708" ht="15.75" customHeight="1">
      <c r="C708" s="510"/>
    </row>
    <row r="709" ht="15.75" customHeight="1">
      <c r="C709" s="510"/>
    </row>
    <row r="710" ht="15.75" customHeight="1">
      <c r="C710" s="510"/>
    </row>
    <row r="711" ht="15.75" customHeight="1">
      <c r="C711" s="510"/>
    </row>
    <row r="712" ht="15.75" customHeight="1">
      <c r="C712" s="510"/>
    </row>
    <row r="713" ht="15.75" customHeight="1">
      <c r="C713" s="510"/>
    </row>
    <row r="714" ht="15.75" customHeight="1">
      <c r="C714" s="510"/>
    </row>
    <row r="715" ht="15.75" customHeight="1">
      <c r="C715" s="510"/>
    </row>
    <row r="716" ht="15.75" customHeight="1">
      <c r="C716" s="510"/>
    </row>
    <row r="717" ht="15.75" customHeight="1">
      <c r="C717" s="510"/>
    </row>
    <row r="718" ht="15.75" customHeight="1">
      <c r="C718" s="510"/>
    </row>
    <row r="719" ht="15.75" customHeight="1">
      <c r="C719" s="510"/>
    </row>
    <row r="720" ht="15.75" customHeight="1">
      <c r="C720" s="510"/>
    </row>
    <row r="721" ht="15.75" customHeight="1">
      <c r="C721" s="510"/>
    </row>
    <row r="722" ht="15.75" customHeight="1">
      <c r="C722" s="510"/>
    </row>
    <row r="723" ht="15.75" customHeight="1">
      <c r="C723" s="510"/>
    </row>
    <row r="724" ht="15.75" customHeight="1">
      <c r="C724" s="510"/>
    </row>
    <row r="725" ht="15.75" customHeight="1">
      <c r="C725" s="510"/>
    </row>
    <row r="726" ht="15.75" customHeight="1">
      <c r="C726" s="510"/>
    </row>
    <row r="727" ht="15.75" customHeight="1">
      <c r="C727" s="510"/>
    </row>
    <row r="728" ht="15.75" customHeight="1">
      <c r="C728" s="510"/>
    </row>
    <row r="729" ht="15.75" customHeight="1">
      <c r="C729" s="510"/>
    </row>
    <row r="730" ht="15.75" customHeight="1">
      <c r="C730" s="510"/>
    </row>
    <row r="731" ht="15.75" customHeight="1">
      <c r="C731" s="510"/>
    </row>
    <row r="732" ht="15.75" customHeight="1">
      <c r="C732" s="510"/>
    </row>
    <row r="733" ht="15.75" customHeight="1">
      <c r="C733" s="510"/>
    </row>
    <row r="734" ht="15.75" customHeight="1">
      <c r="C734" s="510"/>
    </row>
    <row r="735" ht="15.75" customHeight="1">
      <c r="C735" s="510"/>
    </row>
    <row r="736" ht="15.75" customHeight="1">
      <c r="C736" s="510"/>
    </row>
    <row r="737" ht="15.75" customHeight="1">
      <c r="C737" s="510"/>
    </row>
    <row r="738" ht="15.75" customHeight="1">
      <c r="C738" s="510"/>
    </row>
    <row r="739" ht="15.75" customHeight="1">
      <c r="C739" s="510"/>
    </row>
    <row r="740" ht="15.75" customHeight="1">
      <c r="C740" s="510"/>
    </row>
    <row r="741" ht="15.75" customHeight="1">
      <c r="C741" s="510"/>
    </row>
    <row r="742" ht="15.75" customHeight="1">
      <c r="C742" s="510"/>
    </row>
    <row r="743" ht="15.75" customHeight="1">
      <c r="C743" s="510"/>
    </row>
    <row r="744" ht="15.75" customHeight="1">
      <c r="C744" s="510"/>
    </row>
    <row r="745" ht="15.75" customHeight="1">
      <c r="C745" s="510"/>
    </row>
    <row r="746" ht="15.75" customHeight="1">
      <c r="C746" s="510"/>
    </row>
    <row r="747" ht="15.75" customHeight="1">
      <c r="C747" s="510"/>
    </row>
    <row r="748" ht="15.75" customHeight="1">
      <c r="C748" s="510"/>
    </row>
    <row r="749" ht="15.75" customHeight="1">
      <c r="C749" s="510"/>
    </row>
    <row r="750" ht="15.75" customHeight="1">
      <c r="C750" s="510"/>
    </row>
    <row r="751" ht="15.75" customHeight="1">
      <c r="C751" s="510"/>
    </row>
    <row r="752" ht="15.75" customHeight="1">
      <c r="C752" s="510"/>
    </row>
    <row r="753" ht="15.75" customHeight="1">
      <c r="C753" s="510"/>
    </row>
    <row r="754" ht="15.75" customHeight="1">
      <c r="C754" s="510"/>
    </row>
    <row r="755" ht="15.75" customHeight="1">
      <c r="C755" s="510"/>
    </row>
    <row r="756" ht="15.75" customHeight="1">
      <c r="C756" s="510"/>
    </row>
    <row r="757" ht="15.75" customHeight="1">
      <c r="C757" s="510"/>
    </row>
    <row r="758" ht="15.75" customHeight="1">
      <c r="C758" s="510"/>
    </row>
    <row r="759" ht="15.75" customHeight="1">
      <c r="C759" s="510"/>
    </row>
    <row r="760" ht="15.75" customHeight="1">
      <c r="C760" s="510"/>
    </row>
    <row r="761" ht="15.75" customHeight="1">
      <c r="C761" s="510"/>
    </row>
    <row r="762" ht="15.75" customHeight="1">
      <c r="C762" s="510"/>
    </row>
    <row r="763" ht="15.75" customHeight="1">
      <c r="C763" s="510"/>
    </row>
    <row r="764" ht="15.75" customHeight="1">
      <c r="C764" s="510"/>
    </row>
    <row r="765" ht="15.75" customHeight="1">
      <c r="C765" s="510"/>
    </row>
    <row r="766" ht="15.75" customHeight="1">
      <c r="C766" s="510"/>
    </row>
    <row r="767" ht="15.75" customHeight="1">
      <c r="C767" s="510"/>
    </row>
    <row r="768" ht="15.75" customHeight="1">
      <c r="C768" s="510"/>
    </row>
    <row r="769" ht="15.75" customHeight="1">
      <c r="C769" s="510"/>
    </row>
    <row r="770" ht="15.75" customHeight="1">
      <c r="C770" s="510"/>
    </row>
    <row r="771" ht="15.75" customHeight="1">
      <c r="C771" s="510"/>
    </row>
    <row r="772" ht="15.75" customHeight="1">
      <c r="C772" s="510"/>
    </row>
    <row r="773" ht="15.75" customHeight="1">
      <c r="C773" s="510"/>
    </row>
    <row r="774" ht="15.75" customHeight="1">
      <c r="C774" s="510"/>
    </row>
    <row r="775" ht="15.75" customHeight="1">
      <c r="C775" s="510"/>
    </row>
    <row r="776" ht="15.75" customHeight="1">
      <c r="C776" s="510"/>
    </row>
    <row r="777" ht="15.75" customHeight="1">
      <c r="C777" s="510"/>
    </row>
    <row r="778" ht="15.75" customHeight="1">
      <c r="C778" s="510"/>
    </row>
    <row r="779" ht="15.75" customHeight="1">
      <c r="C779" s="510"/>
    </row>
    <row r="780" ht="15.75" customHeight="1">
      <c r="C780" s="510"/>
    </row>
    <row r="781" ht="15.75" customHeight="1">
      <c r="C781" s="510"/>
    </row>
    <row r="782" ht="15.75" customHeight="1">
      <c r="C782" s="510"/>
    </row>
    <row r="783" ht="15.75" customHeight="1">
      <c r="C783" s="510"/>
    </row>
    <row r="784" ht="15.75" customHeight="1">
      <c r="C784" s="510"/>
    </row>
    <row r="785" ht="15.75" customHeight="1">
      <c r="C785" s="510"/>
    </row>
    <row r="786" ht="15.75" customHeight="1">
      <c r="C786" s="510"/>
    </row>
    <row r="787" ht="15.75" customHeight="1">
      <c r="C787" s="510"/>
    </row>
    <row r="788" ht="15.75" customHeight="1">
      <c r="C788" s="510"/>
    </row>
    <row r="789" ht="15.75" customHeight="1">
      <c r="C789" s="510"/>
    </row>
    <row r="790" ht="15.75" customHeight="1">
      <c r="C790" s="510"/>
    </row>
    <row r="791" ht="15.75" customHeight="1">
      <c r="C791" s="510"/>
    </row>
    <row r="792" ht="15.75" customHeight="1">
      <c r="C792" s="510"/>
    </row>
    <row r="793" ht="15.75" customHeight="1">
      <c r="C793" s="510"/>
    </row>
    <row r="794" ht="15.75" customHeight="1">
      <c r="C794" s="510"/>
    </row>
    <row r="795" ht="15.75" customHeight="1">
      <c r="C795" s="510"/>
    </row>
    <row r="796" ht="15.75" customHeight="1">
      <c r="C796" s="510"/>
    </row>
    <row r="797" ht="15.75" customHeight="1">
      <c r="C797" s="510"/>
    </row>
    <row r="798" ht="15.75" customHeight="1">
      <c r="C798" s="510"/>
    </row>
    <row r="799" ht="15.75" customHeight="1">
      <c r="C799" s="510"/>
    </row>
    <row r="800" ht="15.75" customHeight="1">
      <c r="C800" s="510"/>
    </row>
    <row r="801" ht="15.75" customHeight="1">
      <c r="C801" s="510"/>
    </row>
    <row r="802" ht="15.75" customHeight="1">
      <c r="C802" s="510"/>
    </row>
    <row r="803" ht="15.75" customHeight="1">
      <c r="C803" s="510"/>
    </row>
    <row r="804" ht="15.75" customHeight="1">
      <c r="C804" s="510"/>
    </row>
    <row r="805" ht="15.75" customHeight="1">
      <c r="C805" s="510"/>
    </row>
    <row r="806" ht="15.75" customHeight="1">
      <c r="C806" s="510"/>
    </row>
    <row r="807" ht="15.75" customHeight="1">
      <c r="C807" s="510"/>
    </row>
    <row r="808" ht="15.75" customHeight="1">
      <c r="C808" s="510"/>
    </row>
    <row r="809" ht="15.75" customHeight="1">
      <c r="C809" s="510"/>
    </row>
    <row r="810" ht="15.75" customHeight="1">
      <c r="C810" s="510"/>
    </row>
    <row r="811" ht="15.75" customHeight="1">
      <c r="C811" s="510"/>
    </row>
    <row r="812" ht="15.75" customHeight="1">
      <c r="C812" s="510"/>
    </row>
    <row r="813" ht="15.75" customHeight="1">
      <c r="C813" s="510"/>
    </row>
    <row r="814" ht="15.75" customHeight="1">
      <c r="C814" s="510"/>
    </row>
    <row r="815" ht="15.75" customHeight="1">
      <c r="C815" s="510"/>
    </row>
    <row r="816" ht="15.75" customHeight="1">
      <c r="C816" s="510"/>
    </row>
    <row r="817" ht="15.75" customHeight="1">
      <c r="C817" s="510"/>
    </row>
    <row r="818" ht="15.75" customHeight="1">
      <c r="C818" s="510"/>
    </row>
    <row r="819" ht="15.75" customHeight="1">
      <c r="C819" s="510"/>
    </row>
    <row r="820" ht="15.75" customHeight="1">
      <c r="C820" s="510"/>
    </row>
    <row r="821" ht="15.75" customHeight="1">
      <c r="C821" s="510"/>
    </row>
    <row r="822" ht="15.75" customHeight="1">
      <c r="C822" s="510"/>
    </row>
    <row r="823" ht="15.75" customHeight="1">
      <c r="C823" s="510"/>
    </row>
    <row r="824" ht="15.75" customHeight="1">
      <c r="C824" s="510"/>
    </row>
    <row r="825" ht="15.75" customHeight="1">
      <c r="C825" s="510"/>
    </row>
    <row r="826" ht="15.75" customHeight="1">
      <c r="C826" s="510"/>
    </row>
    <row r="827" ht="15.75" customHeight="1">
      <c r="C827" s="510"/>
    </row>
    <row r="828" ht="15.75" customHeight="1">
      <c r="C828" s="510"/>
    </row>
    <row r="829" ht="15.75" customHeight="1">
      <c r="C829" s="510"/>
    </row>
    <row r="830" ht="15.75" customHeight="1">
      <c r="C830" s="510"/>
    </row>
    <row r="831" ht="15.75" customHeight="1">
      <c r="C831" s="510"/>
    </row>
    <row r="832" ht="15.75" customHeight="1">
      <c r="C832" s="510"/>
    </row>
    <row r="833" ht="15.75" customHeight="1">
      <c r="C833" s="510"/>
    </row>
    <row r="834" ht="15.75" customHeight="1">
      <c r="C834" s="510"/>
    </row>
    <row r="835" ht="15.75" customHeight="1">
      <c r="C835" s="510"/>
    </row>
    <row r="836" ht="15.75" customHeight="1">
      <c r="C836" s="510"/>
    </row>
    <row r="837" ht="15.75" customHeight="1">
      <c r="C837" s="510"/>
    </row>
    <row r="838" ht="15.75" customHeight="1">
      <c r="C838" s="510"/>
    </row>
    <row r="839" ht="15.75" customHeight="1">
      <c r="C839" s="510"/>
    </row>
    <row r="840" ht="15.75" customHeight="1">
      <c r="C840" s="510"/>
    </row>
    <row r="841" ht="15.75" customHeight="1">
      <c r="C841" s="510"/>
    </row>
    <row r="842" ht="15.75" customHeight="1">
      <c r="C842" s="510"/>
    </row>
    <row r="843" ht="15.75" customHeight="1">
      <c r="C843" s="510"/>
    </row>
    <row r="844" ht="15.75" customHeight="1">
      <c r="C844" s="510"/>
    </row>
    <row r="845" ht="15.75" customHeight="1">
      <c r="C845" s="510"/>
    </row>
    <row r="846" ht="15.75" customHeight="1">
      <c r="C846" s="510"/>
    </row>
    <row r="847" ht="15.75" customHeight="1">
      <c r="C847" s="510"/>
    </row>
    <row r="848" ht="15.75" customHeight="1">
      <c r="C848" s="510"/>
    </row>
    <row r="849" ht="15.75" customHeight="1">
      <c r="C849" s="510"/>
    </row>
    <row r="850" ht="15.75" customHeight="1">
      <c r="C850" s="510"/>
    </row>
    <row r="851" ht="15.75" customHeight="1">
      <c r="C851" s="510"/>
    </row>
    <row r="852" ht="15.75" customHeight="1">
      <c r="C852" s="510"/>
    </row>
    <row r="853" ht="15.75" customHeight="1">
      <c r="C853" s="510"/>
    </row>
    <row r="854" ht="15.75" customHeight="1">
      <c r="C854" s="510"/>
    </row>
    <row r="855" ht="15.75" customHeight="1">
      <c r="C855" s="510"/>
    </row>
    <row r="856" ht="15.75" customHeight="1">
      <c r="C856" s="510"/>
    </row>
    <row r="857" ht="15.75" customHeight="1">
      <c r="C857" s="510"/>
    </row>
    <row r="858" ht="15.75" customHeight="1">
      <c r="C858" s="510"/>
    </row>
    <row r="859" ht="15.75" customHeight="1">
      <c r="C859" s="510"/>
    </row>
    <row r="860" ht="15.75" customHeight="1">
      <c r="C860" s="510"/>
    </row>
    <row r="861" ht="15.75" customHeight="1">
      <c r="C861" s="510"/>
    </row>
    <row r="862" ht="15.75" customHeight="1">
      <c r="C862" s="510"/>
    </row>
    <row r="863" ht="15.75" customHeight="1">
      <c r="C863" s="510"/>
    </row>
    <row r="864" ht="15.75" customHeight="1">
      <c r="C864" s="510"/>
    </row>
    <row r="865" ht="15.75" customHeight="1">
      <c r="C865" s="510"/>
    </row>
    <row r="866" ht="15.75" customHeight="1">
      <c r="C866" s="510"/>
    </row>
    <row r="867" ht="15.75" customHeight="1">
      <c r="C867" s="510"/>
    </row>
    <row r="868" ht="15.75" customHeight="1">
      <c r="C868" s="510"/>
    </row>
    <row r="869" ht="15.75" customHeight="1">
      <c r="C869" s="510"/>
    </row>
    <row r="870" ht="15.75" customHeight="1">
      <c r="C870" s="510"/>
    </row>
    <row r="871" ht="15.75" customHeight="1">
      <c r="C871" s="510"/>
    </row>
    <row r="872" ht="15.75" customHeight="1">
      <c r="C872" s="510"/>
    </row>
    <row r="873" ht="15.75" customHeight="1">
      <c r="C873" s="510"/>
    </row>
    <row r="874" ht="15.75" customHeight="1">
      <c r="C874" s="510"/>
    </row>
    <row r="875" ht="15.75" customHeight="1">
      <c r="C875" s="510"/>
    </row>
    <row r="876" ht="15.75" customHeight="1">
      <c r="C876" s="510"/>
    </row>
    <row r="877" ht="15.75" customHeight="1">
      <c r="C877" s="510"/>
    </row>
    <row r="878" ht="15.75" customHeight="1">
      <c r="C878" s="510"/>
    </row>
    <row r="879" ht="15.75" customHeight="1">
      <c r="C879" s="510"/>
    </row>
    <row r="880" ht="15.75" customHeight="1">
      <c r="C880" s="510"/>
    </row>
    <row r="881" ht="15.75" customHeight="1">
      <c r="C881" s="510"/>
    </row>
    <row r="882" ht="15.75" customHeight="1">
      <c r="C882" s="510"/>
    </row>
    <row r="883" ht="15.75" customHeight="1">
      <c r="C883" s="510"/>
    </row>
    <row r="884" ht="15.75" customHeight="1">
      <c r="C884" s="510"/>
    </row>
    <row r="885" ht="15.75" customHeight="1">
      <c r="C885" s="510"/>
    </row>
    <row r="886" ht="15.75" customHeight="1">
      <c r="C886" s="510"/>
    </row>
    <row r="887" ht="15.75" customHeight="1">
      <c r="C887" s="510"/>
    </row>
    <row r="888" ht="15.75" customHeight="1">
      <c r="C888" s="510"/>
    </row>
    <row r="889" ht="15.75" customHeight="1">
      <c r="C889" s="510"/>
    </row>
    <row r="890" ht="15.75" customHeight="1">
      <c r="C890" s="510"/>
    </row>
    <row r="891" ht="15.75" customHeight="1">
      <c r="C891" s="510"/>
    </row>
    <row r="892" ht="15.75" customHeight="1">
      <c r="C892" s="510"/>
    </row>
    <row r="893" ht="15.75" customHeight="1">
      <c r="C893" s="510"/>
    </row>
    <row r="894" ht="15.75" customHeight="1">
      <c r="C894" s="510"/>
    </row>
    <row r="895" ht="15.75" customHeight="1">
      <c r="C895" s="510"/>
    </row>
    <row r="896" ht="15.75" customHeight="1">
      <c r="C896" s="510"/>
    </row>
    <row r="897" ht="15.75" customHeight="1">
      <c r="C897" s="510"/>
    </row>
    <row r="898" ht="15.75" customHeight="1">
      <c r="C898" s="510"/>
    </row>
    <row r="899" ht="15.75" customHeight="1">
      <c r="C899" s="510"/>
    </row>
    <row r="900" ht="15.75" customHeight="1">
      <c r="C900" s="510"/>
    </row>
    <row r="901" ht="15.75" customHeight="1">
      <c r="C901" s="510"/>
    </row>
    <row r="902" ht="15.75" customHeight="1">
      <c r="C902" s="510"/>
    </row>
    <row r="903" ht="15.75" customHeight="1">
      <c r="C903" s="510"/>
    </row>
    <row r="904" ht="15.75" customHeight="1">
      <c r="C904" s="510"/>
    </row>
    <row r="905" ht="15.75" customHeight="1">
      <c r="C905" s="510"/>
    </row>
    <row r="906" ht="15.75" customHeight="1">
      <c r="C906" s="510"/>
    </row>
    <row r="907" ht="15.75" customHeight="1">
      <c r="C907" s="510"/>
    </row>
    <row r="908" ht="15.75" customHeight="1">
      <c r="C908" s="510"/>
    </row>
    <row r="909" ht="15.75" customHeight="1">
      <c r="C909" s="510"/>
    </row>
    <row r="910" ht="15.75" customHeight="1">
      <c r="C910" s="510"/>
    </row>
    <row r="911" ht="15.75" customHeight="1">
      <c r="C911" s="510"/>
    </row>
    <row r="912" ht="15.75" customHeight="1">
      <c r="C912" s="510"/>
    </row>
    <row r="913" ht="15.75" customHeight="1">
      <c r="C913" s="510"/>
    </row>
    <row r="914" ht="15.75" customHeight="1">
      <c r="C914" s="510"/>
    </row>
    <row r="915" ht="15.75" customHeight="1">
      <c r="C915" s="510"/>
    </row>
    <row r="916" ht="15.75" customHeight="1">
      <c r="C916" s="510"/>
    </row>
    <row r="917" ht="15.75" customHeight="1">
      <c r="C917" s="510"/>
    </row>
    <row r="918" ht="15.75" customHeight="1">
      <c r="C918" s="510"/>
    </row>
    <row r="919" ht="15.75" customHeight="1">
      <c r="C919" s="510"/>
    </row>
    <row r="920" ht="15.75" customHeight="1">
      <c r="C920" s="510"/>
    </row>
    <row r="921" ht="15.75" customHeight="1">
      <c r="C921" s="510"/>
    </row>
    <row r="922" ht="15.75" customHeight="1">
      <c r="C922" s="510"/>
    </row>
    <row r="923" ht="15.75" customHeight="1">
      <c r="C923" s="510"/>
    </row>
    <row r="924" ht="15.75" customHeight="1">
      <c r="C924" s="510"/>
    </row>
    <row r="925" ht="15.75" customHeight="1">
      <c r="C925" s="510"/>
    </row>
    <row r="926" ht="15.75" customHeight="1">
      <c r="C926" s="510"/>
    </row>
    <row r="927" ht="15.75" customHeight="1">
      <c r="C927" s="510"/>
    </row>
    <row r="928" ht="15.75" customHeight="1">
      <c r="C928" s="510"/>
    </row>
    <row r="929" ht="15.75" customHeight="1">
      <c r="C929" s="510"/>
    </row>
    <row r="930" ht="15.75" customHeight="1">
      <c r="C930" s="510"/>
    </row>
    <row r="931" ht="15.75" customHeight="1">
      <c r="C931" s="510"/>
    </row>
    <row r="932" ht="15.75" customHeight="1">
      <c r="C932" s="510"/>
    </row>
    <row r="933" ht="15.75" customHeight="1">
      <c r="C933" s="510"/>
    </row>
    <row r="934" ht="15.75" customHeight="1">
      <c r="C934" s="510"/>
    </row>
    <row r="935" ht="15.75" customHeight="1">
      <c r="C935" s="510"/>
    </row>
    <row r="936" ht="15.75" customHeight="1">
      <c r="C936" s="510"/>
    </row>
    <row r="937" ht="15.75" customHeight="1">
      <c r="C937" s="510"/>
    </row>
    <row r="938" ht="15.75" customHeight="1">
      <c r="C938" s="510"/>
    </row>
    <row r="939" ht="15.75" customHeight="1">
      <c r="C939" s="510"/>
    </row>
    <row r="940" ht="15.75" customHeight="1">
      <c r="C940" s="510"/>
    </row>
    <row r="941" ht="15.75" customHeight="1">
      <c r="C941" s="510"/>
    </row>
    <row r="942" ht="15.75" customHeight="1">
      <c r="C942" s="510"/>
    </row>
    <row r="943" ht="15.75" customHeight="1">
      <c r="C943" s="510"/>
    </row>
    <row r="944" ht="15.75" customHeight="1">
      <c r="C944" s="510"/>
    </row>
    <row r="945" ht="15.75" customHeight="1">
      <c r="C945" s="510"/>
    </row>
    <row r="946" ht="15.75" customHeight="1">
      <c r="C946" s="510"/>
    </row>
    <row r="947" ht="15.75" customHeight="1">
      <c r="C947" s="510"/>
    </row>
    <row r="948" ht="15.75" customHeight="1">
      <c r="C948" s="510"/>
    </row>
    <row r="949" ht="15.75" customHeight="1">
      <c r="C949" s="510"/>
    </row>
    <row r="950" ht="15.75" customHeight="1">
      <c r="C950" s="510"/>
    </row>
    <row r="951" ht="15.75" customHeight="1">
      <c r="C951" s="510"/>
    </row>
    <row r="952" ht="15.75" customHeight="1">
      <c r="C952" s="510"/>
    </row>
    <row r="953" ht="15.75" customHeight="1">
      <c r="C953" s="510"/>
    </row>
    <row r="954" ht="15.75" customHeight="1">
      <c r="C954" s="510"/>
    </row>
    <row r="955" ht="15.75" customHeight="1">
      <c r="C955" s="510"/>
    </row>
    <row r="956" ht="15.75" customHeight="1">
      <c r="C956" s="510"/>
    </row>
    <row r="957" ht="15.75" customHeight="1">
      <c r="C957" s="510"/>
    </row>
    <row r="958" ht="15.75" customHeight="1">
      <c r="C958" s="510"/>
    </row>
    <row r="959" ht="15.75" customHeight="1">
      <c r="C959" s="510"/>
    </row>
    <row r="960" ht="15.75" customHeight="1">
      <c r="C960" s="510"/>
    </row>
    <row r="961" ht="15.75" customHeight="1">
      <c r="C961" s="510"/>
    </row>
    <row r="962" ht="15.75" customHeight="1">
      <c r="C962" s="510"/>
    </row>
    <row r="963" ht="15.75" customHeight="1">
      <c r="C963" s="510"/>
    </row>
    <row r="964" ht="15.75" customHeight="1">
      <c r="C964" s="510"/>
    </row>
    <row r="965" ht="15.75" customHeight="1">
      <c r="C965" s="510"/>
    </row>
    <row r="966" ht="15.75" customHeight="1">
      <c r="C966" s="510"/>
    </row>
    <row r="967" ht="15.75" customHeight="1">
      <c r="C967" s="510"/>
    </row>
    <row r="968" ht="15.75" customHeight="1">
      <c r="C968" s="510"/>
    </row>
    <row r="969" ht="15.75" customHeight="1">
      <c r="C969" s="510"/>
    </row>
    <row r="970" ht="15.75" customHeight="1">
      <c r="C970" s="510"/>
    </row>
    <row r="971" ht="15.75" customHeight="1">
      <c r="C971" s="510"/>
    </row>
    <row r="972" ht="15.75" customHeight="1">
      <c r="C972" s="510"/>
    </row>
    <row r="973" ht="15.75" customHeight="1">
      <c r="C973" s="510"/>
    </row>
    <row r="974" ht="15.75" customHeight="1">
      <c r="C974" s="510"/>
    </row>
    <row r="975" ht="15.75" customHeight="1">
      <c r="C975" s="510"/>
    </row>
    <row r="976" ht="15.75" customHeight="1">
      <c r="C976" s="510"/>
    </row>
    <row r="977" ht="15.75" customHeight="1">
      <c r="C977" s="510"/>
    </row>
    <row r="978" ht="15.75" customHeight="1">
      <c r="C978" s="510"/>
    </row>
    <row r="979" ht="15.75" customHeight="1">
      <c r="C979" s="510"/>
    </row>
    <row r="980" ht="15.75" customHeight="1">
      <c r="C980" s="510"/>
    </row>
    <row r="981" ht="15.75" customHeight="1">
      <c r="C981" s="510"/>
    </row>
    <row r="982" ht="15.75" customHeight="1">
      <c r="C982" s="510"/>
    </row>
    <row r="983" ht="15.75" customHeight="1">
      <c r="C983" s="510"/>
    </row>
    <row r="984" ht="15.75" customHeight="1">
      <c r="C984" s="510"/>
    </row>
    <row r="985" ht="15.75" customHeight="1">
      <c r="C985" s="510"/>
    </row>
    <row r="986" ht="15.75" customHeight="1">
      <c r="C986" s="510"/>
    </row>
    <row r="987" ht="15.75" customHeight="1">
      <c r="C987" s="510"/>
    </row>
    <row r="988" ht="15.75" customHeight="1">
      <c r="C988" s="510"/>
    </row>
    <row r="989" ht="15.75" customHeight="1">
      <c r="C989" s="510"/>
    </row>
    <row r="990" ht="15.75" customHeight="1">
      <c r="C990" s="510"/>
    </row>
    <row r="991" ht="15.75" customHeight="1">
      <c r="C991" s="510"/>
    </row>
    <row r="992" ht="15.75" customHeight="1">
      <c r="C992" s="510"/>
    </row>
    <row r="993" ht="15.75" customHeight="1">
      <c r="C993" s="510"/>
    </row>
    <row r="994" ht="15.75" customHeight="1">
      <c r="C994" s="510"/>
    </row>
    <row r="995" ht="15.75" customHeight="1">
      <c r="C995" s="510"/>
    </row>
    <row r="996" ht="15.75" customHeight="1">
      <c r="C996" s="510"/>
    </row>
    <row r="997" ht="15.75" customHeight="1">
      <c r="C997" s="510"/>
    </row>
    <row r="998" ht="15.75" customHeight="1">
      <c r="C998" s="510"/>
    </row>
    <row r="999" ht="15.75" customHeight="1">
      <c r="C999" s="510"/>
    </row>
    <row r="1000" ht="15.75" customHeight="1">
      <c r="C1000" s="510"/>
    </row>
  </sheetData>
  <mergeCells count="1">
    <mergeCell ref="A13:B13"/>
  </mergeCells>
  <printOptions/>
  <pageMargins bottom="0.75" footer="0.0" header="0.0" left="0.7" right="0.7" top="0.75"/>
  <pageSetup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43"/>
    <col customWidth="1" min="2" max="2" width="36.43"/>
    <col customWidth="1" min="3" max="3" width="19.43"/>
    <col customWidth="1" min="4" max="26" width="10.71"/>
  </cols>
  <sheetData>
    <row r="1">
      <c r="A1" s="505" t="s">
        <v>175</v>
      </c>
      <c r="B1" s="505" t="s">
        <v>176</v>
      </c>
      <c r="C1" s="506" t="s">
        <v>177</v>
      </c>
    </row>
    <row r="2">
      <c r="A2" s="507" t="s">
        <v>178</v>
      </c>
      <c r="B2" s="507" t="s">
        <v>179</v>
      </c>
      <c r="C2" s="508">
        <v>252000.0</v>
      </c>
    </row>
    <row r="3">
      <c r="A3" s="507" t="s">
        <v>188</v>
      </c>
      <c r="B3" s="507" t="s">
        <v>189</v>
      </c>
      <c r="C3" s="508">
        <v>182000.0</v>
      </c>
    </row>
    <row r="4">
      <c r="A4" s="507" t="s">
        <v>182</v>
      </c>
      <c r="B4" s="507" t="s">
        <v>183</v>
      </c>
      <c r="C4" s="508">
        <v>95000.0</v>
      </c>
    </row>
    <row r="5">
      <c r="A5" s="507" t="s">
        <v>186</v>
      </c>
      <c r="B5" s="507" t="s">
        <v>187</v>
      </c>
      <c r="C5" s="508">
        <v>665000.0</v>
      </c>
    </row>
    <row r="6">
      <c r="A6" s="507" t="s">
        <v>190</v>
      </c>
      <c r="B6" s="507" t="s">
        <v>187</v>
      </c>
      <c r="C6" s="508">
        <v>574000.0</v>
      </c>
    </row>
    <row r="7">
      <c r="A7" s="507" t="s">
        <v>191</v>
      </c>
      <c r="B7" s="507" t="s">
        <v>192</v>
      </c>
      <c r="C7" s="508">
        <v>349000.0</v>
      </c>
    </row>
    <row r="8">
      <c r="A8" s="507" t="s">
        <v>193</v>
      </c>
      <c r="B8" s="507" t="s">
        <v>194</v>
      </c>
      <c r="C8" s="508">
        <v>486000.0</v>
      </c>
    </row>
    <row r="9">
      <c r="A9" s="507" t="s">
        <v>195</v>
      </c>
      <c r="B9" s="507" t="s">
        <v>196</v>
      </c>
      <c r="C9" s="508">
        <v>6113000.0</v>
      </c>
    </row>
    <row r="10" ht="30.0" customHeight="1">
      <c r="A10" s="509" t="s">
        <v>199</v>
      </c>
      <c r="B10" s="3"/>
      <c r="C10" s="508">
        <f>SUM(C2:C9)</f>
        <v>8716000</v>
      </c>
    </row>
    <row r="11">
      <c r="C11" s="510"/>
    </row>
    <row r="12">
      <c r="C12" s="510"/>
    </row>
    <row r="13">
      <c r="C13" s="510"/>
    </row>
    <row r="14">
      <c r="A14" s="507" t="s">
        <v>180</v>
      </c>
      <c r="B14" s="507" t="s">
        <v>181</v>
      </c>
      <c r="C14" s="508">
        <v>88000.0</v>
      </c>
    </row>
    <row r="15">
      <c r="A15" s="507" t="s">
        <v>184</v>
      </c>
      <c r="B15" s="507" t="s">
        <v>185</v>
      </c>
      <c r="C15" s="508">
        <v>91000.0</v>
      </c>
    </row>
    <row r="16">
      <c r="A16" s="507" t="s">
        <v>197</v>
      </c>
      <c r="B16" s="507" t="s">
        <v>198</v>
      </c>
      <c r="C16" s="508">
        <v>293000.0</v>
      </c>
    </row>
    <row r="17">
      <c r="A17" s="507"/>
      <c r="B17" s="511" t="s">
        <v>200</v>
      </c>
      <c r="C17" s="512">
        <f>SUM(C14:C16)</f>
        <v>472000</v>
      </c>
    </row>
    <row r="18">
      <c r="C18" s="510"/>
    </row>
    <row r="19">
      <c r="C19" s="510"/>
    </row>
    <row r="20">
      <c r="C20" s="510"/>
    </row>
    <row r="21" ht="15.75" customHeight="1">
      <c r="C21" s="510"/>
    </row>
    <row r="22" ht="15.75" customHeight="1">
      <c r="C22" s="510"/>
    </row>
    <row r="23" ht="15.75" customHeight="1">
      <c r="C23" s="510"/>
    </row>
    <row r="24" ht="15.75" customHeight="1">
      <c r="C24" s="510"/>
    </row>
    <row r="25" ht="15.75" customHeight="1">
      <c r="C25" s="510"/>
    </row>
    <row r="26" ht="15.75" customHeight="1">
      <c r="C26" s="510"/>
    </row>
    <row r="27" ht="15.75" customHeight="1">
      <c r="C27" s="510"/>
    </row>
    <row r="28" ht="15.75" customHeight="1">
      <c r="C28" s="510"/>
    </row>
    <row r="29" ht="15.75" customHeight="1">
      <c r="C29" s="510"/>
    </row>
    <row r="30" ht="15.75" customHeight="1">
      <c r="C30" s="510"/>
    </row>
    <row r="31" ht="15.75" customHeight="1">
      <c r="C31" s="510"/>
    </row>
    <row r="32" ht="15.75" customHeight="1">
      <c r="C32" s="510"/>
    </row>
    <row r="33" ht="15.75" customHeight="1">
      <c r="C33" s="510"/>
    </row>
    <row r="34" ht="15.75" customHeight="1">
      <c r="C34" s="510"/>
    </row>
    <row r="35" ht="15.75" customHeight="1">
      <c r="C35" s="510"/>
    </row>
    <row r="36" ht="15.75" customHeight="1">
      <c r="C36" s="510"/>
    </row>
    <row r="37" ht="15.75" customHeight="1">
      <c r="C37" s="510"/>
    </row>
    <row r="38" ht="15.75" customHeight="1">
      <c r="C38" s="510"/>
    </row>
    <row r="39" ht="15.75" customHeight="1">
      <c r="C39" s="510"/>
    </row>
    <row r="40" ht="15.75" customHeight="1">
      <c r="C40" s="510"/>
    </row>
    <row r="41" ht="15.75" customHeight="1">
      <c r="C41" s="510"/>
    </row>
    <row r="42" ht="15.75" customHeight="1">
      <c r="C42" s="510"/>
    </row>
    <row r="43" ht="15.75" customHeight="1">
      <c r="C43" s="510"/>
    </row>
    <row r="44" ht="15.75" customHeight="1">
      <c r="C44" s="510"/>
    </row>
    <row r="45" ht="15.75" customHeight="1">
      <c r="C45" s="510"/>
    </row>
    <row r="46" ht="15.75" customHeight="1">
      <c r="C46" s="510"/>
    </row>
    <row r="47" ht="15.75" customHeight="1">
      <c r="C47" s="510"/>
    </row>
    <row r="48" ht="15.75" customHeight="1">
      <c r="C48" s="510"/>
    </row>
    <row r="49" ht="15.75" customHeight="1">
      <c r="C49" s="510"/>
    </row>
    <row r="50" ht="15.75" customHeight="1">
      <c r="C50" s="510"/>
    </row>
    <row r="51" ht="15.75" customHeight="1">
      <c r="C51" s="510"/>
    </row>
    <row r="52" ht="15.75" customHeight="1">
      <c r="C52" s="510"/>
    </row>
    <row r="53" ht="15.75" customHeight="1">
      <c r="C53" s="510"/>
    </row>
    <row r="54" ht="15.75" customHeight="1">
      <c r="C54" s="510"/>
    </row>
    <row r="55" ht="15.75" customHeight="1">
      <c r="C55" s="510"/>
    </row>
    <row r="56" ht="15.75" customHeight="1">
      <c r="C56" s="510"/>
    </row>
    <row r="57" ht="15.75" customHeight="1">
      <c r="C57" s="510"/>
    </row>
    <row r="58" ht="15.75" customHeight="1">
      <c r="C58" s="510"/>
    </row>
    <row r="59" ht="15.75" customHeight="1">
      <c r="C59" s="510"/>
    </row>
    <row r="60" ht="15.75" customHeight="1">
      <c r="C60" s="510"/>
    </row>
    <row r="61" ht="15.75" customHeight="1">
      <c r="C61" s="510"/>
    </row>
    <row r="62" ht="15.75" customHeight="1">
      <c r="C62" s="510"/>
    </row>
    <row r="63" ht="15.75" customHeight="1">
      <c r="C63" s="510"/>
    </row>
    <row r="64" ht="15.75" customHeight="1">
      <c r="C64" s="510"/>
    </row>
    <row r="65" ht="15.75" customHeight="1">
      <c r="C65" s="510"/>
    </row>
    <row r="66" ht="15.75" customHeight="1">
      <c r="C66" s="510"/>
    </row>
    <row r="67" ht="15.75" customHeight="1">
      <c r="C67" s="510"/>
    </row>
    <row r="68" ht="15.75" customHeight="1">
      <c r="C68" s="510"/>
    </row>
    <row r="69" ht="15.75" customHeight="1">
      <c r="C69" s="510"/>
    </row>
    <row r="70" ht="15.75" customHeight="1">
      <c r="C70" s="510"/>
    </row>
    <row r="71" ht="15.75" customHeight="1">
      <c r="C71" s="510"/>
    </row>
    <row r="72" ht="15.75" customHeight="1">
      <c r="C72" s="510"/>
    </row>
    <row r="73" ht="15.75" customHeight="1">
      <c r="C73" s="510"/>
    </row>
    <row r="74" ht="15.75" customHeight="1">
      <c r="C74" s="510"/>
    </row>
    <row r="75" ht="15.75" customHeight="1">
      <c r="C75" s="510"/>
    </row>
    <row r="76" ht="15.75" customHeight="1">
      <c r="C76" s="510"/>
    </row>
    <row r="77" ht="15.75" customHeight="1">
      <c r="C77" s="510"/>
    </row>
    <row r="78" ht="15.75" customHeight="1">
      <c r="C78" s="510"/>
    </row>
    <row r="79" ht="15.75" customHeight="1">
      <c r="C79" s="510"/>
    </row>
    <row r="80" ht="15.75" customHeight="1">
      <c r="C80" s="510"/>
    </row>
    <row r="81" ht="15.75" customHeight="1">
      <c r="C81" s="510"/>
    </row>
    <row r="82" ht="15.75" customHeight="1">
      <c r="C82" s="510"/>
    </row>
    <row r="83" ht="15.75" customHeight="1">
      <c r="C83" s="510"/>
    </row>
    <row r="84" ht="15.75" customHeight="1">
      <c r="C84" s="510"/>
    </row>
    <row r="85" ht="15.75" customHeight="1">
      <c r="C85" s="510"/>
    </row>
    <row r="86" ht="15.75" customHeight="1">
      <c r="C86" s="510"/>
    </row>
    <row r="87" ht="15.75" customHeight="1">
      <c r="C87" s="510"/>
    </row>
    <row r="88" ht="15.75" customHeight="1">
      <c r="C88" s="510"/>
    </row>
    <row r="89" ht="15.75" customHeight="1">
      <c r="C89" s="510"/>
    </row>
    <row r="90" ht="15.75" customHeight="1">
      <c r="C90" s="510"/>
    </row>
    <row r="91" ht="15.75" customHeight="1">
      <c r="C91" s="510"/>
    </row>
    <row r="92" ht="15.75" customHeight="1">
      <c r="C92" s="510"/>
    </row>
    <row r="93" ht="15.75" customHeight="1">
      <c r="C93" s="510"/>
    </row>
    <row r="94" ht="15.75" customHeight="1">
      <c r="C94" s="510"/>
    </row>
    <row r="95" ht="15.75" customHeight="1">
      <c r="C95" s="510"/>
    </row>
    <row r="96" ht="15.75" customHeight="1">
      <c r="C96" s="510"/>
    </row>
    <row r="97" ht="15.75" customHeight="1">
      <c r="C97" s="510"/>
    </row>
    <row r="98" ht="15.75" customHeight="1">
      <c r="C98" s="510"/>
    </row>
    <row r="99" ht="15.75" customHeight="1">
      <c r="C99" s="510"/>
    </row>
    <row r="100" ht="15.75" customHeight="1">
      <c r="C100" s="510"/>
    </row>
    <row r="101" ht="15.75" customHeight="1">
      <c r="C101" s="510"/>
    </row>
    <row r="102" ht="15.75" customHeight="1">
      <c r="C102" s="510"/>
    </row>
    <row r="103" ht="15.75" customHeight="1">
      <c r="C103" s="510"/>
    </row>
    <row r="104" ht="15.75" customHeight="1">
      <c r="C104" s="510"/>
    </row>
    <row r="105" ht="15.75" customHeight="1">
      <c r="C105" s="510"/>
    </row>
    <row r="106" ht="15.75" customHeight="1">
      <c r="C106" s="510"/>
    </row>
    <row r="107" ht="15.75" customHeight="1">
      <c r="C107" s="510"/>
    </row>
    <row r="108" ht="15.75" customHeight="1">
      <c r="C108" s="510"/>
    </row>
    <row r="109" ht="15.75" customHeight="1">
      <c r="C109" s="510"/>
    </row>
    <row r="110" ht="15.75" customHeight="1">
      <c r="C110" s="510"/>
    </row>
    <row r="111" ht="15.75" customHeight="1">
      <c r="C111" s="510"/>
    </row>
    <row r="112" ht="15.75" customHeight="1">
      <c r="C112" s="510"/>
    </row>
    <row r="113" ht="15.75" customHeight="1">
      <c r="C113" s="510"/>
    </row>
    <row r="114" ht="15.75" customHeight="1">
      <c r="C114" s="510"/>
    </row>
    <row r="115" ht="15.75" customHeight="1">
      <c r="C115" s="510"/>
    </row>
    <row r="116" ht="15.75" customHeight="1">
      <c r="C116" s="510"/>
    </row>
    <row r="117" ht="15.75" customHeight="1">
      <c r="C117" s="510"/>
    </row>
    <row r="118" ht="15.75" customHeight="1">
      <c r="C118" s="510"/>
    </row>
    <row r="119" ht="15.75" customHeight="1">
      <c r="C119" s="510"/>
    </row>
    <row r="120" ht="15.75" customHeight="1">
      <c r="C120" s="510"/>
    </row>
    <row r="121" ht="15.75" customHeight="1">
      <c r="C121" s="510"/>
    </row>
    <row r="122" ht="15.75" customHeight="1">
      <c r="C122" s="510"/>
    </row>
    <row r="123" ht="15.75" customHeight="1">
      <c r="C123" s="510"/>
    </row>
    <row r="124" ht="15.75" customHeight="1">
      <c r="C124" s="510"/>
    </row>
    <row r="125" ht="15.75" customHeight="1">
      <c r="C125" s="510"/>
    </row>
    <row r="126" ht="15.75" customHeight="1">
      <c r="C126" s="510"/>
    </row>
    <row r="127" ht="15.75" customHeight="1">
      <c r="C127" s="510"/>
    </row>
    <row r="128" ht="15.75" customHeight="1">
      <c r="C128" s="510"/>
    </row>
    <row r="129" ht="15.75" customHeight="1">
      <c r="C129" s="510"/>
    </row>
    <row r="130" ht="15.75" customHeight="1">
      <c r="C130" s="510"/>
    </row>
    <row r="131" ht="15.75" customHeight="1">
      <c r="C131" s="510"/>
    </row>
    <row r="132" ht="15.75" customHeight="1">
      <c r="C132" s="510"/>
    </row>
    <row r="133" ht="15.75" customHeight="1">
      <c r="C133" s="510"/>
    </row>
    <row r="134" ht="15.75" customHeight="1">
      <c r="C134" s="510"/>
    </row>
    <row r="135" ht="15.75" customHeight="1">
      <c r="C135" s="510"/>
    </row>
    <row r="136" ht="15.75" customHeight="1">
      <c r="C136" s="510"/>
    </row>
    <row r="137" ht="15.75" customHeight="1">
      <c r="C137" s="510"/>
    </row>
    <row r="138" ht="15.75" customHeight="1">
      <c r="C138" s="510"/>
    </row>
    <row r="139" ht="15.75" customHeight="1">
      <c r="C139" s="510"/>
    </row>
    <row r="140" ht="15.75" customHeight="1">
      <c r="C140" s="510"/>
    </row>
    <row r="141" ht="15.75" customHeight="1">
      <c r="C141" s="510"/>
    </row>
    <row r="142" ht="15.75" customHeight="1">
      <c r="C142" s="510"/>
    </row>
    <row r="143" ht="15.75" customHeight="1">
      <c r="C143" s="510"/>
    </row>
    <row r="144" ht="15.75" customHeight="1">
      <c r="C144" s="510"/>
    </row>
    <row r="145" ht="15.75" customHeight="1">
      <c r="C145" s="510"/>
    </row>
    <row r="146" ht="15.75" customHeight="1">
      <c r="C146" s="510"/>
    </row>
    <row r="147" ht="15.75" customHeight="1">
      <c r="C147" s="510"/>
    </row>
    <row r="148" ht="15.75" customHeight="1">
      <c r="C148" s="510"/>
    </row>
    <row r="149" ht="15.75" customHeight="1">
      <c r="C149" s="510"/>
    </row>
    <row r="150" ht="15.75" customHeight="1">
      <c r="C150" s="510"/>
    </row>
    <row r="151" ht="15.75" customHeight="1">
      <c r="C151" s="510"/>
    </row>
    <row r="152" ht="15.75" customHeight="1">
      <c r="C152" s="510"/>
    </row>
    <row r="153" ht="15.75" customHeight="1">
      <c r="C153" s="510"/>
    </row>
    <row r="154" ht="15.75" customHeight="1">
      <c r="C154" s="510"/>
    </row>
    <row r="155" ht="15.75" customHeight="1">
      <c r="C155" s="510"/>
    </row>
    <row r="156" ht="15.75" customHeight="1">
      <c r="C156" s="510"/>
    </row>
    <row r="157" ht="15.75" customHeight="1">
      <c r="C157" s="510"/>
    </row>
    <row r="158" ht="15.75" customHeight="1">
      <c r="C158" s="510"/>
    </row>
    <row r="159" ht="15.75" customHeight="1">
      <c r="C159" s="510"/>
    </row>
    <row r="160" ht="15.75" customHeight="1">
      <c r="C160" s="510"/>
    </row>
    <row r="161" ht="15.75" customHeight="1">
      <c r="C161" s="510"/>
    </row>
    <row r="162" ht="15.75" customHeight="1">
      <c r="C162" s="510"/>
    </row>
    <row r="163" ht="15.75" customHeight="1">
      <c r="C163" s="510"/>
    </row>
    <row r="164" ht="15.75" customHeight="1">
      <c r="C164" s="510"/>
    </row>
    <row r="165" ht="15.75" customHeight="1">
      <c r="C165" s="510"/>
    </row>
    <row r="166" ht="15.75" customHeight="1">
      <c r="C166" s="510"/>
    </row>
    <row r="167" ht="15.75" customHeight="1">
      <c r="C167" s="510"/>
    </row>
    <row r="168" ht="15.75" customHeight="1">
      <c r="C168" s="510"/>
    </row>
    <row r="169" ht="15.75" customHeight="1">
      <c r="C169" s="510"/>
    </row>
    <row r="170" ht="15.75" customHeight="1">
      <c r="C170" s="510"/>
    </row>
    <row r="171" ht="15.75" customHeight="1">
      <c r="C171" s="510"/>
    </row>
    <row r="172" ht="15.75" customHeight="1">
      <c r="C172" s="510"/>
    </row>
    <row r="173" ht="15.75" customHeight="1">
      <c r="C173" s="510"/>
    </row>
    <row r="174" ht="15.75" customHeight="1">
      <c r="C174" s="510"/>
    </row>
    <row r="175" ht="15.75" customHeight="1">
      <c r="C175" s="510"/>
    </row>
    <row r="176" ht="15.75" customHeight="1">
      <c r="C176" s="510"/>
    </row>
    <row r="177" ht="15.75" customHeight="1">
      <c r="C177" s="510"/>
    </row>
    <row r="178" ht="15.75" customHeight="1">
      <c r="C178" s="510"/>
    </row>
    <row r="179" ht="15.75" customHeight="1">
      <c r="C179" s="510"/>
    </row>
    <row r="180" ht="15.75" customHeight="1">
      <c r="C180" s="510"/>
    </row>
    <row r="181" ht="15.75" customHeight="1">
      <c r="C181" s="510"/>
    </row>
    <row r="182" ht="15.75" customHeight="1">
      <c r="C182" s="510"/>
    </row>
    <row r="183" ht="15.75" customHeight="1">
      <c r="C183" s="510"/>
    </row>
    <row r="184" ht="15.75" customHeight="1">
      <c r="C184" s="510"/>
    </row>
    <row r="185" ht="15.75" customHeight="1">
      <c r="C185" s="510"/>
    </row>
    <row r="186" ht="15.75" customHeight="1">
      <c r="C186" s="510"/>
    </row>
    <row r="187" ht="15.75" customHeight="1">
      <c r="C187" s="510"/>
    </row>
    <row r="188" ht="15.75" customHeight="1">
      <c r="C188" s="510"/>
    </row>
    <row r="189" ht="15.75" customHeight="1">
      <c r="C189" s="510"/>
    </row>
    <row r="190" ht="15.75" customHeight="1">
      <c r="C190" s="510"/>
    </row>
    <row r="191" ht="15.75" customHeight="1">
      <c r="C191" s="510"/>
    </row>
    <row r="192" ht="15.75" customHeight="1">
      <c r="C192" s="510"/>
    </row>
    <row r="193" ht="15.75" customHeight="1">
      <c r="C193" s="510"/>
    </row>
    <row r="194" ht="15.75" customHeight="1">
      <c r="C194" s="510"/>
    </row>
    <row r="195" ht="15.75" customHeight="1">
      <c r="C195" s="510"/>
    </row>
    <row r="196" ht="15.75" customHeight="1">
      <c r="C196" s="510"/>
    </row>
    <row r="197" ht="15.75" customHeight="1">
      <c r="C197" s="510"/>
    </row>
    <row r="198" ht="15.75" customHeight="1">
      <c r="C198" s="510"/>
    </row>
    <row r="199" ht="15.75" customHeight="1">
      <c r="C199" s="510"/>
    </row>
    <row r="200" ht="15.75" customHeight="1">
      <c r="C200" s="510"/>
    </row>
    <row r="201" ht="15.75" customHeight="1">
      <c r="C201" s="510"/>
    </row>
    <row r="202" ht="15.75" customHeight="1">
      <c r="C202" s="510"/>
    </row>
    <row r="203" ht="15.75" customHeight="1">
      <c r="C203" s="510"/>
    </row>
    <row r="204" ht="15.75" customHeight="1">
      <c r="C204" s="510"/>
    </row>
    <row r="205" ht="15.75" customHeight="1">
      <c r="C205" s="510"/>
    </row>
    <row r="206" ht="15.75" customHeight="1">
      <c r="C206" s="510"/>
    </row>
    <row r="207" ht="15.75" customHeight="1">
      <c r="C207" s="510"/>
    </row>
    <row r="208" ht="15.75" customHeight="1">
      <c r="C208" s="510"/>
    </row>
    <row r="209" ht="15.75" customHeight="1">
      <c r="C209" s="510"/>
    </row>
    <row r="210" ht="15.75" customHeight="1">
      <c r="C210" s="510"/>
    </row>
    <row r="211" ht="15.75" customHeight="1">
      <c r="C211" s="510"/>
    </row>
    <row r="212" ht="15.75" customHeight="1">
      <c r="C212" s="510"/>
    </row>
    <row r="213" ht="15.75" customHeight="1">
      <c r="C213" s="510"/>
    </row>
    <row r="214" ht="15.75" customHeight="1">
      <c r="C214" s="510"/>
    </row>
    <row r="215" ht="15.75" customHeight="1">
      <c r="C215" s="510"/>
    </row>
    <row r="216" ht="15.75" customHeight="1">
      <c r="C216" s="510"/>
    </row>
    <row r="217" ht="15.75" customHeight="1">
      <c r="C217" s="510"/>
    </row>
    <row r="218" ht="15.75" customHeight="1">
      <c r="C218" s="510"/>
    </row>
    <row r="219" ht="15.75" customHeight="1">
      <c r="C219" s="510"/>
    </row>
    <row r="220" ht="15.75" customHeight="1">
      <c r="C220" s="510"/>
    </row>
    <row r="221" ht="15.75" customHeight="1">
      <c r="C221" s="510"/>
    </row>
    <row r="222" ht="15.75" customHeight="1">
      <c r="C222" s="510"/>
    </row>
    <row r="223" ht="15.75" customHeight="1">
      <c r="C223" s="510"/>
    </row>
    <row r="224" ht="15.75" customHeight="1">
      <c r="C224" s="510"/>
    </row>
    <row r="225" ht="15.75" customHeight="1">
      <c r="C225" s="510"/>
    </row>
    <row r="226" ht="15.75" customHeight="1">
      <c r="C226" s="510"/>
    </row>
    <row r="227" ht="15.75" customHeight="1">
      <c r="C227" s="510"/>
    </row>
    <row r="228" ht="15.75" customHeight="1">
      <c r="C228" s="510"/>
    </row>
    <row r="229" ht="15.75" customHeight="1">
      <c r="C229" s="510"/>
    </row>
    <row r="230" ht="15.75" customHeight="1">
      <c r="C230" s="510"/>
    </row>
    <row r="231" ht="15.75" customHeight="1">
      <c r="C231" s="510"/>
    </row>
    <row r="232" ht="15.75" customHeight="1">
      <c r="C232" s="510"/>
    </row>
    <row r="233" ht="15.75" customHeight="1">
      <c r="C233" s="510"/>
    </row>
    <row r="234" ht="15.75" customHeight="1">
      <c r="C234" s="510"/>
    </row>
    <row r="235" ht="15.75" customHeight="1">
      <c r="C235" s="510"/>
    </row>
    <row r="236" ht="15.75" customHeight="1">
      <c r="C236" s="510"/>
    </row>
    <row r="237" ht="15.75" customHeight="1">
      <c r="C237" s="510"/>
    </row>
    <row r="238" ht="15.75" customHeight="1">
      <c r="C238" s="510"/>
    </row>
    <row r="239" ht="15.75" customHeight="1">
      <c r="C239" s="510"/>
    </row>
    <row r="240" ht="15.75" customHeight="1">
      <c r="C240" s="510"/>
    </row>
    <row r="241" ht="15.75" customHeight="1">
      <c r="C241" s="510"/>
    </row>
    <row r="242" ht="15.75" customHeight="1">
      <c r="C242" s="510"/>
    </row>
    <row r="243" ht="15.75" customHeight="1">
      <c r="C243" s="510"/>
    </row>
    <row r="244" ht="15.75" customHeight="1">
      <c r="C244" s="510"/>
    </row>
    <row r="245" ht="15.75" customHeight="1">
      <c r="C245" s="510"/>
    </row>
    <row r="246" ht="15.75" customHeight="1">
      <c r="C246" s="510"/>
    </row>
    <row r="247" ht="15.75" customHeight="1">
      <c r="C247" s="510"/>
    </row>
    <row r="248" ht="15.75" customHeight="1">
      <c r="C248" s="510"/>
    </row>
    <row r="249" ht="15.75" customHeight="1">
      <c r="C249" s="510"/>
    </row>
    <row r="250" ht="15.75" customHeight="1">
      <c r="C250" s="510"/>
    </row>
    <row r="251" ht="15.75" customHeight="1">
      <c r="C251" s="510"/>
    </row>
    <row r="252" ht="15.75" customHeight="1">
      <c r="C252" s="510"/>
    </row>
    <row r="253" ht="15.75" customHeight="1">
      <c r="C253" s="510"/>
    </row>
    <row r="254" ht="15.75" customHeight="1">
      <c r="C254" s="510"/>
    </row>
    <row r="255" ht="15.75" customHeight="1">
      <c r="C255" s="510"/>
    </row>
    <row r="256" ht="15.75" customHeight="1">
      <c r="C256" s="510"/>
    </row>
    <row r="257" ht="15.75" customHeight="1">
      <c r="C257" s="510"/>
    </row>
    <row r="258" ht="15.75" customHeight="1">
      <c r="C258" s="510"/>
    </row>
    <row r="259" ht="15.75" customHeight="1">
      <c r="C259" s="510"/>
    </row>
    <row r="260" ht="15.75" customHeight="1">
      <c r="C260" s="510"/>
    </row>
    <row r="261" ht="15.75" customHeight="1">
      <c r="C261" s="510"/>
    </row>
    <row r="262" ht="15.75" customHeight="1">
      <c r="C262" s="510"/>
    </row>
    <row r="263" ht="15.75" customHeight="1">
      <c r="C263" s="510"/>
    </row>
    <row r="264" ht="15.75" customHeight="1">
      <c r="C264" s="510"/>
    </row>
    <row r="265" ht="15.75" customHeight="1">
      <c r="C265" s="510"/>
    </row>
    <row r="266" ht="15.75" customHeight="1">
      <c r="C266" s="510"/>
    </row>
    <row r="267" ht="15.75" customHeight="1">
      <c r="C267" s="510"/>
    </row>
    <row r="268" ht="15.75" customHeight="1">
      <c r="C268" s="510"/>
    </row>
    <row r="269" ht="15.75" customHeight="1">
      <c r="C269" s="510"/>
    </row>
    <row r="270" ht="15.75" customHeight="1">
      <c r="C270" s="510"/>
    </row>
    <row r="271" ht="15.75" customHeight="1">
      <c r="C271" s="510"/>
    </row>
    <row r="272" ht="15.75" customHeight="1">
      <c r="C272" s="510"/>
    </row>
    <row r="273" ht="15.75" customHeight="1">
      <c r="C273" s="510"/>
    </row>
    <row r="274" ht="15.75" customHeight="1">
      <c r="C274" s="510"/>
    </row>
    <row r="275" ht="15.75" customHeight="1">
      <c r="C275" s="510"/>
    </row>
    <row r="276" ht="15.75" customHeight="1">
      <c r="C276" s="510"/>
    </row>
    <row r="277" ht="15.75" customHeight="1">
      <c r="C277" s="510"/>
    </row>
    <row r="278" ht="15.75" customHeight="1">
      <c r="C278" s="510"/>
    </row>
    <row r="279" ht="15.75" customHeight="1">
      <c r="C279" s="510"/>
    </row>
    <row r="280" ht="15.75" customHeight="1">
      <c r="C280" s="510"/>
    </row>
    <row r="281" ht="15.75" customHeight="1">
      <c r="C281" s="510"/>
    </row>
    <row r="282" ht="15.75" customHeight="1">
      <c r="C282" s="510"/>
    </row>
    <row r="283" ht="15.75" customHeight="1">
      <c r="C283" s="510"/>
    </row>
    <row r="284" ht="15.75" customHeight="1">
      <c r="C284" s="510"/>
    </row>
    <row r="285" ht="15.75" customHeight="1">
      <c r="C285" s="510"/>
    </row>
    <row r="286" ht="15.75" customHeight="1">
      <c r="C286" s="510"/>
    </row>
    <row r="287" ht="15.75" customHeight="1">
      <c r="C287" s="510"/>
    </row>
    <row r="288" ht="15.75" customHeight="1">
      <c r="C288" s="510"/>
    </row>
    <row r="289" ht="15.75" customHeight="1">
      <c r="C289" s="510"/>
    </row>
    <row r="290" ht="15.75" customHeight="1">
      <c r="C290" s="510"/>
    </row>
    <row r="291" ht="15.75" customHeight="1">
      <c r="C291" s="510"/>
    </row>
    <row r="292" ht="15.75" customHeight="1">
      <c r="C292" s="510"/>
    </row>
    <row r="293" ht="15.75" customHeight="1">
      <c r="C293" s="510"/>
    </row>
    <row r="294" ht="15.75" customHeight="1">
      <c r="C294" s="510"/>
    </row>
    <row r="295" ht="15.75" customHeight="1">
      <c r="C295" s="510"/>
    </row>
    <row r="296" ht="15.75" customHeight="1">
      <c r="C296" s="510"/>
    </row>
    <row r="297" ht="15.75" customHeight="1">
      <c r="C297" s="510"/>
    </row>
    <row r="298" ht="15.75" customHeight="1">
      <c r="C298" s="510"/>
    </row>
    <row r="299" ht="15.75" customHeight="1">
      <c r="C299" s="510"/>
    </row>
    <row r="300" ht="15.75" customHeight="1">
      <c r="C300" s="510"/>
    </row>
    <row r="301" ht="15.75" customHeight="1">
      <c r="C301" s="510"/>
    </row>
    <row r="302" ht="15.75" customHeight="1">
      <c r="C302" s="510"/>
    </row>
    <row r="303" ht="15.75" customHeight="1">
      <c r="C303" s="510"/>
    </row>
    <row r="304" ht="15.75" customHeight="1">
      <c r="C304" s="510"/>
    </row>
    <row r="305" ht="15.75" customHeight="1">
      <c r="C305" s="510"/>
    </row>
    <row r="306" ht="15.75" customHeight="1">
      <c r="C306" s="510"/>
    </row>
    <row r="307" ht="15.75" customHeight="1">
      <c r="C307" s="510"/>
    </row>
    <row r="308" ht="15.75" customHeight="1">
      <c r="C308" s="510"/>
    </row>
    <row r="309" ht="15.75" customHeight="1">
      <c r="C309" s="510"/>
    </row>
    <row r="310" ht="15.75" customHeight="1">
      <c r="C310" s="510"/>
    </row>
    <row r="311" ht="15.75" customHeight="1">
      <c r="C311" s="510"/>
    </row>
    <row r="312" ht="15.75" customHeight="1">
      <c r="C312" s="510"/>
    </row>
    <row r="313" ht="15.75" customHeight="1">
      <c r="C313" s="510"/>
    </row>
    <row r="314" ht="15.75" customHeight="1">
      <c r="C314" s="510"/>
    </row>
    <row r="315" ht="15.75" customHeight="1">
      <c r="C315" s="510"/>
    </row>
    <row r="316" ht="15.75" customHeight="1">
      <c r="C316" s="510"/>
    </row>
    <row r="317" ht="15.75" customHeight="1">
      <c r="C317" s="510"/>
    </row>
    <row r="318" ht="15.75" customHeight="1">
      <c r="C318" s="510"/>
    </row>
    <row r="319" ht="15.75" customHeight="1">
      <c r="C319" s="510"/>
    </row>
    <row r="320" ht="15.75" customHeight="1">
      <c r="C320" s="510"/>
    </row>
    <row r="321" ht="15.75" customHeight="1">
      <c r="C321" s="510"/>
    </row>
    <row r="322" ht="15.75" customHeight="1">
      <c r="C322" s="510"/>
    </row>
    <row r="323" ht="15.75" customHeight="1">
      <c r="C323" s="510"/>
    </row>
    <row r="324" ht="15.75" customHeight="1">
      <c r="C324" s="510"/>
    </row>
    <row r="325" ht="15.75" customHeight="1">
      <c r="C325" s="510"/>
    </row>
    <row r="326" ht="15.75" customHeight="1">
      <c r="C326" s="510"/>
    </row>
    <row r="327" ht="15.75" customHeight="1">
      <c r="C327" s="510"/>
    </row>
    <row r="328" ht="15.75" customHeight="1">
      <c r="C328" s="510"/>
    </row>
    <row r="329" ht="15.75" customHeight="1">
      <c r="C329" s="510"/>
    </row>
    <row r="330" ht="15.75" customHeight="1">
      <c r="C330" s="510"/>
    </row>
    <row r="331" ht="15.75" customHeight="1">
      <c r="C331" s="510"/>
    </row>
    <row r="332" ht="15.75" customHeight="1">
      <c r="C332" s="510"/>
    </row>
    <row r="333" ht="15.75" customHeight="1">
      <c r="C333" s="510"/>
    </row>
    <row r="334" ht="15.75" customHeight="1">
      <c r="C334" s="510"/>
    </row>
    <row r="335" ht="15.75" customHeight="1">
      <c r="C335" s="510"/>
    </row>
    <row r="336" ht="15.75" customHeight="1">
      <c r="C336" s="510"/>
    </row>
    <row r="337" ht="15.75" customHeight="1">
      <c r="C337" s="510"/>
    </row>
    <row r="338" ht="15.75" customHeight="1">
      <c r="C338" s="510"/>
    </row>
    <row r="339" ht="15.75" customHeight="1">
      <c r="C339" s="510"/>
    </row>
    <row r="340" ht="15.75" customHeight="1">
      <c r="C340" s="510"/>
    </row>
    <row r="341" ht="15.75" customHeight="1">
      <c r="C341" s="510"/>
    </row>
    <row r="342" ht="15.75" customHeight="1">
      <c r="C342" s="510"/>
    </row>
    <row r="343" ht="15.75" customHeight="1">
      <c r="C343" s="510"/>
    </row>
    <row r="344" ht="15.75" customHeight="1">
      <c r="C344" s="510"/>
    </row>
    <row r="345" ht="15.75" customHeight="1">
      <c r="C345" s="510"/>
    </row>
    <row r="346" ht="15.75" customHeight="1">
      <c r="C346" s="510"/>
    </row>
    <row r="347" ht="15.75" customHeight="1">
      <c r="C347" s="510"/>
    </row>
    <row r="348" ht="15.75" customHeight="1">
      <c r="C348" s="510"/>
    </row>
    <row r="349" ht="15.75" customHeight="1">
      <c r="C349" s="510"/>
    </row>
    <row r="350" ht="15.75" customHeight="1">
      <c r="C350" s="510"/>
    </row>
    <row r="351" ht="15.75" customHeight="1">
      <c r="C351" s="510"/>
    </row>
    <row r="352" ht="15.75" customHeight="1">
      <c r="C352" s="510"/>
    </row>
    <row r="353" ht="15.75" customHeight="1">
      <c r="C353" s="510"/>
    </row>
    <row r="354" ht="15.75" customHeight="1">
      <c r="C354" s="510"/>
    </row>
    <row r="355" ht="15.75" customHeight="1">
      <c r="C355" s="510"/>
    </row>
    <row r="356" ht="15.75" customHeight="1">
      <c r="C356" s="510"/>
    </row>
    <row r="357" ht="15.75" customHeight="1">
      <c r="C357" s="510"/>
    </row>
    <row r="358" ht="15.75" customHeight="1">
      <c r="C358" s="510"/>
    </row>
    <row r="359" ht="15.75" customHeight="1">
      <c r="C359" s="510"/>
    </row>
    <row r="360" ht="15.75" customHeight="1">
      <c r="C360" s="510"/>
    </row>
    <row r="361" ht="15.75" customHeight="1">
      <c r="C361" s="510"/>
    </row>
    <row r="362" ht="15.75" customHeight="1">
      <c r="C362" s="510"/>
    </row>
    <row r="363" ht="15.75" customHeight="1">
      <c r="C363" s="510"/>
    </row>
    <row r="364" ht="15.75" customHeight="1">
      <c r="C364" s="510"/>
    </row>
    <row r="365" ht="15.75" customHeight="1">
      <c r="C365" s="510"/>
    </row>
    <row r="366" ht="15.75" customHeight="1">
      <c r="C366" s="510"/>
    </row>
    <row r="367" ht="15.75" customHeight="1">
      <c r="C367" s="510"/>
    </row>
    <row r="368" ht="15.75" customHeight="1">
      <c r="C368" s="510"/>
    </row>
    <row r="369" ht="15.75" customHeight="1">
      <c r="C369" s="510"/>
    </row>
    <row r="370" ht="15.75" customHeight="1">
      <c r="C370" s="510"/>
    </row>
    <row r="371" ht="15.75" customHeight="1">
      <c r="C371" s="510"/>
    </row>
    <row r="372" ht="15.75" customHeight="1">
      <c r="C372" s="510"/>
    </row>
    <row r="373" ht="15.75" customHeight="1">
      <c r="C373" s="510"/>
    </row>
    <row r="374" ht="15.75" customHeight="1">
      <c r="C374" s="510"/>
    </row>
    <row r="375" ht="15.75" customHeight="1">
      <c r="C375" s="510"/>
    </row>
    <row r="376" ht="15.75" customHeight="1">
      <c r="C376" s="510"/>
    </row>
    <row r="377" ht="15.75" customHeight="1">
      <c r="C377" s="510"/>
    </row>
    <row r="378" ht="15.75" customHeight="1">
      <c r="C378" s="510"/>
    </row>
    <row r="379" ht="15.75" customHeight="1">
      <c r="C379" s="510"/>
    </row>
    <row r="380" ht="15.75" customHeight="1">
      <c r="C380" s="510"/>
    </row>
    <row r="381" ht="15.75" customHeight="1">
      <c r="C381" s="510"/>
    </row>
    <row r="382" ht="15.75" customHeight="1">
      <c r="C382" s="510"/>
    </row>
    <row r="383" ht="15.75" customHeight="1">
      <c r="C383" s="510"/>
    </row>
    <row r="384" ht="15.75" customHeight="1">
      <c r="C384" s="510"/>
    </row>
    <row r="385" ht="15.75" customHeight="1">
      <c r="C385" s="510"/>
    </row>
    <row r="386" ht="15.75" customHeight="1">
      <c r="C386" s="510"/>
    </row>
    <row r="387" ht="15.75" customHeight="1">
      <c r="C387" s="510"/>
    </row>
    <row r="388" ht="15.75" customHeight="1">
      <c r="C388" s="510"/>
    </row>
    <row r="389" ht="15.75" customHeight="1">
      <c r="C389" s="510"/>
    </row>
    <row r="390" ht="15.75" customHeight="1">
      <c r="C390" s="510"/>
    </row>
    <row r="391" ht="15.75" customHeight="1">
      <c r="C391" s="510"/>
    </row>
    <row r="392" ht="15.75" customHeight="1">
      <c r="C392" s="510"/>
    </row>
    <row r="393" ht="15.75" customHeight="1">
      <c r="C393" s="510"/>
    </row>
    <row r="394" ht="15.75" customHeight="1">
      <c r="C394" s="510"/>
    </row>
    <row r="395" ht="15.75" customHeight="1">
      <c r="C395" s="510"/>
    </row>
    <row r="396" ht="15.75" customHeight="1">
      <c r="C396" s="510"/>
    </row>
    <row r="397" ht="15.75" customHeight="1">
      <c r="C397" s="510"/>
    </row>
    <row r="398" ht="15.75" customHeight="1">
      <c r="C398" s="510"/>
    </row>
    <row r="399" ht="15.75" customHeight="1">
      <c r="C399" s="510"/>
    </row>
    <row r="400" ht="15.75" customHeight="1">
      <c r="C400" s="510"/>
    </row>
    <row r="401" ht="15.75" customHeight="1">
      <c r="C401" s="510"/>
    </row>
    <row r="402" ht="15.75" customHeight="1">
      <c r="C402" s="510"/>
    </row>
    <row r="403" ht="15.75" customHeight="1">
      <c r="C403" s="510"/>
    </row>
    <row r="404" ht="15.75" customHeight="1">
      <c r="C404" s="510"/>
    </row>
    <row r="405" ht="15.75" customHeight="1">
      <c r="C405" s="510"/>
    </row>
    <row r="406" ht="15.75" customHeight="1">
      <c r="C406" s="510"/>
    </row>
    <row r="407" ht="15.75" customHeight="1">
      <c r="C407" s="510"/>
    </row>
    <row r="408" ht="15.75" customHeight="1">
      <c r="C408" s="510"/>
    </row>
    <row r="409" ht="15.75" customHeight="1">
      <c r="C409" s="510"/>
    </row>
    <row r="410" ht="15.75" customHeight="1">
      <c r="C410" s="510"/>
    </row>
    <row r="411" ht="15.75" customHeight="1">
      <c r="C411" s="510"/>
    </row>
    <row r="412" ht="15.75" customHeight="1">
      <c r="C412" s="510"/>
    </row>
    <row r="413" ht="15.75" customHeight="1">
      <c r="C413" s="510"/>
    </row>
    <row r="414" ht="15.75" customHeight="1">
      <c r="C414" s="510"/>
    </row>
    <row r="415" ht="15.75" customHeight="1">
      <c r="C415" s="510"/>
    </row>
    <row r="416" ht="15.75" customHeight="1">
      <c r="C416" s="510"/>
    </row>
    <row r="417" ht="15.75" customHeight="1">
      <c r="C417" s="510"/>
    </row>
    <row r="418" ht="15.75" customHeight="1">
      <c r="C418" s="510"/>
    </row>
    <row r="419" ht="15.75" customHeight="1">
      <c r="C419" s="510"/>
    </row>
    <row r="420" ht="15.75" customHeight="1">
      <c r="C420" s="510"/>
    </row>
    <row r="421" ht="15.75" customHeight="1">
      <c r="C421" s="510"/>
    </row>
    <row r="422" ht="15.75" customHeight="1">
      <c r="C422" s="510"/>
    </row>
    <row r="423" ht="15.75" customHeight="1">
      <c r="C423" s="510"/>
    </row>
    <row r="424" ht="15.75" customHeight="1">
      <c r="C424" s="510"/>
    </row>
    <row r="425" ht="15.75" customHeight="1">
      <c r="C425" s="510"/>
    </row>
    <row r="426" ht="15.75" customHeight="1">
      <c r="C426" s="510"/>
    </row>
    <row r="427" ht="15.75" customHeight="1">
      <c r="C427" s="510"/>
    </row>
    <row r="428" ht="15.75" customHeight="1">
      <c r="C428" s="510"/>
    </row>
    <row r="429" ht="15.75" customHeight="1">
      <c r="C429" s="510"/>
    </row>
    <row r="430" ht="15.75" customHeight="1">
      <c r="C430" s="510"/>
    </row>
    <row r="431" ht="15.75" customHeight="1">
      <c r="C431" s="510"/>
    </row>
    <row r="432" ht="15.75" customHeight="1">
      <c r="C432" s="510"/>
    </row>
    <row r="433" ht="15.75" customHeight="1">
      <c r="C433" s="510"/>
    </row>
    <row r="434" ht="15.75" customHeight="1">
      <c r="C434" s="510"/>
    </row>
    <row r="435" ht="15.75" customHeight="1">
      <c r="C435" s="510"/>
    </row>
    <row r="436" ht="15.75" customHeight="1">
      <c r="C436" s="510"/>
    </row>
    <row r="437" ht="15.75" customHeight="1">
      <c r="C437" s="510"/>
    </row>
    <row r="438" ht="15.75" customHeight="1">
      <c r="C438" s="510"/>
    </row>
    <row r="439" ht="15.75" customHeight="1">
      <c r="C439" s="510"/>
    </row>
    <row r="440" ht="15.75" customHeight="1">
      <c r="C440" s="510"/>
    </row>
    <row r="441" ht="15.75" customHeight="1">
      <c r="C441" s="510"/>
    </row>
    <row r="442" ht="15.75" customHeight="1">
      <c r="C442" s="510"/>
    </row>
    <row r="443" ht="15.75" customHeight="1">
      <c r="C443" s="510"/>
    </row>
    <row r="444" ht="15.75" customHeight="1">
      <c r="C444" s="510"/>
    </row>
    <row r="445" ht="15.75" customHeight="1">
      <c r="C445" s="510"/>
    </row>
    <row r="446" ht="15.75" customHeight="1">
      <c r="C446" s="510"/>
    </row>
    <row r="447" ht="15.75" customHeight="1">
      <c r="C447" s="510"/>
    </row>
    <row r="448" ht="15.75" customHeight="1">
      <c r="C448" s="510"/>
    </row>
    <row r="449" ht="15.75" customHeight="1">
      <c r="C449" s="510"/>
    </row>
    <row r="450" ht="15.75" customHeight="1">
      <c r="C450" s="510"/>
    </row>
    <row r="451" ht="15.75" customHeight="1">
      <c r="C451" s="510"/>
    </row>
    <row r="452" ht="15.75" customHeight="1">
      <c r="C452" s="510"/>
    </row>
    <row r="453" ht="15.75" customHeight="1">
      <c r="C453" s="510"/>
    </row>
    <row r="454" ht="15.75" customHeight="1">
      <c r="C454" s="510"/>
    </row>
    <row r="455" ht="15.75" customHeight="1">
      <c r="C455" s="510"/>
    </row>
    <row r="456" ht="15.75" customHeight="1">
      <c r="C456" s="510"/>
    </row>
    <row r="457" ht="15.75" customHeight="1">
      <c r="C457" s="510"/>
    </row>
    <row r="458" ht="15.75" customHeight="1">
      <c r="C458" s="510"/>
    </row>
    <row r="459" ht="15.75" customHeight="1">
      <c r="C459" s="510"/>
    </row>
    <row r="460" ht="15.75" customHeight="1">
      <c r="C460" s="510"/>
    </row>
    <row r="461" ht="15.75" customHeight="1">
      <c r="C461" s="510"/>
    </row>
    <row r="462" ht="15.75" customHeight="1">
      <c r="C462" s="510"/>
    </row>
    <row r="463" ht="15.75" customHeight="1">
      <c r="C463" s="510"/>
    </row>
    <row r="464" ht="15.75" customHeight="1">
      <c r="C464" s="510"/>
    </row>
    <row r="465" ht="15.75" customHeight="1">
      <c r="C465" s="510"/>
    </row>
    <row r="466" ht="15.75" customHeight="1">
      <c r="C466" s="510"/>
    </row>
    <row r="467" ht="15.75" customHeight="1">
      <c r="C467" s="510"/>
    </row>
    <row r="468" ht="15.75" customHeight="1">
      <c r="C468" s="510"/>
    </row>
    <row r="469" ht="15.75" customHeight="1">
      <c r="C469" s="510"/>
    </row>
    <row r="470" ht="15.75" customHeight="1">
      <c r="C470" s="510"/>
    </row>
    <row r="471" ht="15.75" customHeight="1">
      <c r="C471" s="510"/>
    </row>
    <row r="472" ht="15.75" customHeight="1">
      <c r="C472" s="510"/>
    </row>
    <row r="473" ht="15.75" customHeight="1">
      <c r="C473" s="510"/>
    </row>
    <row r="474" ht="15.75" customHeight="1">
      <c r="C474" s="510"/>
    </row>
    <row r="475" ht="15.75" customHeight="1">
      <c r="C475" s="510"/>
    </row>
    <row r="476" ht="15.75" customHeight="1">
      <c r="C476" s="510"/>
    </row>
    <row r="477" ht="15.75" customHeight="1">
      <c r="C477" s="510"/>
    </row>
    <row r="478" ht="15.75" customHeight="1">
      <c r="C478" s="510"/>
    </row>
    <row r="479" ht="15.75" customHeight="1">
      <c r="C479" s="510"/>
    </row>
    <row r="480" ht="15.75" customHeight="1">
      <c r="C480" s="510"/>
    </row>
    <row r="481" ht="15.75" customHeight="1">
      <c r="C481" s="510"/>
    </row>
    <row r="482" ht="15.75" customHeight="1">
      <c r="C482" s="510"/>
    </row>
    <row r="483" ht="15.75" customHeight="1">
      <c r="C483" s="510"/>
    </row>
    <row r="484" ht="15.75" customHeight="1">
      <c r="C484" s="510"/>
    </row>
    <row r="485" ht="15.75" customHeight="1">
      <c r="C485" s="510"/>
    </row>
    <row r="486" ht="15.75" customHeight="1">
      <c r="C486" s="510"/>
    </row>
    <row r="487" ht="15.75" customHeight="1">
      <c r="C487" s="510"/>
    </row>
    <row r="488" ht="15.75" customHeight="1">
      <c r="C488" s="510"/>
    </row>
    <row r="489" ht="15.75" customHeight="1">
      <c r="C489" s="510"/>
    </row>
    <row r="490" ht="15.75" customHeight="1">
      <c r="C490" s="510"/>
    </row>
    <row r="491" ht="15.75" customHeight="1">
      <c r="C491" s="510"/>
    </row>
    <row r="492" ht="15.75" customHeight="1">
      <c r="C492" s="510"/>
    </row>
    <row r="493" ht="15.75" customHeight="1">
      <c r="C493" s="510"/>
    </row>
    <row r="494" ht="15.75" customHeight="1">
      <c r="C494" s="510"/>
    </row>
    <row r="495" ht="15.75" customHeight="1">
      <c r="C495" s="510"/>
    </row>
    <row r="496" ht="15.75" customHeight="1">
      <c r="C496" s="510"/>
    </row>
    <row r="497" ht="15.75" customHeight="1">
      <c r="C497" s="510"/>
    </row>
    <row r="498" ht="15.75" customHeight="1">
      <c r="C498" s="510"/>
    </row>
    <row r="499" ht="15.75" customHeight="1">
      <c r="C499" s="510"/>
    </row>
    <row r="500" ht="15.75" customHeight="1">
      <c r="C500" s="510"/>
    </row>
    <row r="501" ht="15.75" customHeight="1">
      <c r="C501" s="510"/>
    </row>
    <row r="502" ht="15.75" customHeight="1">
      <c r="C502" s="510"/>
    </row>
    <row r="503" ht="15.75" customHeight="1">
      <c r="C503" s="510"/>
    </row>
    <row r="504" ht="15.75" customHeight="1">
      <c r="C504" s="510"/>
    </row>
    <row r="505" ht="15.75" customHeight="1">
      <c r="C505" s="510"/>
    </row>
    <row r="506" ht="15.75" customHeight="1">
      <c r="C506" s="510"/>
    </row>
    <row r="507" ht="15.75" customHeight="1">
      <c r="C507" s="510"/>
    </row>
    <row r="508" ht="15.75" customHeight="1">
      <c r="C508" s="510"/>
    </row>
    <row r="509" ht="15.75" customHeight="1">
      <c r="C509" s="510"/>
    </row>
    <row r="510" ht="15.75" customHeight="1">
      <c r="C510" s="510"/>
    </row>
    <row r="511" ht="15.75" customHeight="1">
      <c r="C511" s="510"/>
    </row>
    <row r="512" ht="15.75" customHeight="1">
      <c r="C512" s="510"/>
    </row>
    <row r="513" ht="15.75" customHeight="1">
      <c r="C513" s="510"/>
    </row>
    <row r="514" ht="15.75" customHeight="1">
      <c r="C514" s="510"/>
    </row>
    <row r="515" ht="15.75" customHeight="1">
      <c r="C515" s="510"/>
    </row>
    <row r="516" ht="15.75" customHeight="1">
      <c r="C516" s="510"/>
    </row>
    <row r="517" ht="15.75" customHeight="1">
      <c r="C517" s="510"/>
    </row>
    <row r="518" ht="15.75" customHeight="1">
      <c r="C518" s="510"/>
    </row>
    <row r="519" ht="15.75" customHeight="1">
      <c r="C519" s="510"/>
    </row>
    <row r="520" ht="15.75" customHeight="1">
      <c r="C520" s="510"/>
    </row>
    <row r="521" ht="15.75" customHeight="1">
      <c r="C521" s="510"/>
    </row>
    <row r="522" ht="15.75" customHeight="1">
      <c r="C522" s="510"/>
    </row>
    <row r="523" ht="15.75" customHeight="1">
      <c r="C523" s="510"/>
    </row>
    <row r="524" ht="15.75" customHeight="1">
      <c r="C524" s="510"/>
    </row>
    <row r="525" ht="15.75" customHeight="1">
      <c r="C525" s="510"/>
    </row>
    <row r="526" ht="15.75" customHeight="1">
      <c r="C526" s="510"/>
    </row>
    <row r="527" ht="15.75" customHeight="1">
      <c r="C527" s="510"/>
    </row>
    <row r="528" ht="15.75" customHeight="1">
      <c r="C528" s="510"/>
    </row>
    <row r="529" ht="15.75" customHeight="1">
      <c r="C529" s="510"/>
    </row>
    <row r="530" ht="15.75" customHeight="1">
      <c r="C530" s="510"/>
    </row>
    <row r="531" ht="15.75" customHeight="1">
      <c r="C531" s="510"/>
    </row>
    <row r="532" ht="15.75" customHeight="1">
      <c r="C532" s="510"/>
    </row>
    <row r="533" ht="15.75" customHeight="1">
      <c r="C533" s="510"/>
    </row>
    <row r="534" ht="15.75" customHeight="1">
      <c r="C534" s="510"/>
    </row>
    <row r="535" ht="15.75" customHeight="1">
      <c r="C535" s="510"/>
    </row>
    <row r="536" ht="15.75" customHeight="1">
      <c r="C536" s="510"/>
    </row>
    <row r="537" ht="15.75" customHeight="1">
      <c r="C537" s="510"/>
    </row>
    <row r="538" ht="15.75" customHeight="1">
      <c r="C538" s="510"/>
    </row>
    <row r="539" ht="15.75" customHeight="1">
      <c r="C539" s="510"/>
    </row>
    <row r="540" ht="15.75" customHeight="1">
      <c r="C540" s="510"/>
    </row>
    <row r="541" ht="15.75" customHeight="1">
      <c r="C541" s="510"/>
    </row>
    <row r="542" ht="15.75" customHeight="1">
      <c r="C542" s="510"/>
    </row>
    <row r="543" ht="15.75" customHeight="1">
      <c r="C543" s="510"/>
    </row>
    <row r="544" ht="15.75" customHeight="1">
      <c r="C544" s="510"/>
    </row>
    <row r="545" ht="15.75" customHeight="1">
      <c r="C545" s="510"/>
    </row>
    <row r="546" ht="15.75" customHeight="1">
      <c r="C546" s="510"/>
    </row>
    <row r="547" ht="15.75" customHeight="1">
      <c r="C547" s="510"/>
    </row>
    <row r="548" ht="15.75" customHeight="1">
      <c r="C548" s="510"/>
    </row>
    <row r="549" ht="15.75" customHeight="1">
      <c r="C549" s="510"/>
    </row>
    <row r="550" ht="15.75" customHeight="1">
      <c r="C550" s="510"/>
    </row>
    <row r="551" ht="15.75" customHeight="1">
      <c r="C551" s="510"/>
    </row>
    <row r="552" ht="15.75" customHeight="1">
      <c r="C552" s="510"/>
    </row>
    <row r="553" ht="15.75" customHeight="1">
      <c r="C553" s="510"/>
    </row>
    <row r="554" ht="15.75" customHeight="1">
      <c r="C554" s="510"/>
    </row>
    <row r="555" ht="15.75" customHeight="1">
      <c r="C555" s="510"/>
    </row>
    <row r="556" ht="15.75" customHeight="1">
      <c r="C556" s="510"/>
    </row>
    <row r="557" ht="15.75" customHeight="1">
      <c r="C557" s="510"/>
    </row>
    <row r="558" ht="15.75" customHeight="1">
      <c r="C558" s="510"/>
    </row>
    <row r="559" ht="15.75" customHeight="1">
      <c r="C559" s="510"/>
    </row>
    <row r="560" ht="15.75" customHeight="1">
      <c r="C560" s="510"/>
    </row>
    <row r="561" ht="15.75" customHeight="1">
      <c r="C561" s="510"/>
    </row>
    <row r="562" ht="15.75" customHeight="1">
      <c r="C562" s="510"/>
    </row>
    <row r="563" ht="15.75" customHeight="1">
      <c r="C563" s="510"/>
    </row>
    <row r="564" ht="15.75" customHeight="1">
      <c r="C564" s="510"/>
    </row>
    <row r="565" ht="15.75" customHeight="1">
      <c r="C565" s="510"/>
    </row>
    <row r="566" ht="15.75" customHeight="1">
      <c r="C566" s="510"/>
    </row>
    <row r="567" ht="15.75" customHeight="1">
      <c r="C567" s="510"/>
    </row>
    <row r="568" ht="15.75" customHeight="1">
      <c r="C568" s="510"/>
    </row>
    <row r="569" ht="15.75" customHeight="1">
      <c r="C569" s="510"/>
    </row>
    <row r="570" ht="15.75" customHeight="1">
      <c r="C570" s="510"/>
    </row>
    <row r="571" ht="15.75" customHeight="1">
      <c r="C571" s="510"/>
    </row>
    <row r="572" ht="15.75" customHeight="1">
      <c r="C572" s="510"/>
    </row>
    <row r="573" ht="15.75" customHeight="1">
      <c r="C573" s="510"/>
    </row>
    <row r="574" ht="15.75" customHeight="1">
      <c r="C574" s="510"/>
    </row>
    <row r="575" ht="15.75" customHeight="1">
      <c r="C575" s="510"/>
    </row>
    <row r="576" ht="15.75" customHeight="1">
      <c r="C576" s="510"/>
    </row>
    <row r="577" ht="15.75" customHeight="1">
      <c r="C577" s="510"/>
    </row>
    <row r="578" ht="15.75" customHeight="1">
      <c r="C578" s="510"/>
    </row>
    <row r="579" ht="15.75" customHeight="1">
      <c r="C579" s="510"/>
    </row>
    <row r="580" ht="15.75" customHeight="1">
      <c r="C580" s="510"/>
    </row>
    <row r="581" ht="15.75" customHeight="1">
      <c r="C581" s="510"/>
    </row>
    <row r="582" ht="15.75" customHeight="1">
      <c r="C582" s="510"/>
    </row>
    <row r="583" ht="15.75" customHeight="1">
      <c r="C583" s="510"/>
    </row>
    <row r="584" ht="15.75" customHeight="1">
      <c r="C584" s="510"/>
    </row>
    <row r="585" ht="15.75" customHeight="1">
      <c r="C585" s="510"/>
    </row>
    <row r="586" ht="15.75" customHeight="1">
      <c r="C586" s="510"/>
    </row>
    <row r="587" ht="15.75" customHeight="1">
      <c r="C587" s="510"/>
    </row>
    <row r="588" ht="15.75" customHeight="1">
      <c r="C588" s="510"/>
    </row>
    <row r="589" ht="15.75" customHeight="1">
      <c r="C589" s="510"/>
    </row>
    <row r="590" ht="15.75" customHeight="1">
      <c r="C590" s="510"/>
    </row>
    <row r="591" ht="15.75" customHeight="1">
      <c r="C591" s="510"/>
    </row>
    <row r="592" ht="15.75" customHeight="1">
      <c r="C592" s="510"/>
    </row>
    <row r="593" ht="15.75" customHeight="1">
      <c r="C593" s="510"/>
    </row>
    <row r="594" ht="15.75" customHeight="1">
      <c r="C594" s="510"/>
    </row>
    <row r="595" ht="15.75" customHeight="1">
      <c r="C595" s="510"/>
    </row>
    <row r="596" ht="15.75" customHeight="1">
      <c r="C596" s="510"/>
    </row>
    <row r="597" ht="15.75" customHeight="1">
      <c r="C597" s="510"/>
    </row>
    <row r="598" ht="15.75" customHeight="1">
      <c r="C598" s="510"/>
    </row>
    <row r="599" ht="15.75" customHeight="1">
      <c r="C599" s="510"/>
    </row>
    <row r="600" ht="15.75" customHeight="1">
      <c r="C600" s="510"/>
    </row>
    <row r="601" ht="15.75" customHeight="1">
      <c r="C601" s="510"/>
    </row>
    <row r="602" ht="15.75" customHeight="1">
      <c r="C602" s="510"/>
    </row>
    <row r="603" ht="15.75" customHeight="1">
      <c r="C603" s="510"/>
    </row>
    <row r="604" ht="15.75" customHeight="1">
      <c r="C604" s="510"/>
    </row>
    <row r="605" ht="15.75" customHeight="1">
      <c r="C605" s="510"/>
    </row>
    <row r="606" ht="15.75" customHeight="1">
      <c r="C606" s="510"/>
    </row>
    <row r="607" ht="15.75" customHeight="1">
      <c r="C607" s="510"/>
    </row>
    <row r="608" ht="15.75" customHeight="1">
      <c r="C608" s="510"/>
    </row>
    <row r="609" ht="15.75" customHeight="1">
      <c r="C609" s="510"/>
    </row>
    <row r="610" ht="15.75" customHeight="1">
      <c r="C610" s="510"/>
    </row>
    <row r="611" ht="15.75" customHeight="1">
      <c r="C611" s="510"/>
    </row>
    <row r="612" ht="15.75" customHeight="1">
      <c r="C612" s="510"/>
    </row>
    <row r="613" ht="15.75" customHeight="1">
      <c r="C613" s="510"/>
    </row>
    <row r="614" ht="15.75" customHeight="1">
      <c r="C614" s="510"/>
    </row>
    <row r="615" ht="15.75" customHeight="1">
      <c r="C615" s="510"/>
    </row>
    <row r="616" ht="15.75" customHeight="1">
      <c r="C616" s="510"/>
    </row>
    <row r="617" ht="15.75" customHeight="1">
      <c r="C617" s="510"/>
    </row>
    <row r="618" ht="15.75" customHeight="1">
      <c r="C618" s="510"/>
    </row>
    <row r="619" ht="15.75" customHeight="1">
      <c r="C619" s="510"/>
    </row>
    <row r="620" ht="15.75" customHeight="1">
      <c r="C620" s="510"/>
    </row>
    <row r="621" ht="15.75" customHeight="1">
      <c r="C621" s="510"/>
    </row>
    <row r="622" ht="15.75" customHeight="1">
      <c r="C622" s="510"/>
    </row>
    <row r="623" ht="15.75" customHeight="1">
      <c r="C623" s="510"/>
    </row>
    <row r="624" ht="15.75" customHeight="1">
      <c r="C624" s="510"/>
    </row>
    <row r="625" ht="15.75" customHeight="1">
      <c r="C625" s="510"/>
    </row>
    <row r="626" ht="15.75" customHeight="1">
      <c r="C626" s="510"/>
    </row>
    <row r="627" ht="15.75" customHeight="1">
      <c r="C627" s="510"/>
    </row>
    <row r="628" ht="15.75" customHeight="1">
      <c r="C628" s="510"/>
    </row>
    <row r="629" ht="15.75" customHeight="1">
      <c r="C629" s="510"/>
    </row>
    <row r="630" ht="15.75" customHeight="1">
      <c r="C630" s="510"/>
    </row>
    <row r="631" ht="15.75" customHeight="1">
      <c r="C631" s="510"/>
    </row>
    <row r="632" ht="15.75" customHeight="1">
      <c r="C632" s="510"/>
    </row>
    <row r="633" ht="15.75" customHeight="1">
      <c r="C633" s="510"/>
    </row>
    <row r="634" ht="15.75" customHeight="1">
      <c r="C634" s="510"/>
    </row>
    <row r="635" ht="15.75" customHeight="1">
      <c r="C635" s="510"/>
    </row>
    <row r="636" ht="15.75" customHeight="1">
      <c r="C636" s="510"/>
    </row>
    <row r="637" ht="15.75" customHeight="1">
      <c r="C637" s="510"/>
    </row>
    <row r="638" ht="15.75" customHeight="1">
      <c r="C638" s="510"/>
    </row>
    <row r="639" ht="15.75" customHeight="1">
      <c r="C639" s="510"/>
    </row>
    <row r="640" ht="15.75" customHeight="1">
      <c r="C640" s="510"/>
    </row>
    <row r="641" ht="15.75" customHeight="1">
      <c r="C641" s="510"/>
    </row>
    <row r="642" ht="15.75" customHeight="1">
      <c r="C642" s="510"/>
    </row>
    <row r="643" ht="15.75" customHeight="1">
      <c r="C643" s="510"/>
    </row>
    <row r="644" ht="15.75" customHeight="1">
      <c r="C644" s="510"/>
    </row>
    <row r="645" ht="15.75" customHeight="1">
      <c r="C645" s="510"/>
    </row>
    <row r="646" ht="15.75" customHeight="1">
      <c r="C646" s="510"/>
    </row>
    <row r="647" ht="15.75" customHeight="1">
      <c r="C647" s="510"/>
    </row>
    <row r="648" ht="15.75" customHeight="1">
      <c r="C648" s="510"/>
    </row>
    <row r="649" ht="15.75" customHeight="1">
      <c r="C649" s="510"/>
    </row>
    <row r="650" ht="15.75" customHeight="1">
      <c r="C650" s="510"/>
    </row>
    <row r="651" ht="15.75" customHeight="1">
      <c r="C651" s="510"/>
    </row>
    <row r="652" ht="15.75" customHeight="1">
      <c r="C652" s="510"/>
    </row>
    <row r="653" ht="15.75" customHeight="1">
      <c r="C653" s="510"/>
    </row>
    <row r="654" ht="15.75" customHeight="1">
      <c r="C654" s="510"/>
    </row>
    <row r="655" ht="15.75" customHeight="1">
      <c r="C655" s="510"/>
    </row>
    <row r="656" ht="15.75" customHeight="1">
      <c r="C656" s="510"/>
    </row>
    <row r="657" ht="15.75" customHeight="1">
      <c r="C657" s="510"/>
    </row>
    <row r="658" ht="15.75" customHeight="1">
      <c r="C658" s="510"/>
    </row>
    <row r="659" ht="15.75" customHeight="1">
      <c r="C659" s="510"/>
    </row>
    <row r="660" ht="15.75" customHeight="1">
      <c r="C660" s="510"/>
    </row>
    <row r="661" ht="15.75" customHeight="1">
      <c r="C661" s="510"/>
    </row>
    <row r="662" ht="15.75" customHeight="1">
      <c r="C662" s="510"/>
    </row>
    <row r="663" ht="15.75" customHeight="1">
      <c r="C663" s="510"/>
    </row>
    <row r="664" ht="15.75" customHeight="1">
      <c r="C664" s="510"/>
    </row>
    <row r="665" ht="15.75" customHeight="1">
      <c r="C665" s="510"/>
    </row>
    <row r="666" ht="15.75" customHeight="1">
      <c r="C666" s="510"/>
    </row>
    <row r="667" ht="15.75" customHeight="1">
      <c r="C667" s="510"/>
    </row>
    <row r="668" ht="15.75" customHeight="1">
      <c r="C668" s="510"/>
    </row>
    <row r="669" ht="15.75" customHeight="1">
      <c r="C669" s="510"/>
    </row>
    <row r="670" ht="15.75" customHeight="1">
      <c r="C670" s="510"/>
    </row>
    <row r="671" ht="15.75" customHeight="1">
      <c r="C671" s="510"/>
    </row>
    <row r="672" ht="15.75" customHeight="1">
      <c r="C672" s="510"/>
    </row>
    <row r="673" ht="15.75" customHeight="1">
      <c r="C673" s="510"/>
    </row>
    <row r="674" ht="15.75" customHeight="1">
      <c r="C674" s="510"/>
    </row>
    <row r="675" ht="15.75" customHeight="1">
      <c r="C675" s="510"/>
    </row>
    <row r="676" ht="15.75" customHeight="1">
      <c r="C676" s="510"/>
    </row>
    <row r="677" ht="15.75" customHeight="1">
      <c r="C677" s="510"/>
    </row>
    <row r="678" ht="15.75" customHeight="1">
      <c r="C678" s="510"/>
    </row>
    <row r="679" ht="15.75" customHeight="1">
      <c r="C679" s="510"/>
    </row>
    <row r="680" ht="15.75" customHeight="1">
      <c r="C680" s="510"/>
    </row>
    <row r="681" ht="15.75" customHeight="1">
      <c r="C681" s="510"/>
    </row>
    <row r="682" ht="15.75" customHeight="1">
      <c r="C682" s="510"/>
    </row>
    <row r="683" ht="15.75" customHeight="1">
      <c r="C683" s="510"/>
    </row>
    <row r="684" ht="15.75" customHeight="1">
      <c r="C684" s="510"/>
    </row>
    <row r="685" ht="15.75" customHeight="1">
      <c r="C685" s="510"/>
    </row>
    <row r="686" ht="15.75" customHeight="1">
      <c r="C686" s="510"/>
    </row>
    <row r="687" ht="15.75" customHeight="1">
      <c r="C687" s="510"/>
    </row>
    <row r="688" ht="15.75" customHeight="1">
      <c r="C688" s="510"/>
    </row>
    <row r="689" ht="15.75" customHeight="1">
      <c r="C689" s="510"/>
    </row>
    <row r="690" ht="15.75" customHeight="1">
      <c r="C690" s="510"/>
    </row>
    <row r="691" ht="15.75" customHeight="1">
      <c r="C691" s="510"/>
    </row>
    <row r="692" ht="15.75" customHeight="1">
      <c r="C692" s="510"/>
    </row>
    <row r="693" ht="15.75" customHeight="1">
      <c r="C693" s="510"/>
    </row>
    <row r="694" ht="15.75" customHeight="1">
      <c r="C694" s="510"/>
    </row>
    <row r="695" ht="15.75" customHeight="1">
      <c r="C695" s="510"/>
    </row>
    <row r="696" ht="15.75" customHeight="1">
      <c r="C696" s="510"/>
    </row>
    <row r="697" ht="15.75" customHeight="1">
      <c r="C697" s="510"/>
    </row>
    <row r="698" ht="15.75" customHeight="1">
      <c r="C698" s="510"/>
    </row>
    <row r="699" ht="15.75" customHeight="1">
      <c r="C699" s="510"/>
    </row>
    <row r="700" ht="15.75" customHeight="1">
      <c r="C700" s="510"/>
    </row>
    <row r="701" ht="15.75" customHeight="1">
      <c r="C701" s="510"/>
    </row>
    <row r="702" ht="15.75" customHeight="1">
      <c r="C702" s="510"/>
    </row>
    <row r="703" ht="15.75" customHeight="1">
      <c r="C703" s="510"/>
    </row>
    <row r="704" ht="15.75" customHeight="1">
      <c r="C704" s="510"/>
    </row>
    <row r="705" ht="15.75" customHeight="1">
      <c r="C705" s="510"/>
    </row>
    <row r="706" ht="15.75" customHeight="1">
      <c r="C706" s="510"/>
    </row>
    <row r="707" ht="15.75" customHeight="1">
      <c r="C707" s="510"/>
    </row>
    <row r="708" ht="15.75" customHeight="1">
      <c r="C708" s="510"/>
    </row>
    <row r="709" ht="15.75" customHeight="1">
      <c r="C709" s="510"/>
    </row>
    <row r="710" ht="15.75" customHeight="1">
      <c r="C710" s="510"/>
    </row>
    <row r="711" ht="15.75" customHeight="1">
      <c r="C711" s="510"/>
    </row>
    <row r="712" ht="15.75" customHeight="1">
      <c r="C712" s="510"/>
    </row>
    <row r="713" ht="15.75" customHeight="1">
      <c r="C713" s="510"/>
    </row>
    <row r="714" ht="15.75" customHeight="1">
      <c r="C714" s="510"/>
    </row>
    <row r="715" ht="15.75" customHeight="1">
      <c r="C715" s="510"/>
    </row>
    <row r="716" ht="15.75" customHeight="1">
      <c r="C716" s="510"/>
    </row>
    <row r="717" ht="15.75" customHeight="1">
      <c r="C717" s="510"/>
    </row>
    <row r="718" ht="15.75" customHeight="1">
      <c r="C718" s="510"/>
    </row>
    <row r="719" ht="15.75" customHeight="1">
      <c r="C719" s="510"/>
    </row>
    <row r="720" ht="15.75" customHeight="1">
      <c r="C720" s="510"/>
    </row>
    <row r="721" ht="15.75" customHeight="1">
      <c r="C721" s="510"/>
    </row>
    <row r="722" ht="15.75" customHeight="1">
      <c r="C722" s="510"/>
    </row>
    <row r="723" ht="15.75" customHeight="1">
      <c r="C723" s="510"/>
    </row>
    <row r="724" ht="15.75" customHeight="1">
      <c r="C724" s="510"/>
    </row>
    <row r="725" ht="15.75" customHeight="1">
      <c r="C725" s="510"/>
    </row>
    <row r="726" ht="15.75" customHeight="1">
      <c r="C726" s="510"/>
    </row>
    <row r="727" ht="15.75" customHeight="1">
      <c r="C727" s="510"/>
    </row>
    <row r="728" ht="15.75" customHeight="1">
      <c r="C728" s="510"/>
    </row>
    <row r="729" ht="15.75" customHeight="1">
      <c r="C729" s="510"/>
    </row>
    <row r="730" ht="15.75" customHeight="1">
      <c r="C730" s="510"/>
    </row>
    <row r="731" ht="15.75" customHeight="1">
      <c r="C731" s="510"/>
    </row>
    <row r="732" ht="15.75" customHeight="1">
      <c r="C732" s="510"/>
    </row>
    <row r="733" ht="15.75" customHeight="1">
      <c r="C733" s="510"/>
    </row>
    <row r="734" ht="15.75" customHeight="1">
      <c r="C734" s="510"/>
    </row>
    <row r="735" ht="15.75" customHeight="1">
      <c r="C735" s="510"/>
    </row>
    <row r="736" ht="15.75" customHeight="1">
      <c r="C736" s="510"/>
    </row>
    <row r="737" ht="15.75" customHeight="1">
      <c r="C737" s="510"/>
    </row>
    <row r="738" ht="15.75" customHeight="1">
      <c r="C738" s="510"/>
    </row>
    <row r="739" ht="15.75" customHeight="1">
      <c r="C739" s="510"/>
    </row>
    <row r="740" ht="15.75" customHeight="1">
      <c r="C740" s="510"/>
    </row>
    <row r="741" ht="15.75" customHeight="1">
      <c r="C741" s="510"/>
    </row>
    <row r="742" ht="15.75" customHeight="1">
      <c r="C742" s="510"/>
    </row>
    <row r="743" ht="15.75" customHeight="1">
      <c r="C743" s="510"/>
    </row>
    <row r="744" ht="15.75" customHeight="1">
      <c r="C744" s="510"/>
    </row>
    <row r="745" ht="15.75" customHeight="1">
      <c r="C745" s="510"/>
    </row>
    <row r="746" ht="15.75" customHeight="1">
      <c r="C746" s="510"/>
    </row>
    <row r="747" ht="15.75" customHeight="1">
      <c r="C747" s="510"/>
    </row>
    <row r="748" ht="15.75" customHeight="1">
      <c r="C748" s="510"/>
    </row>
    <row r="749" ht="15.75" customHeight="1">
      <c r="C749" s="510"/>
    </row>
    <row r="750" ht="15.75" customHeight="1">
      <c r="C750" s="510"/>
    </row>
    <row r="751" ht="15.75" customHeight="1">
      <c r="C751" s="510"/>
    </row>
    <row r="752" ht="15.75" customHeight="1">
      <c r="C752" s="510"/>
    </row>
    <row r="753" ht="15.75" customHeight="1">
      <c r="C753" s="510"/>
    </row>
    <row r="754" ht="15.75" customHeight="1">
      <c r="C754" s="510"/>
    </row>
    <row r="755" ht="15.75" customHeight="1">
      <c r="C755" s="510"/>
    </row>
    <row r="756" ht="15.75" customHeight="1">
      <c r="C756" s="510"/>
    </row>
    <row r="757" ht="15.75" customHeight="1">
      <c r="C757" s="510"/>
    </row>
    <row r="758" ht="15.75" customHeight="1">
      <c r="C758" s="510"/>
    </row>
    <row r="759" ht="15.75" customHeight="1">
      <c r="C759" s="510"/>
    </row>
    <row r="760" ht="15.75" customHeight="1">
      <c r="C760" s="510"/>
    </row>
    <row r="761" ht="15.75" customHeight="1">
      <c r="C761" s="510"/>
    </row>
    <row r="762" ht="15.75" customHeight="1">
      <c r="C762" s="510"/>
    </row>
    <row r="763" ht="15.75" customHeight="1">
      <c r="C763" s="510"/>
    </row>
    <row r="764" ht="15.75" customHeight="1">
      <c r="C764" s="510"/>
    </row>
    <row r="765" ht="15.75" customHeight="1">
      <c r="C765" s="510"/>
    </row>
    <row r="766" ht="15.75" customHeight="1">
      <c r="C766" s="510"/>
    </row>
    <row r="767" ht="15.75" customHeight="1">
      <c r="C767" s="510"/>
    </row>
    <row r="768" ht="15.75" customHeight="1">
      <c r="C768" s="510"/>
    </row>
    <row r="769" ht="15.75" customHeight="1">
      <c r="C769" s="510"/>
    </row>
    <row r="770" ht="15.75" customHeight="1">
      <c r="C770" s="510"/>
    </row>
    <row r="771" ht="15.75" customHeight="1">
      <c r="C771" s="510"/>
    </row>
    <row r="772" ht="15.75" customHeight="1">
      <c r="C772" s="510"/>
    </row>
    <row r="773" ht="15.75" customHeight="1">
      <c r="C773" s="510"/>
    </row>
    <row r="774" ht="15.75" customHeight="1">
      <c r="C774" s="510"/>
    </row>
    <row r="775" ht="15.75" customHeight="1">
      <c r="C775" s="510"/>
    </row>
    <row r="776" ht="15.75" customHeight="1">
      <c r="C776" s="510"/>
    </row>
    <row r="777" ht="15.75" customHeight="1">
      <c r="C777" s="510"/>
    </row>
    <row r="778" ht="15.75" customHeight="1">
      <c r="C778" s="510"/>
    </row>
    <row r="779" ht="15.75" customHeight="1">
      <c r="C779" s="510"/>
    </row>
    <row r="780" ht="15.75" customHeight="1">
      <c r="C780" s="510"/>
    </row>
    <row r="781" ht="15.75" customHeight="1">
      <c r="C781" s="510"/>
    </row>
    <row r="782" ht="15.75" customHeight="1">
      <c r="C782" s="510"/>
    </row>
    <row r="783" ht="15.75" customHeight="1">
      <c r="C783" s="510"/>
    </row>
    <row r="784" ht="15.75" customHeight="1">
      <c r="C784" s="510"/>
    </row>
    <row r="785" ht="15.75" customHeight="1">
      <c r="C785" s="510"/>
    </row>
    <row r="786" ht="15.75" customHeight="1">
      <c r="C786" s="510"/>
    </row>
    <row r="787" ht="15.75" customHeight="1">
      <c r="C787" s="510"/>
    </row>
    <row r="788" ht="15.75" customHeight="1">
      <c r="C788" s="510"/>
    </row>
    <row r="789" ht="15.75" customHeight="1">
      <c r="C789" s="510"/>
    </row>
    <row r="790" ht="15.75" customHeight="1">
      <c r="C790" s="510"/>
    </row>
    <row r="791" ht="15.75" customHeight="1">
      <c r="C791" s="510"/>
    </row>
    <row r="792" ht="15.75" customHeight="1">
      <c r="C792" s="510"/>
    </row>
    <row r="793" ht="15.75" customHeight="1">
      <c r="C793" s="510"/>
    </row>
    <row r="794" ht="15.75" customHeight="1">
      <c r="C794" s="510"/>
    </row>
    <row r="795" ht="15.75" customHeight="1">
      <c r="C795" s="510"/>
    </row>
    <row r="796" ht="15.75" customHeight="1">
      <c r="C796" s="510"/>
    </row>
    <row r="797" ht="15.75" customHeight="1">
      <c r="C797" s="510"/>
    </row>
    <row r="798" ht="15.75" customHeight="1">
      <c r="C798" s="510"/>
    </row>
    <row r="799" ht="15.75" customHeight="1">
      <c r="C799" s="510"/>
    </row>
    <row r="800" ht="15.75" customHeight="1">
      <c r="C800" s="510"/>
    </row>
    <row r="801" ht="15.75" customHeight="1">
      <c r="C801" s="510"/>
    </row>
    <row r="802" ht="15.75" customHeight="1">
      <c r="C802" s="510"/>
    </row>
    <row r="803" ht="15.75" customHeight="1">
      <c r="C803" s="510"/>
    </row>
    <row r="804" ht="15.75" customHeight="1">
      <c r="C804" s="510"/>
    </row>
    <row r="805" ht="15.75" customHeight="1">
      <c r="C805" s="510"/>
    </row>
    <row r="806" ht="15.75" customHeight="1">
      <c r="C806" s="510"/>
    </row>
    <row r="807" ht="15.75" customHeight="1">
      <c r="C807" s="510"/>
    </row>
    <row r="808" ht="15.75" customHeight="1">
      <c r="C808" s="510"/>
    </row>
    <row r="809" ht="15.75" customHeight="1">
      <c r="C809" s="510"/>
    </row>
    <row r="810" ht="15.75" customHeight="1">
      <c r="C810" s="510"/>
    </row>
    <row r="811" ht="15.75" customHeight="1">
      <c r="C811" s="510"/>
    </row>
    <row r="812" ht="15.75" customHeight="1">
      <c r="C812" s="510"/>
    </row>
    <row r="813" ht="15.75" customHeight="1">
      <c r="C813" s="510"/>
    </row>
    <row r="814" ht="15.75" customHeight="1">
      <c r="C814" s="510"/>
    </row>
    <row r="815" ht="15.75" customHeight="1">
      <c r="C815" s="510"/>
    </row>
    <row r="816" ht="15.75" customHeight="1">
      <c r="C816" s="510"/>
    </row>
    <row r="817" ht="15.75" customHeight="1">
      <c r="C817" s="510"/>
    </row>
    <row r="818" ht="15.75" customHeight="1">
      <c r="C818" s="510"/>
    </row>
    <row r="819" ht="15.75" customHeight="1">
      <c r="C819" s="510"/>
    </row>
    <row r="820" ht="15.75" customHeight="1">
      <c r="C820" s="510"/>
    </row>
    <row r="821" ht="15.75" customHeight="1">
      <c r="C821" s="510"/>
    </row>
    <row r="822" ht="15.75" customHeight="1">
      <c r="C822" s="510"/>
    </row>
    <row r="823" ht="15.75" customHeight="1">
      <c r="C823" s="510"/>
    </row>
    <row r="824" ht="15.75" customHeight="1">
      <c r="C824" s="510"/>
    </row>
    <row r="825" ht="15.75" customHeight="1">
      <c r="C825" s="510"/>
    </row>
    <row r="826" ht="15.75" customHeight="1">
      <c r="C826" s="510"/>
    </row>
    <row r="827" ht="15.75" customHeight="1">
      <c r="C827" s="510"/>
    </row>
    <row r="828" ht="15.75" customHeight="1">
      <c r="C828" s="510"/>
    </row>
    <row r="829" ht="15.75" customHeight="1">
      <c r="C829" s="510"/>
    </row>
    <row r="830" ht="15.75" customHeight="1">
      <c r="C830" s="510"/>
    </row>
    <row r="831" ht="15.75" customHeight="1">
      <c r="C831" s="510"/>
    </row>
    <row r="832" ht="15.75" customHeight="1">
      <c r="C832" s="510"/>
    </row>
    <row r="833" ht="15.75" customHeight="1">
      <c r="C833" s="510"/>
    </row>
    <row r="834" ht="15.75" customHeight="1">
      <c r="C834" s="510"/>
    </row>
    <row r="835" ht="15.75" customHeight="1">
      <c r="C835" s="510"/>
    </row>
    <row r="836" ht="15.75" customHeight="1">
      <c r="C836" s="510"/>
    </row>
    <row r="837" ht="15.75" customHeight="1">
      <c r="C837" s="510"/>
    </row>
    <row r="838" ht="15.75" customHeight="1">
      <c r="C838" s="510"/>
    </row>
    <row r="839" ht="15.75" customHeight="1">
      <c r="C839" s="510"/>
    </row>
    <row r="840" ht="15.75" customHeight="1">
      <c r="C840" s="510"/>
    </row>
    <row r="841" ht="15.75" customHeight="1">
      <c r="C841" s="510"/>
    </row>
    <row r="842" ht="15.75" customHeight="1">
      <c r="C842" s="510"/>
    </row>
    <row r="843" ht="15.75" customHeight="1">
      <c r="C843" s="510"/>
    </row>
    <row r="844" ht="15.75" customHeight="1">
      <c r="C844" s="510"/>
    </row>
    <row r="845" ht="15.75" customHeight="1">
      <c r="C845" s="510"/>
    </row>
    <row r="846" ht="15.75" customHeight="1">
      <c r="C846" s="510"/>
    </row>
    <row r="847" ht="15.75" customHeight="1">
      <c r="C847" s="510"/>
    </row>
    <row r="848" ht="15.75" customHeight="1">
      <c r="C848" s="510"/>
    </row>
    <row r="849" ht="15.75" customHeight="1">
      <c r="C849" s="510"/>
    </row>
    <row r="850" ht="15.75" customHeight="1">
      <c r="C850" s="510"/>
    </row>
    <row r="851" ht="15.75" customHeight="1">
      <c r="C851" s="510"/>
    </row>
    <row r="852" ht="15.75" customHeight="1">
      <c r="C852" s="510"/>
    </row>
    <row r="853" ht="15.75" customHeight="1">
      <c r="C853" s="510"/>
    </row>
    <row r="854" ht="15.75" customHeight="1">
      <c r="C854" s="510"/>
    </row>
    <row r="855" ht="15.75" customHeight="1">
      <c r="C855" s="510"/>
    </row>
    <row r="856" ht="15.75" customHeight="1">
      <c r="C856" s="510"/>
    </row>
    <row r="857" ht="15.75" customHeight="1">
      <c r="C857" s="510"/>
    </row>
    <row r="858" ht="15.75" customHeight="1">
      <c r="C858" s="510"/>
    </row>
    <row r="859" ht="15.75" customHeight="1">
      <c r="C859" s="510"/>
    </row>
    <row r="860" ht="15.75" customHeight="1">
      <c r="C860" s="510"/>
    </row>
    <row r="861" ht="15.75" customHeight="1">
      <c r="C861" s="510"/>
    </row>
    <row r="862" ht="15.75" customHeight="1">
      <c r="C862" s="510"/>
    </row>
    <row r="863" ht="15.75" customHeight="1">
      <c r="C863" s="510"/>
    </row>
    <row r="864" ht="15.75" customHeight="1">
      <c r="C864" s="510"/>
    </row>
    <row r="865" ht="15.75" customHeight="1">
      <c r="C865" s="510"/>
    </row>
    <row r="866" ht="15.75" customHeight="1">
      <c r="C866" s="510"/>
    </row>
    <row r="867" ht="15.75" customHeight="1">
      <c r="C867" s="510"/>
    </row>
    <row r="868" ht="15.75" customHeight="1">
      <c r="C868" s="510"/>
    </row>
    <row r="869" ht="15.75" customHeight="1">
      <c r="C869" s="510"/>
    </row>
    <row r="870" ht="15.75" customHeight="1">
      <c r="C870" s="510"/>
    </row>
    <row r="871" ht="15.75" customHeight="1">
      <c r="C871" s="510"/>
    </row>
    <row r="872" ht="15.75" customHeight="1">
      <c r="C872" s="510"/>
    </row>
    <row r="873" ht="15.75" customHeight="1">
      <c r="C873" s="510"/>
    </row>
    <row r="874" ht="15.75" customHeight="1">
      <c r="C874" s="510"/>
    </row>
    <row r="875" ht="15.75" customHeight="1">
      <c r="C875" s="510"/>
    </row>
    <row r="876" ht="15.75" customHeight="1">
      <c r="C876" s="510"/>
    </row>
    <row r="877" ht="15.75" customHeight="1">
      <c r="C877" s="510"/>
    </row>
    <row r="878" ht="15.75" customHeight="1">
      <c r="C878" s="510"/>
    </row>
    <row r="879" ht="15.75" customHeight="1">
      <c r="C879" s="510"/>
    </row>
    <row r="880" ht="15.75" customHeight="1">
      <c r="C880" s="510"/>
    </row>
    <row r="881" ht="15.75" customHeight="1">
      <c r="C881" s="510"/>
    </row>
    <row r="882" ht="15.75" customHeight="1">
      <c r="C882" s="510"/>
    </row>
    <row r="883" ht="15.75" customHeight="1">
      <c r="C883" s="510"/>
    </row>
    <row r="884" ht="15.75" customHeight="1">
      <c r="C884" s="510"/>
    </row>
    <row r="885" ht="15.75" customHeight="1">
      <c r="C885" s="510"/>
    </row>
    <row r="886" ht="15.75" customHeight="1">
      <c r="C886" s="510"/>
    </row>
    <row r="887" ht="15.75" customHeight="1">
      <c r="C887" s="510"/>
    </row>
    <row r="888" ht="15.75" customHeight="1">
      <c r="C888" s="510"/>
    </row>
    <row r="889" ht="15.75" customHeight="1">
      <c r="C889" s="510"/>
    </row>
    <row r="890" ht="15.75" customHeight="1">
      <c r="C890" s="510"/>
    </row>
    <row r="891" ht="15.75" customHeight="1">
      <c r="C891" s="510"/>
    </row>
    <row r="892" ht="15.75" customHeight="1">
      <c r="C892" s="510"/>
    </row>
    <row r="893" ht="15.75" customHeight="1">
      <c r="C893" s="510"/>
    </row>
    <row r="894" ht="15.75" customHeight="1">
      <c r="C894" s="510"/>
    </row>
    <row r="895" ht="15.75" customHeight="1">
      <c r="C895" s="510"/>
    </row>
    <row r="896" ht="15.75" customHeight="1">
      <c r="C896" s="510"/>
    </row>
    <row r="897" ht="15.75" customHeight="1">
      <c r="C897" s="510"/>
    </row>
    <row r="898" ht="15.75" customHeight="1">
      <c r="C898" s="510"/>
    </row>
    <row r="899" ht="15.75" customHeight="1">
      <c r="C899" s="510"/>
    </row>
    <row r="900" ht="15.75" customHeight="1">
      <c r="C900" s="510"/>
    </row>
    <row r="901" ht="15.75" customHeight="1">
      <c r="C901" s="510"/>
    </row>
    <row r="902" ht="15.75" customHeight="1">
      <c r="C902" s="510"/>
    </row>
    <row r="903" ht="15.75" customHeight="1">
      <c r="C903" s="510"/>
    </row>
    <row r="904" ht="15.75" customHeight="1">
      <c r="C904" s="510"/>
    </row>
    <row r="905" ht="15.75" customHeight="1">
      <c r="C905" s="510"/>
    </row>
    <row r="906" ht="15.75" customHeight="1">
      <c r="C906" s="510"/>
    </row>
    <row r="907" ht="15.75" customHeight="1">
      <c r="C907" s="510"/>
    </row>
    <row r="908" ht="15.75" customHeight="1">
      <c r="C908" s="510"/>
    </row>
    <row r="909" ht="15.75" customHeight="1">
      <c r="C909" s="510"/>
    </row>
    <row r="910" ht="15.75" customHeight="1">
      <c r="C910" s="510"/>
    </row>
    <row r="911" ht="15.75" customHeight="1">
      <c r="C911" s="510"/>
    </row>
    <row r="912" ht="15.75" customHeight="1">
      <c r="C912" s="510"/>
    </row>
    <row r="913" ht="15.75" customHeight="1">
      <c r="C913" s="510"/>
    </row>
    <row r="914" ht="15.75" customHeight="1">
      <c r="C914" s="510"/>
    </row>
    <row r="915" ht="15.75" customHeight="1">
      <c r="C915" s="510"/>
    </row>
    <row r="916" ht="15.75" customHeight="1">
      <c r="C916" s="510"/>
    </row>
    <row r="917" ht="15.75" customHeight="1">
      <c r="C917" s="510"/>
    </row>
    <row r="918" ht="15.75" customHeight="1">
      <c r="C918" s="510"/>
    </row>
    <row r="919" ht="15.75" customHeight="1">
      <c r="C919" s="510"/>
    </row>
    <row r="920" ht="15.75" customHeight="1">
      <c r="C920" s="510"/>
    </row>
    <row r="921" ht="15.75" customHeight="1">
      <c r="C921" s="510"/>
    </row>
    <row r="922" ht="15.75" customHeight="1">
      <c r="C922" s="510"/>
    </row>
    <row r="923" ht="15.75" customHeight="1">
      <c r="C923" s="510"/>
    </row>
    <row r="924" ht="15.75" customHeight="1">
      <c r="C924" s="510"/>
    </row>
    <row r="925" ht="15.75" customHeight="1">
      <c r="C925" s="510"/>
    </row>
    <row r="926" ht="15.75" customHeight="1">
      <c r="C926" s="510"/>
    </row>
    <row r="927" ht="15.75" customHeight="1">
      <c r="C927" s="510"/>
    </row>
    <row r="928" ht="15.75" customHeight="1">
      <c r="C928" s="510"/>
    </row>
    <row r="929" ht="15.75" customHeight="1">
      <c r="C929" s="510"/>
    </row>
    <row r="930" ht="15.75" customHeight="1">
      <c r="C930" s="510"/>
    </row>
    <row r="931" ht="15.75" customHeight="1">
      <c r="C931" s="510"/>
    </row>
    <row r="932" ht="15.75" customHeight="1">
      <c r="C932" s="510"/>
    </row>
    <row r="933" ht="15.75" customHeight="1">
      <c r="C933" s="510"/>
    </row>
    <row r="934" ht="15.75" customHeight="1">
      <c r="C934" s="510"/>
    </row>
    <row r="935" ht="15.75" customHeight="1">
      <c r="C935" s="510"/>
    </row>
    <row r="936" ht="15.75" customHeight="1">
      <c r="C936" s="510"/>
    </row>
    <row r="937" ht="15.75" customHeight="1">
      <c r="C937" s="510"/>
    </row>
    <row r="938" ht="15.75" customHeight="1">
      <c r="C938" s="510"/>
    </row>
    <row r="939" ht="15.75" customHeight="1">
      <c r="C939" s="510"/>
    </row>
    <row r="940" ht="15.75" customHeight="1">
      <c r="C940" s="510"/>
    </row>
    <row r="941" ht="15.75" customHeight="1">
      <c r="C941" s="510"/>
    </row>
    <row r="942" ht="15.75" customHeight="1">
      <c r="C942" s="510"/>
    </row>
    <row r="943" ht="15.75" customHeight="1">
      <c r="C943" s="510"/>
    </row>
    <row r="944" ht="15.75" customHeight="1">
      <c r="C944" s="510"/>
    </row>
    <row r="945" ht="15.75" customHeight="1">
      <c r="C945" s="510"/>
    </row>
    <row r="946" ht="15.75" customHeight="1">
      <c r="C946" s="510"/>
    </row>
    <row r="947" ht="15.75" customHeight="1">
      <c r="C947" s="510"/>
    </row>
    <row r="948" ht="15.75" customHeight="1">
      <c r="C948" s="510"/>
    </row>
    <row r="949" ht="15.75" customHeight="1">
      <c r="C949" s="510"/>
    </row>
    <row r="950" ht="15.75" customHeight="1">
      <c r="C950" s="510"/>
    </row>
    <row r="951" ht="15.75" customHeight="1">
      <c r="C951" s="510"/>
    </row>
    <row r="952" ht="15.75" customHeight="1">
      <c r="C952" s="510"/>
    </row>
    <row r="953" ht="15.75" customHeight="1">
      <c r="C953" s="510"/>
    </row>
    <row r="954" ht="15.75" customHeight="1">
      <c r="C954" s="510"/>
    </row>
    <row r="955" ht="15.75" customHeight="1">
      <c r="C955" s="510"/>
    </row>
    <row r="956" ht="15.75" customHeight="1">
      <c r="C956" s="510"/>
    </row>
    <row r="957" ht="15.75" customHeight="1">
      <c r="C957" s="510"/>
    </row>
    <row r="958" ht="15.75" customHeight="1">
      <c r="C958" s="510"/>
    </row>
    <row r="959" ht="15.75" customHeight="1">
      <c r="C959" s="510"/>
    </row>
    <row r="960" ht="15.75" customHeight="1">
      <c r="C960" s="510"/>
    </row>
    <row r="961" ht="15.75" customHeight="1">
      <c r="C961" s="510"/>
    </row>
    <row r="962" ht="15.75" customHeight="1">
      <c r="C962" s="510"/>
    </row>
    <row r="963" ht="15.75" customHeight="1">
      <c r="C963" s="510"/>
    </row>
    <row r="964" ht="15.75" customHeight="1">
      <c r="C964" s="510"/>
    </row>
    <row r="965" ht="15.75" customHeight="1">
      <c r="C965" s="510"/>
    </row>
    <row r="966" ht="15.75" customHeight="1">
      <c r="C966" s="510"/>
    </row>
    <row r="967" ht="15.75" customHeight="1">
      <c r="C967" s="510"/>
    </row>
    <row r="968" ht="15.75" customHeight="1">
      <c r="C968" s="510"/>
    </row>
    <row r="969" ht="15.75" customHeight="1">
      <c r="C969" s="510"/>
    </row>
    <row r="970" ht="15.75" customHeight="1">
      <c r="C970" s="510"/>
    </row>
    <row r="971" ht="15.75" customHeight="1">
      <c r="C971" s="510"/>
    </row>
    <row r="972" ht="15.75" customHeight="1">
      <c r="C972" s="510"/>
    </row>
    <row r="973" ht="15.75" customHeight="1">
      <c r="C973" s="510"/>
    </row>
    <row r="974" ht="15.75" customHeight="1">
      <c r="C974" s="510"/>
    </row>
    <row r="975" ht="15.75" customHeight="1">
      <c r="C975" s="510"/>
    </row>
    <row r="976" ht="15.75" customHeight="1">
      <c r="C976" s="510"/>
    </row>
    <row r="977" ht="15.75" customHeight="1">
      <c r="C977" s="510"/>
    </row>
    <row r="978" ht="15.75" customHeight="1">
      <c r="C978" s="510"/>
    </row>
    <row r="979" ht="15.75" customHeight="1">
      <c r="C979" s="510"/>
    </row>
    <row r="980" ht="15.75" customHeight="1">
      <c r="C980" s="510"/>
    </row>
    <row r="981" ht="15.75" customHeight="1">
      <c r="C981" s="510"/>
    </row>
    <row r="982" ht="15.75" customHeight="1">
      <c r="C982" s="510"/>
    </row>
    <row r="983" ht="15.75" customHeight="1">
      <c r="C983" s="510"/>
    </row>
    <row r="984" ht="15.75" customHeight="1">
      <c r="C984" s="510"/>
    </row>
    <row r="985" ht="15.75" customHeight="1">
      <c r="C985" s="510"/>
    </row>
    <row r="986" ht="15.75" customHeight="1">
      <c r="C986" s="510"/>
    </row>
    <row r="987" ht="15.75" customHeight="1">
      <c r="C987" s="510"/>
    </row>
    <row r="988" ht="15.75" customHeight="1">
      <c r="C988" s="510"/>
    </row>
    <row r="989" ht="15.75" customHeight="1">
      <c r="C989" s="510"/>
    </row>
    <row r="990" ht="15.75" customHeight="1">
      <c r="C990" s="510"/>
    </row>
    <row r="991" ht="15.75" customHeight="1">
      <c r="C991" s="510"/>
    </row>
    <row r="992" ht="15.75" customHeight="1">
      <c r="C992" s="510"/>
    </row>
    <row r="993" ht="15.75" customHeight="1">
      <c r="C993" s="510"/>
    </row>
    <row r="994" ht="15.75" customHeight="1">
      <c r="C994" s="510"/>
    </row>
    <row r="995" ht="15.75" customHeight="1">
      <c r="C995" s="510"/>
    </row>
    <row r="996" ht="15.75" customHeight="1">
      <c r="C996" s="510"/>
    </row>
    <row r="997" ht="15.75" customHeight="1">
      <c r="C997" s="510"/>
    </row>
    <row r="998" ht="15.75" customHeight="1">
      <c r="C998" s="510"/>
    </row>
    <row r="999" ht="15.75" customHeight="1">
      <c r="C999" s="510"/>
    </row>
    <row r="1000" ht="15.75" customHeight="1">
      <c r="C1000" s="510"/>
    </row>
  </sheetData>
  <mergeCells count="1">
    <mergeCell ref="A10:B10"/>
  </mergeCells>
  <printOptions/>
  <pageMargins bottom="0.75" footer="0.0" header="0.0" left="0.7" right="0.7" top="0.75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18.86"/>
    <col customWidth="1" min="3" max="3" width="18.29"/>
    <col customWidth="1" min="4" max="4" width="16.43"/>
    <col customWidth="1" min="5" max="5" width="14.29"/>
    <col customWidth="1" min="6" max="6" width="13.86"/>
    <col customWidth="1" min="7" max="8" width="15.86"/>
    <col customWidth="1" min="9" max="9" width="11.29"/>
    <col customWidth="1" min="10" max="10" width="14.71"/>
    <col customWidth="1" min="11" max="11" width="13.0"/>
    <col customWidth="1" min="12" max="12" width="35.29"/>
    <col customWidth="1" min="13" max="13" width="16.0"/>
    <col customWidth="1" min="14" max="26" width="11.43"/>
  </cols>
  <sheetData>
    <row r="1">
      <c r="A1" s="1">
        <v>1.0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89.25" customHeight="1">
      <c r="A2" s="6" t="s">
        <v>0</v>
      </c>
      <c r="B2" s="6" t="s">
        <v>1</v>
      </c>
      <c r="C2" s="6" t="s">
        <v>2</v>
      </c>
      <c r="D2" s="7" t="s">
        <v>3</v>
      </c>
      <c r="E2" s="3"/>
      <c r="F2" s="8" t="s">
        <v>4</v>
      </c>
      <c r="G2" s="8" t="s">
        <v>5</v>
      </c>
      <c r="H2" s="8" t="s">
        <v>6</v>
      </c>
      <c r="I2" s="8" t="s">
        <v>7</v>
      </c>
      <c r="J2" s="9" t="s">
        <v>8</v>
      </c>
      <c r="K2" s="9" t="s">
        <v>9</v>
      </c>
      <c r="L2" s="462" t="s">
        <v>10</v>
      </c>
      <c r="M2" s="10" t="s">
        <v>11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42.0" customHeight="1">
      <c r="A3" s="12"/>
      <c r="B3" s="12"/>
      <c r="C3" s="12"/>
      <c r="D3" s="4" t="s">
        <v>12</v>
      </c>
      <c r="E3" s="4" t="s">
        <v>13</v>
      </c>
      <c r="F3" s="12"/>
      <c r="G3" s="12"/>
      <c r="H3" s="12"/>
      <c r="I3" s="12"/>
      <c r="J3" s="12"/>
      <c r="K3" s="12"/>
      <c r="L3" s="12"/>
      <c r="M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513" t="s">
        <v>19</v>
      </c>
      <c r="B4" s="513">
        <v>205279.0</v>
      </c>
      <c r="C4" s="514" t="s">
        <v>15</v>
      </c>
      <c r="D4" s="13">
        <v>45639.0</v>
      </c>
      <c r="E4" s="13">
        <v>45667.0</v>
      </c>
      <c r="F4" s="14">
        <v>9973.0</v>
      </c>
      <c r="G4" s="14">
        <v>8740.0</v>
      </c>
      <c r="H4" s="14">
        <v>1233.0</v>
      </c>
      <c r="I4" s="14">
        <v>977.92</v>
      </c>
      <c r="J4" s="15">
        <v>23000.0</v>
      </c>
      <c r="K4" s="15">
        <v>0.0</v>
      </c>
      <c r="L4" s="464">
        <v>1230484.0</v>
      </c>
      <c r="M4" s="4">
        <v>45693.0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513"/>
      <c r="B5" s="513"/>
      <c r="C5" s="513"/>
      <c r="D5" s="13">
        <v>45668.0</v>
      </c>
      <c r="E5" s="13">
        <v>45699.0</v>
      </c>
      <c r="F5" s="14">
        <v>11118.0</v>
      </c>
      <c r="G5" s="14">
        <v>9973.0</v>
      </c>
      <c r="H5" s="14">
        <v>1145.0</v>
      </c>
      <c r="I5" s="14">
        <v>990.18</v>
      </c>
      <c r="J5" s="15">
        <v>23000.0</v>
      </c>
      <c r="K5" s="15">
        <v>0.0</v>
      </c>
      <c r="L5" s="464">
        <v>1156763.0</v>
      </c>
      <c r="M5" s="4">
        <v>45723.0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513"/>
      <c r="B6" s="513"/>
      <c r="C6" s="513"/>
      <c r="D6" s="13">
        <v>45700.0</v>
      </c>
      <c r="E6" s="13">
        <v>45727.0</v>
      </c>
      <c r="F6" s="14">
        <v>12444.0</v>
      </c>
      <c r="G6" s="14">
        <v>11118.0</v>
      </c>
      <c r="H6" s="14">
        <v>1326.0</v>
      </c>
      <c r="I6" s="14">
        <v>977.57</v>
      </c>
      <c r="J6" s="15">
        <v>68000.0</v>
      </c>
      <c r="K6" s="15">
        <v>0.0</v>
      </c>
      <c r="L6" s="464">
        <v>1364266.0</v>
      </c>
      <c r="M6" s="4">
        <v>45754.0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5.0" customHeight="1">
      <c r="A7" s="513" t="s">
        <v>14</v>
      </c>
      <c r="B7" s="513">
        <v>153550.0</v>
      </c>
      <c r="C7" s="513" t="s">
        <v>17</v>
      </c>
      <c r="D7" s="10" t="s">
        <v>12</v>
      </c>
      <c r="E7" s="10" t="s">
        <v>13</v>
      </c>
      <c r="F7" s="8" t="s">
        <v>4</v>
      </c>
      <c r="G7" s="8" t="s">
        <v>5</v>
      </c>
      <c r="H7" s="8" t="s">
        <v>6</v>
      </c>
      <c r="I7" s="8" t="s">
        <v>7</v>
      </c>
      <c r="J7" s="9" t="s">
        <v>8</v>
      </c>
      <c r="K7" s="9" t="s">
        <v>9</v>
      </c>
      <c r="L7" s="462" t="s">
        <v>10</v>
      </c>
      <c r="M7" s="10" t="s">
        <v>11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8.5" customHeight="1">
      <c r="A8" s="513"/>
      <c r="B8" s="513"/>
      <c r="C8" s="513"/>
      <c r="D8" s="12"/>
      <c r="E8" s="12"/>
      <c r="F8" s="12"/>
      <c r="G8" s="12"/>
      <c r="H8" s="12"/>
      <c r="I8" s="12"/>
      <c r="J8" s="12"/>
      <c r="K8" s="12"/>
      <c r="L8" s="12"/>
      <c r="M8" s="12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5.0" customHeight="1">
      <c r="A9" s="513"/>
      <c r="B9" s="513"/>
      <c r="C9" s="513"/>
      <c r="D9" s="13">
        <v>45639.0</v>
      </c>
      <c r="E9" s="13">
        <v>45667.0</v>
      </c>
      <c r="F9" s="14">
        <v>148229.0</v>
      </c>
      <c r="G9" s="14">
        <v>14781.6</v>
      </c>
      <c r="H9" s="14">
        <v>1896.0</v>
      </c>
      <c r="I9" s="14">
        <v>977.92</v>
      </c>
      <c r="J9" s="15">
        <v>23000.0</v>
      </c>
      <c r="K9" s="15">
        <v>0.0</v>
      </c>
      <c r="L9" s="464">
        <v>1880277.0</v>
      </c>
      <c r="M9" s="13">
        <v>45693.0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5.0" customHeight="1">
      <c r="A10" s="513"/>
      <c r="B10" s="513"/>
      <c r="C10" s="513"/>
      <c r="D10" s="13">
        <v>45668.0</v>
      </c>
      <c r="E10" s="13">
        <v>45699.0</v>
      </c>
      <c r="F10" s="14">
        <v>14886.3</v>
      </c>
      <c r="G10" s="14">
        <v>14829.0</v>
      </c>
      <c r="H10" s="14">
        <v>2292.0</v>
      </c>
      <c r="I10" s="14">
        <v>990.18</v>
      </c>
      <c r="J10" s="15">
        <v>23000.0</v>
      </c>
      <c r="K10" s="15">
        <v>0.0</v>
      </c>
      <c r="L10" s="464">
        <v>2292507.0</v>
      </c>
      <c r="M10" s="13">
        <v>45723.0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5.0" customHeight="1">
      <c r="A11" s="513"/>
      <c r="B11" s="513"/>
      <c r="C11" s="513"/>
      <c r="D11" s="13">
        <v>45700.0</v>
      </c>
      <c r="E11" s="13">
        <v>45727.0</v>
      </c>
      <c r="F11" s="14">
        <v>14937.0</v>
      </c>
      <c r="G11" s="14">
        <v>14886.3</v>
      </c>
      <c r="H11" s="14">
        <v>2028.0</v>
      </c>
      <c r="I11" s="14">
        <v>977.57</v>
      </c>
      <c r="J11" s="15">
        <v>136000.0</v>
      </c>
      <c r="K11" s="15">
        <v>0.0</v>
      </c>
      <c r="L11" s="464">
        <v>2118524.0</v>
      </c>
      <c r="M11" s="13">
        <v>45754.0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5.0" customHeight="1">
      <c r="A12" s="515" t="s">
        <v>19</v>
      </c>
      <c r="B12" s="513" t="s">
        <v>20</v>
      </c>
      <c r="C12" s="513" t="s">
        <v>21</v>
      </c>
      <c r="D12" s="10" t="s">
        <v>22</v>
      </c>
      <c r="E12" s="10" t="s">
        <v>23</v>
      </c>
      <c r="F12" s="8" t="s">
        <v>4</v>
      </c>
      <c r="G12" s="8" t="s">
        <v>5</v>
      </c>
      <c r="H12" s="8" t="s">
        <v>6</v>
      </c>
      <c r="I12" s="8" t="s">
        <v>7</v>
      </c>
      <c r="J12" s="9" t="s">
        <v>8</v>
      </c>
      <c r="K12" s="9" t="s">
        <v>9</v>
      </c>
      <c r="L12" s="462" t="s">
        <v>10</v>
      </c>
      <c r="M12" s="10" t="s">
        <v>11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30.75" customHeight="1">
      <c r="A13" s="515"/>
      <c r="B13" s="513"/>
      <c r="C13" s="51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0" customHeight="1">
      <c r="A14" s="515"/>
      <c r="B14" s="513"/>
      <c r="C14" s="513"/>
      <c r="D14" s="13">
        <v>45592.0</v>
      </c>
      <c r="E14" s="13">
        <v>45652.0</v>
      </c>
      <c r="F14" s="32">
        <v>8643.0</v>
      </c>
      <c r="G14" s="32">
        <v>8364.0</v>
      </c>
      <c r="H14" s="32">
        <v>279.0</v>
      </c>
      <c r="I14" s="32">
        <v>999.33</v>
      </c>
      <c r="J14" s="33">
        <v>64000.0</v>
      </c>
      <c r="K14" s="15">
        <v>0.0</v>
      </c>
      <c r="L14" s="464">
        <v>398577.0</v>
      </c>
      <c r="M14" s="4">
        <v>45692.0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5.0" customHeight="1">
      <c r="A15" s="515"/>
      <c r="B15" s="513"/>
      <c r="C15" s="513"/>
      <c r="D15" s="13">
        <v>45653.0</v>
      </c>
      <c r="E15" s="13">
        <v>45712.0</v>
      </c>
      <c r="F15" s="32">
        <v>8895.0</v>
      </c>
      <c r="G15" s="32">
        <v>8643.0</v>
      </c>
      <c r="H15" s="32">
        <v>252.0</v>
      </c>
      <c r="I15" s="32">
        <v>1021.43</v>
      </c>
      <c r="J15" s="33">
        <v>64000.0</v>
      </c>
      <c r="K15" s="15">
        <v>0.0</v>
      </c>
      <c r="L15" s="464">
        <v>372881.0</v>
      </c>
      <c r="M15" s="4">
        <v>45750.0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0" customHeight="1">
      <c r="A16" s="516" t="s">
        <v>24</v>
      </c>
      <c r="B16" s="516">
        <v>101210.0</v>
      </c>
      <c r="C16" s="517" t="s">
        <v>25</v>
      </c>
      <c r="D16" s="39" t="s">
        <v>22</v>
      </c>
      <c r="E16" s="39" t="s">
        <v>23</v>
      </c>
      <c r="F16" s="38" t="s">
        <v>4</v>
      </c>
      <c r="G16" s="38" t="s">
        <v>5</v>
      </c>
      <c r="H16" s="38" t="s">
        <v>6</v>
      </c>
      <c r="I16" s="38" t="s">
        <v>7</v>
      </c>
      <c r="J16" s="40" t="s">
        <v>8</v>
      </c>
      <c r="K16" s="40" t="s">
        <v>9</v>
      </c>
      <c r="L16" s="468" t="s">
        <v>10</v>
      </c>
      <c r="M16" s="39" t="s">
        <v>26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27.0" customHeight="1">
      <c r="A17" s="516"/>
      <c r="B17" s="516"/>
      <c r="C17" s="518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4.25" customHeight="1">
      <c r="A18" s="516"/>
      <c r="B18" s="516"/>
      <c r="C18" s="518"/>
      <c r="D18" s="41">
        <v>45662.0</v>
      </c>
      <c r="E18" s="41">
        <v>45693.0</v>
      </c>
      <c r="F18" s="42">
        <v>8002.0</v>
      </c>
      <c r="G18" s="42">
        <v>7869.0</v>
      </c>
      <c r="H18" s="42">
        <v>133.0</v>
      </c>
      <c r="I18" s="42">
        <v>1021.43</v>
      </c>
      <c r="J18" s="43">
        <v>29320.0</v>
      </c>
      <c r="K18" s="43">
        <v>66687.0</v>
      </c>
      <c r="L18" s="469">
        <v>259027.0</v>
      </c>
      <c r="M18" s="41">
        <v>45712.0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4.25" customHeight="1">
      <c r="A19" s="516"/>
      <c r="B19" s="516"/>
      <c r="C19" s="518"/>
      <c r="D19" s="41">
        <v>45694.0</v>
      </c>
      <c r="E19" s="41">
        <v>45721.0</v>
      </c>
      <c r="F19" s="42">
        <v>8138.0</v>
      </c>
      <c r="G19" s="42">
        <v>8002.0</v>
      </c>
      <c r="H19" s="42">
        <v>136.0</v>
      </c>
      <c r="I19" s="42">
        <v>1010.82</v>
      </c>
      <c r="J19" s="43">
        <v>29320.0</v>
      </c>
      <c r="K19" s="43">
        <v>66852.0</v>
      </c>
      <c r="L19" s="469">
        <v>261349.0</v>
      </c>
      <c r="M19" s="41">
        <v>45741.0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28.5" customHeight="1">
      <c r="A20" s="516" t="s">
        <v>27</v>
      </c>
      <c r="B20" s="516">
        <v>90018.0</v>
      </c>
      <c r="C20" s="519" t="s">
        <v>28</v>
      </c>
      <c r="D20" s="39" t="s">
        <v>22</v>
      </c>
      <c r="E20" s="39" t="s">
        <v>23</v>
      </c>
      <c r="F20" s="38" t="s">
        <v>29</v>
      </c>
      <c r="G20" s="38" t="s">
        <v>5</v>
      </c>
      <c r="H20" s="38" t="s">
        <v>6</v>
      </c>
      <c r="I20" s="38" t="s">
        <v>7</v>
      </c>
      <c r="J20" s="40" t="s">
        <v>8</v>
      </c>
      <c r="K20" s="40" t="s">
        <v>9</v>
      </c>
      <c r="L20" s="468" t="s">
        <v>10</v>
      </c>
      <c r="M20" s="39" t="s">
        <v>26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0" customHeight="1">
      <c r="A21" s="516"/>
      <c r="B21" s="516"/>
      <c r="C21" s="51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75" customHeight="1">
      <c r="A22" s="516"/>
      <c r="B22" s="516"/>
      <c r="C22" s="519"/>
      <c r="D22" s="41">
        <v>45647.0</v>
      </c>
      <c r="E22" s="41">
        <v>45708.0</v>
      </c>
      <c r="F22" s="42">
        <v>610009.4</v>
      </c>
      <c r="G22" s="42">
        <v>6089.7</v>
      </c>
      <c r="H22" s="42">
        <v>4468.0</v>
      </c>
      <c r="I22" s="42">
        <v>990.18</v>
      </c>
      <c r="J22" s="43">
        <v>1745829.0</v>
      </c>
      <c r="K22" s="43">
        <v>0.0</v>
      </c>
      <c r="L22" s="469">
        <v>7054811.0</v>
      </c>
      <c r="M22" s="44" t="s">
        <v>201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28.5" customHeight="1">
      <c r="A23" s="516" t="s">
        <v>27</v>
      </c>
      <c r="B23" s="516">
        <v>132741.0</v>
      </c>
      <c r="C23" s="519" t="s">
        <v>31</v>
      </c>
      <c r="D23" s="39" t="s">
        <v>22</v>
      </c>
      <c r="E23" s="39" t="s">
        <v>23</v>
      </c>
      <c r="F23" s="38" t="s">
        <v>4</v>
      </c>
      <c r="G23" s="38" t="s">
        <v>5</v>
      </c>
      <c r="H23" s="38" t="s">
        <v>6</v>
      </c>
      <c r="I23" s="38" t="s">
        <v>7</v>
      </c>
      <c r="J23" s="40" t="s">
        <v>8</v>
      </c>
      <c r="K23" s="40" t="s">
        <v>9</v>
      </c>
      <c r="L23" s="468" t="s">
        <v>10</v>
      </c>
      <c r="M23" s="39" t="s">
        <v>26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0" customHeight="1">
      <c r="A24" s="516"/>
      <c r="B24" s="516"/>
      <c r="C24" s="51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4.25" customHeight="1">
      <c r="A25" s="516"/>
      <c r="B25" s="516"/>
      <c r="C25" s="519"/>
      <c r="D25" s="41">
        <v>45645.0</v>
      </c>
      <c r="E25" s="41">
        <v>45674.0</v>
      </c>
      <c r="F25" s="42">
        <v>6278.422</v>
      </c>
      <c r="G25" s="42">
        <v>6143.074</v>
      </c>
      <c r="H25" s="46">
        <v>44665.0</v>
      </c>
      <c r="I25" s="42">
        <v>840.18</v>
      </c>
      <c r="J25" s="43">
        <v>794989.0</v>
      </c>
      <c r="K25" s="43">
        <v>56852.0</v>
      </c>
      <c r="L25" s="469">
        <v>4.7904708E7</v>
      </c>
      <c r="M25" s="41">
        <v>45326.0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4.25" customHeight="1">
      <c r="A26" s="516"/>
      <c r="B26" s="516"/>
      <c r="C26" s="519"/>
      <c r="D26" s="41">
        <v>45675.0</v>
      </c>
      <c r="E26" s="41">
        <v>45705.0</v>
      </c>
      <c r="F26" s="42">
        <v>6450.359</v>
      </c>
      <c r="G26" s="42">
        <v>6278.422</v>
      </c>
      <c r="H26" s="46">
        <v>56739.0</v>
      </c>
      <c r="I26" s="42">
        <v>847.03</v>
      </c>
      <c r="J26" s="43">
        <v>950840.0</v>
      </c>
      <c r="K26" s="43">
        <v>57795.0</v>
      </c>
      <c r="L26" s="469">
        <v>6.1223371E7</v>
      </c>
      <c r="M26" s="41">
        <v>45723.0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4.25" customHeight="1">
      <c r="A27" s="516"/>
      <c r="B27" s="516"/>
      <c r="C27" s="519"/>
      <c r="D27" s="41">
        <v>45706.0</v>
      </c>
      <c r="E27" s="41">
        <v>45736.0</v>
      </c>
      <c r="F27" s="42">
        <v>6594.298</v>
      </c>
      <c r="G27" s="42">
        <v>6450.359</v>
      </c>
      <c r="H27" s="46">
        <v>47500.0</v>
      </c>
      <c r="I27" s="42">
        <v>842.17</v>
      </c>
      <c r="J27" s="43">
        <v>950840.0</v>
      </c>
      <c r="K27" s="43">
        <v>57937.0</v>
      </c>
      <c r="L27" s="469">
        <v>5.1071113E7</v>
      </c>
      <c r="M27" s="41">
        <v>45754.0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28.5" customHeight="1">
      <c r="A28" s="516" t="s">
        <v>27</v>
      </c>
      <c r="B28" s="516">
        <v>90303.0</v>
      </c>
      <c r="C28" s="519" t="s">
        <v>33</v>
      </c>
      <c r="D28" s="39" t="s">
        <v>22</v>
      </c>
      <c r="E28" s="39" t="s">
        <v>23</v>
      </c>
      <c r="F28" s="38" t="s">
        <v>4</v>
      </c>
      <c r="G28" s="38" t="s">
        <v>5</v>
      </c>
      <c r="H28" s="38" t="s">
        <v>6</v>
      </c>
      <c r="I28" s="38" t="s">
        <v>7</v>
      </c>
      <c r="J28" s="40" t="s">
        <v>8</v>
      </c>
      <c r="K28" s="40" t="s">
        <v>9</v>
      </c>
      <c r="L28" s="468" t="s">
        <v>10</v>
      </c>
      <c r="M28" s="39" t="s">
        <v>26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0" customHeight="1">
      <c r="A29" s="516"/>
      <c r="B29" s="516"/>
      <c r="C29" s="51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4.25" customHeight="1">
      <c r="A30" s="516"/>
      <c r="B30" s="516"/>
      <c r="C30" s="519"/>
      <c r="D30" s="41">
        <v>44127.0</v>
      </c>
      <c r="E30" s="41">
        <v>45646.0</v>
      </c>
      <c r="F30" s="47">
        <v>19931.21</v>
      </c>
      <c r="G30" s="47">
        <v>19917.42</v>
      </c>
      <c r="H30" s="47">
        <v>552.0</v>
      </c>
      <c r="I30" s="47">
        <v>969.09</v>
      </c>
      <c r="J30" s="48">
        <v>1589978.0</v>
      </c>
      <c r="K30" s="43">
        <v>54294.0</v>
      </c>
      <c r="L30" s="469">
        <v>2307247.0</v>
      </c>
      <c r="M30" s="41">
        <v>45687.0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37.5" customHeight="1">
      <c r="A31" s="516"/>
      <c r="B31" s="516"/>
      <c r="C31" s="519"/>
      <c r="D31" s="41">
        <v>45647.0</v>
      </c>
      <c r="E31" s="41">
        <v>45708.0</v>
      </c>
      <c r="F31" s="42">
        <v>19946.34</v>
      </c>
      <c r="G31" s="42">
        <v>19931.21</v>
      </c>
      <c r="H31" s="42">
        <v>605.0</v>
      </c>
      <c r="I31" s="42">
        <v>990.18</v>
      </c>
      <c r="J31" s="43">
        <v>1745829.0</v>
      </c>
      <c r="K31" s="43">
        <v>54729.0</v>
      </c>
      <c r="L31" s="469">
        <v>2563259.0</v>
      </c>
      <c r="M31" s="44" t="s">
        <v>115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0" customHeight="1">
      <c r="A32" s="516" t="s">
        <v>27</v>
      </c>
      <c r="B32" s="516">
        <v>204385.0</v>
      </c>
      <c r="C32" s="519" t="s">
        <v>34</v>
      </c>
      <c r="D32" s="39" t="s">
        <v>22</v>
      </c>
      <c r="E32" s="39" t="s">
        <v>23</v>
      </c>
      <c r="F32" s="38" t="s">
        <v>29</v>
      </c>
      <c r="G32" s="38" t="s">
        <v>5</v>
      </c>
      <c r="H32" s="38" t="s">
        <v>6</v>
      </c>
      <c r="I32" s="38" t="s">
        <v>7</v>
      </c>
      <c r="J32" s="40" t="s">
        <v>8</v>
      </c>
      <c r="K32" s="40" t="s">
        <v>9</v>
      </c>
      <c r="L32" s="468" t="s">
        <v>10</v>
      </c>
      <c r="M32" s="39" t="s">
        <v>26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26.25" customHeight="1">
      <c r="A33" s="516"/>
      <c r="B33" s="516"/>
      <c r="C33" s="51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4.25" customHeight="1">
      <c r="A34" s="516"/>
      <c r="B34" s="516"/>
      <c r="C34" s="519"/>
      <c r="D34" s="41">
        <v>45588.0</v>
      </c>
      <c r="E34" s="41">
        <v>45646.0</v>
      </c>
      <c r="F34" s="47">
        <v>42880.0</v>
      </c>
      <c r="G34" s="47">
        <v>42470.0</v>
      </c>
      <c r="H34" s="47">
        <v>410.0</v>
      </c>
      <c r="I34" s="47">
        <v>969.09</v>
      </c>
      <c r="J34" s="48">
        <v>1589978.0</v>
      </c>
      <c r="K34" s="43">
        <v>54294.0</v>
      </c>
      <c r="L34" s="469">
        <v>2121069.0</v>
      </c>
      <c r="M34" s="41">
        <v>45687.0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4.25" customHeight="1">
      <c r="A35" s="516"/>
      <c r="B35" s="516"/>
      <c r="C35" s="519"/>
      <c r="D35" s="41">
        <v>46012.0</v>
      </c>
      <c r="E35" s="41">
        <v>45708.0</v>
      </c>
      <c r="F35" s="47">
        <v>43244.0</v>
      </c>
      <c r="G35" s="47">
        <v>42880.0</v>
      </c>
      <c r="H35" s="47">
        <v>364.0</v>
      </c>
      <c r="I35" s="47">
        <v>990.18</v>
      </c>
      <c r="J35" s="48">
        <v>1745829.0</v>
      </c>
      <c r="K35" s="43">
        <v>547239.0</v>
      </c>
      <c r="L35" s="469">
        <v>2233072.0</v>
      </c>
      <c r="M35" s="41">
        <v>45709.0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28.5" customHeight="1">
      <c r="A36" s="520" t="s">
        <v>35</v>
      </c>
      <c r="B36" s="520">
        <v>518.0</v>
      </c>
      <c r="C36" s="521" t="s">
        <v>36</v>
      </c>
      <c r="D36" s="56" t="s">
        <v>22</v>
      </c>
      <c r="E36" s="57" t="s">
        <v>23</v>
      </c>
      <c r="F36" s="55" t="s">
        <v>4</v>
      </c>
      <c r="G36" s="55" t="s">
        <v>5</v>
      </c>
      <c r="H36" s="55" t="s">
        <v>6</v>
      </c>
      <c r="I36" s="55" t="s">
        <v>7</v>
      </c>
      <c r="J36" s="58" t="s">
        <v>8</v>
      </c>
      <c r="K36" s="58" t="s">
        <v>9</v>
      </c>
      <c r="L36" s="471" t="s">
        <v>10</v>
      </c>
      <c r="M36" s="57" t="s">
        <v>11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0" customHeight="1">
      <c r="A37" s="520"/>
      <c r="B37" s="520"/>
      <c r="C37" s="521"/>
      <c r="D37" s="59"/>
      <c r="E37" s="12"/>
      <c r="F37" s="12"/>
      <c r="G37" s="12"/>
      <c r="H37" s="12"/>
      <c r="I37" s="12"/>
      <c r="J37" s="12"/>
      <c r="K37" s="12"/>
      <c r="L37" s="12"/>
      <c r="M37" s="12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4.25" customHeight="1">
      <c r="A38" s="520"/>
      <c r="B38" s="520"/>
      <c r="C38" s="521"/>
      <c r="D38" s="61">
        <v>45640.0</v>
      </c>
      <c r="E38" s="61">
        <v>45670.0</v>
      </c>
      <c r="F38" s="62">
        <v>4387.641</v>
      </c>
      <c r="G38" s="62">
        <v>4357.992</v>
      </c>
      <c r="H38" s="62">
        <v>6523.0</v>
      </c>
      <c r="I38" s="62">
        <v>840.18</v>
      </c>
      <c r="J38" s="63">
        <v>383636.0</v>
      </c>
      <c r="K38" s="63">
        <v>0.0</v>
      </c>
      <c r="L38" s="472">
        <v>7339397.0</v>
      </c>
      <c r="M38" s="61">
        <v>45691.0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4.25" customHeight="1">
      <c r="A39" s="520"/>
      <c r="B39" s="520"/>
      <c r="C39" s="521"/>
      <c r="D39" s="61">
        <v>45671.0</v>
      </c>
      <c r="E39" s="61">
        <v>45700.0</v>
      </c>
      <c r="F39" s="62">
        <v>4390.455</v>
      </c>
      <c r="G39" s="62">
        <v>4387.641</v>
      </c>
      <c r="H39" s="62">
        <v>619.0</v>
      </c>
      <c r="I39" s="62">
        <v>847.03</v>
      </c>
      <c r="J39" s="63">
        <v>52431.0</v>
      </c>
      <c r="K39" s="63">
        <v>0.0</v>
      </c>
      <c r="L39" s="472">
        <v>739021.0</v>
      </c>
      <c r="M39" s="61">
        <v>45721.0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4.25" customHeight="1">
      <c r="A40" s="520"/>
      <c r="B40" s="520"/>
      <c r="C40" s="521"/>
      <c r="D40" s="61">
        <v>45701.0</v>
      </c>
      <c r="E40" s="61">
        <v>45728.0</v>
      </c>
      <c r="F40" s="62">
        <v>4392.353</v>
      </c>
      <c r="G40" s="62">
        <v>4390.455</v>
      </c>
      <c r="H40" s="62">
        <v>418.0</v>
      </c>
      <c r="I40" s="62">
        <v>842.17</v>
      </c>
      <c r="J40" s="63">
        <v>35203.0</v>
      </c>
      <c r="K40" s="63">
        <v>0.0</v>
      </c>
      <c r="L40" s="472">
        <v>509293.0</v>
      </c>
      <c r="M40" s="61">
        <v>45750.0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28.5" customHeight="1">
      <c r="A41" s="520" t="s">
        <v>35</v>
      </c>
      <c r="B41" s="520">
        <v>11262.0</v>
      </c>
      <c r="C41" s="521" t="s">
        <v>37</v>
      </c>
      <c r="D41" s="56" t="s">
        <v>22</v>
      </c>
      <c r="E41" s="57" t="s">
        <v>23</v>
      </c>
      <c r="F41" s="55" t="s">
        <v>4</v>
      </c>
      <c r="G41" s="55" t="s">
        <v>5</v>
      </c>
      <c r="H41" s="55" t="s">
        <v>6</v>
      </c>
      <c r="I41" s="55" t="s">
        <v>7</v>
      </c>
      <c r="J41" s="58" t="s">
        <v>8</v>
      </c>
      <c r="K41" s="58" t="s">
        <v>9</v>
      </c>
      <c r="L41" s="471" t="s">
        <v>10</v>
      </c>
      <c r="M41" s="57" t="s">
        <v>11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0" customHeight="1">
      <c r="A42" s="520"/>
      <c r="B42" s="520"/>
      <c r="C42" s="521"/>
      <c r="D42" s="59"/>
      <c r="E42" s="12"/>
      <c r="F42" s="12"/>
      <c r="G42" s="12"/>
      <c r="H42" s="12"/>
      <c r="I42" s="12"/>
      <c r="J42" s="12"/>
      <c r="K42" s="12"/>
      <c r="L42" s="12"/>
      <c r="M42" s="12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4.25" customHeight="1">
      <c r="A43" s="520"/>
      <c r="B43" s="520"/>
      <c r="C43" s="521"/>
      <c r="D43" s="61">
        <v>46005.0</v>
      </c>
      <c r="E43" s="61">
        <v>45670.0</v>
      </c>
      <c r="F43" s="62">
        <v>182938.0</v>
      </c>
      <c r="G43" s="62">
        <v>181046.0</v>
      </c>
      <c r="H43" s="62">
        <v>1892.0</v>
      </c>
      <c r="I43" s="62">
        <v>977.92</v>
      </c>
      <c r="J43" s="63">
        <v>148019.0</v>
      </c>
      <c r="K43" s="63">
        <v>34803.0</v>
      </c>
      <c r="L43" s="472">
        <v>2403111.0</v>
      </c>
      <c r="M43" s="61">
        <v>45691.0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4.25" customHeight="1">
      <c r="A44" s="520"/>
      <c r="B44" s="520"/>
      <c r="C44" s="521"/>
      <c r="D44" s="61">
        <v>45671.0</v>
      </c>
      <c r="E44" s="61">
        <v>45700.0</v>
      </c>
      <c r="F44" s="62">
        <v>184691.0</v>
      </c>
      <c r="G44" s="62">
        <v>182938.0</v>
      </c>
      <c r="H44" s="62">
        <f t="shared" ref="H44:H45" si="1">F44-G44</f>
        <v>1753</v>
      </c>
      <c r="I44" s="62">
        <v>990.18</v>
      </c>
      <c r="J44" s="63">
        <v>138864.0</v>
      </c>
      <c r="K44" s="63">
        <v>35619.0</v>
      </c>
      <c r="L44" s="472">
        <v>2257439.0</v>
      </c>
      <c r="M44" s="61">
        <v>45721.0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4.25" customHeight="1">
      <c r="A45" s="520"/>
      <c r="B45" s="520"/>
      <c r="C45" s="521"/>
      <c r="D45" s="61">
        <v>45701.0</v>
      </c>
      <c r="E45" s="61">
        <v>45728.0</v>
      </c>
      <c r="F45" s="62">
        <v>186527.0</v>
      </c>
      <c r="G45" s="62">
        <v>184691.0</v>
      </c>
      <c r="H45" s="62">
        <f t="shared" si="1"/>
        <v>1836</v>
      </c>
      <c r="I45" s="62">
        <v>977.57</v>
      </c>
      <c r="J45" s="63">
        <v>143586.0</v>
      </c>
      <c r="K45" s="63">
        <v>35579.0</v>
      </c>
      <c r="L45" s="472">
        <v>2402916.0</v>
      </c>
      <c r="M45" s="61">
        <v>45750.0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28.5" customHeight="1">
      <c r="A46" s="521" t="s">
        <v>35</v>
      </c>
      <c r="B46" s="520">
        <v>109960.0</v>
      </c>
      <c r="C46" s="521" t="s">
        <v>38</v>
      </c>
      <c r="D46" s="56" t="s">
        <v>22</v>
      </c>
      <c r="E46" s="57" t="s">
        <v>23</v>
      </c>
      <c r="F46" s="55" t="s">
        <v>4</v>
      </c>
      <c r="G46" s="55" t="s">
        <v>5</v>
      </c>
      <c r="H46" s="55" t="s">
        <v>6</v>
      </c>
      <c r="I46" s="55" t="s">
        <v>7</v>
      </c>
      <c r="J46" s="58" t="s">
        <v>8</v>
      </c>
      <c r="K46" s="58" t="s">
        <v>9</v>
      </c>
      <c r="L46" s="471" t="s">
        <v>10</v>
      </c>
      <c r="M46" s="57" t="s">
        <v>11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5.0" customHeight="1">
      <c r="A47" s="521"/>
      <c r="B47" s="520"/>
      <c r="C47" s="521"/>
      <c r="D47" s="59"/>
      <c r="E47" s="12"/>
      <c r="F47" s="12"/>
      <c r="G47" s="12"/>
      <c r="H47" s="12"/>
      <c r="I47" s="12"/>
      <c r="J47" s="12"/>
      <c r="K47" s="12"/>
      <c r="L47" s="12"/>
      <c r="M47" s="12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0" customHeight="1">
      <c r="A48" s="521"/>
      <c r="B48" s="520"/>
      <c r="C48" s="521"/>
      <c r="D48" s="61">
        <v>45640.0</v>
      </c>
      <c r="E48" s="61">
        <v>45670.0</v>
      </c>
      <c r="F48" s="62">
        <v>25111.0</v>
      </c>
      <c r="G48" s="62">
        <v>25075.0</v>
      </c>
      <c r="H48" s="62">
        <v>36.0</v>
      </c>
      <c r="I48" s="62">
        <v>1008.75</v>
      </c>
      <c r="J48" s="63">
        <v>21171.0</v>
      </c>
      <c r="K48" s="63">
        <v>0.0</v>
      </c>
      <c r="L48" s="472">
        <v>64749.0</v>
      </c>
      <c r="M48" s="61">
        <v>45691.0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0" customHeight="1">
      <c r="A49" s="521"/>
      <c r="B49" s="520"/>
      <c r="C49" s="521"/>
      <c r="D49" s="61">
        <v>45671.0</v>
      </c>
      <c r="E49" s="61">
        <v>45700.0</v>
      </c>
      <c r="F49" s="62">
        <v>25152.0</v>
      </c>
      <c r="G49" s="62">
        <v>25111.0</v>
      </c>
      <c r="H49" s="62">
        <v>41.0</v>
      </c>
      <c r="I49" s="62">
        <v>1021.43</v>
      </c>
      <c r="J49" s="63">
        <v>21170.0</v>
      </c>
      <c r="K49" s="63">
        <v>0.0</v>
      </c>
      <c r="L49" s="472">
        <v>71425.0</v>
      </c>
      <c r="M49" s="61">
        <v>45721.0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0" customHeight="1">
      <c r="A50" s="521"/>
      <c r="B50" s="520"/>
      <c r="C50" s="521"/>
      <c r="D50" s="61">
        <v>45701.0</v>
      </c>
      <c r="E50" s="61">
        <v>45728.0</v>
      </c>
      <c r="F50" s="62">
        <v>25191.0</v>
      </c>
      <c r="G50" s="62">
        <v>25152.0</v>
      </c>
      <c r="H50" s="62">
        <v>39.0</v>
      </c>
      <c r="I50" s="62">
        <v>1010.82</v>
      </c>
      <c r="J50" s="63">
        <v>21434.0</v>
      </c>
      <c r="K50" s="63">
        <v>0.0</v>
      </c>
      <c r="L50" s="472">
        <v>68740.0</v>
      </c>
      <c r="M50" s="61">
        <v>45750.0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0" customHeight="1">
      <c r="A51" s="522" t="s">
        <v>40</v>
      </c>
      <c r="B51" s="523" t="s">
        <v>41</v>
      </c>
      <c r="C51" s="523" t="s">
        <v>42</v>
      </c>
      <c r="D51" s="69" t="s">
        <v>22</v>
      </c>
      <c r="E51" s="70" t="s">
        <v>23</v>
      </c>
      <c r="F51" s="68" t="s">
        <v>29</v>
      </c>
      <c r="G51" s="68" t="s">
        <v>5</v>
      </c>
      <c r="H51" s="68" t="s">
        <v>6</v>
      </c>
      <c r="I51" s="68" t="s">
        <v>7</v>
      </c>
      <c r="J51" s="71" t="s">
        <v>8</v>
      </c>
      <c r="K51" s="71" t="s">
        <v>9</v>
      </c>
      <c r="L51" s="473" t="s">
        <v>10</v>
      </c>
      <c r="M51" s="70" t="s">
        <v>11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29.25" customHeight="1">
      <c r="A52" s="522"/>
      <c r="B52" s="523"/>
      <c r="C52" s="523"/>
      <c r="D52" s="59"/>
      <c r="E52" s="12"/>
      <c r="F52" s="12"/>
      <c r="G52" s="12"/>
      <c r="H52" s="12"/>
      <c r="I52" s="12"/>
      <c r="J52" s="12"/>
      <c r="K52" s="12"/>
      <c r="L52" s="12"/>
      <c r="M52" s="12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4.25" customHeight="1">
      <c r="A53" s="522"/>
      <c r="B53" s="523"/>
      <c r="C53" s="523"/>
      <c r="D53" s="73">
        <v>45587.0</v>
      </c>
      <c r="E53" s="73">
        <v>45645.0</v>
      </c>
      <c r="F53" s="76">
        <v>127189.0</v>
      </c>
      <c r="G53" s="76">
        <v>126391.0</v>
      </c>
      <c r="H53" s="76">
        <v>798.0</v>
      </c>
      <c r="I53" s="76">
        <v>969.09</v>
      </c>
      <c r="J53" s="77">
        <v>6118450.0</v>
      </c>
      <c r="K53" s="75">
        <v>121970.0</v>
      </c>
      <c r="L53" s="474">
        <v>7126289.0</v>
      </c>
      <c r="M53" s="73">
        <v>45685.0</v>
      </c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23.25" customHeight="1">
      <c r="A54" s="522"/>
      <c r="B54" s="523"/>
      <c r="C54" s="523"/>
      <c r="D54" s="73">
        <v>45646.0</v>
      </c>
      <c r="E54" s="73">
        <v>45706.0</v>
      </c>
      <c r="F54" s="74">
        <v>128068.0</v>
      </c>
      <c r="G54" s="74">
        <v>127189.0</v>
      </c>
      <c r="H54" s="74">
        <v>879.0</v>
      </c>
      <c r="I54" s="74">
        <v>990.18</v>
      </c>
      <c r="J54" s="75">
        <v>6118450.0</v>
      </c>
      <c r="K54" s="75">
        <v>121970.0</v>
      </c>
      <c r="L54" s="474">
        <v>7195287.0</v>
      </c>
      <c r="M54" s="255" t="s">
        <v>122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42.75" customHeight="1">
      <c r="A55" s="522" t="s">
        <v>40</v>
      </c>
      <c r="B55" s="522">
        <v>248290.0</v>
      </c>
      <c r="C55" s="523" t="s">
        <v>43</v>
      </c>
      <c r="D55" s="69" t="s">
        <v>22</v>
      </c>
      <c r="E55" s="70" t="s">
        <v>23</v>
      </c>
      <c r="F55" s="68" t="s">
        <v>4</v>
      </c>
      <c r="G55" s="68" t="s">
        <v>5</v>
      </c>
      <c r="H55" s="68" t="s">
        <v>6</v>
      </c>
      <c r="I55" s="68" t="s">
        <v>7</v>
      </c>
      <c r="J55" s="71" t="s">
        <v>8</v>
      </c>
      <c r="K55" s="71" t="s">
        <v>9</v>
      </c>
      <c r="L55" s="473" t="s">
        <v>10</v>
      </c>
      <c r="M55" s="70" t="s">
        <v>11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5.0" customHeight="1">
      <c r="A56" s="522"/>
      <c r="B56" s="522"/>
      <c r="C56" s="523"/>
      <c r="D56" s="59"/>
      <c r="E56" s="12"/>
      <c r="F56" s="12"/>
      <c r="G56" s="12"/>
      <c r="H56" s="12"/>
      <c r="I56" s="12"/>
      <c r="J56" s="12"/>
      <c r="K56" s="12"/>
      <c r="L56" s="12"/>
      <c r="M56" s="12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4.25" customHeight="1">
      <c r="A57" s="522"/>
      <c r="B57" s="522"/>
      <c r="C57" s="523"/>
      <c r="D57" s="73">
        <v>45641.0</v>
      </c>
      <c r="E57" s="73">
        <v>45671.0</v>
      </c>
      <c r="F57" s="74">
        <v>5014.0</v>
      </c>
      <c r="G57" s="74">
        <v>5014.0</v>
      </c>
      <c r="H57" s="74">
        <v>0.0</v>
      </c>
      <c r="I57" s="74">
        <v>1008.75</v>
      </c>
      <c r="J57" s="75">
        <v>35298.0</v>
      </c>
      <c r="K57" s="75">
        <v>60985.0</v>
      </c>
      <c r="L57" s="474">
        <v>96283.0</v>
      </c>
      <c r="M57" s="73">
        <v>45692.0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4.25" customHeight="1">
      <c r="A58" s="522"/>
      <c r="B58" s="522"/>
      <c r="C58" s="523"/>
      <c r="D58" s="73">
        <v>45672.0</v>
      </c>
      <c r="E58" s="73">
        <v>45701.0</v>
      </c>
      <c r="F58" s="74">
        <v>5014.0</v>
      </c>
      <c r="G58" s="74">
        <v>5014.0</v>
      </c>
      <c r="H58" s="74">
        <v>0.0</v>
      </c>
      <c r="I58" s="74">
        <v>1021.43</v>
      </c>
      <c r="J58" s="75">
        <v>35298.0</v>
      </c>
      <c r="K58" s="75">
        <v>60985.0</v>
      </c>
      <c r="L58" s="474">
        <v>96283.0</v>
      </c>
      <c r="M58" s="73">
        <v>45721.0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4.25" customHeight="1">
      <c r="A59" s="522"/>
      <c r="B59" s="522"/>
      <c r="C59" s="523"/>
      <c r="D59" s="73">
        <v>45702.0</v>
      </c>
      <c r="E59" s="73">
        <v>45729.0</v>
      </c>
      <c r="F59" s="74">
        <v>5014.0</v>
      </c>
      <c r="G59" s="74">
        <v>5014.0</v>
      </c>
      <c r="H59" s="74">
        <v>0.0</v>
      </c>
      <c r="I59" s="74">
        <v>1010.82</v>
      </c>
      <c r="J59" s="75">
        <v>37349.0</v>
      </c>
      <c r="K59" s="75">
        <v>65041.0</v>
      </c>
      <c r="L59" s="474">
        <v>102390.0</v>
      </c>
      <c r="M59" s="73">
        <v>45750.0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42.75" customHeight="1">
      <c r="A60" s="523" t="s">
        <v>40</v>
      </c>
      <c r="B60" s="522">
        <v>248291.0</v>
      </c>
      <c r="C60" s="523" t="s">
        <v>44</v>
      </c>
      <c r="D60" s="524" t="s">
        <v>22</v>
      </c>
      <c r="E60" s="525" t="s">
        <v>23</v>
      </c>
      <c r="F60" s="526" t="s">
        <v>4</v>
      </c>
      <c r="G60" s="526" t="s">
        <v>5</v>
      </c>
      <c r="H60" s="526" t="s">
        <v>6</v>
      </c>
      <c r="I60" s="526" t="s">
        <v>7</v>
      </c>
      <c r="J60" s="527" t="s">
        <v>8</v>
      </c>
      <c r="K60" s="527" t="s">
        <v>9</v>
      </c>
      <c r="L60" s="528" t="s">
        <v>10</v>
      </c>
      <c r="M60" s="529" t="s">
        <v>11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4.25" customHeight="1">
      <c r="A61" s="523"/>
      <c r="B61" s="522"/>
      <c r="C61" s="523"/>
      <c r="D61" s="73">
        <v>45641.0</v>
      </c>
      <c r="E61" s="73">
        <v>45671.0</v>
      </c>
      <c r="F61" s="74">
        <v>5689.0</v>
      </c>
      <c r="G61" s="74">
        <v>5635.0</v>
      </c>
      <c r="H61" s="74">
        <v>54.0</v>
      </c>
      <c r="I61" s="74">
        <v>1008.75</v>
      </c>
      <c r="J61" s="75">
        <v>35298.0</v>
      </c>
      <c r="K61" s="75">
        <v>60985.0</v>
      </c>
      <c r="L61" s="474">
        <v>161651.0</v>
      </c>
      <c r="M61" s="73">
        <v>45692.0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4.25" customHeight="1">
      <c r="A62" s="523"/>
      <c r="B62" s="522"/>
      <c r="C62" s="523"/>
      <c r="D62" s="73">
        <v>45672.0</v>
      </c>
      <c r="E62" s="73">
        <v>45701.0</v>
      </c>
      <c r="F62" s="74">
        <v>5769.0</v>
      </c>
      <c r="G62" s="74">
        <v>5689.0</v>
      </c>
      <c r="H62" s="74">
        <v>80.0</v>
      </c>
      <c r="I62" s="74">
        <v>1021.43</v>
      </c>
      <c r="J62" s="75">
        <v>35298.0</v>
      </c>
      <c r="K62" s="75">
        <v>60985.0</v>
      </c>
      <c r="L62" s="474">
        <v>194341.0</v>
      </c>
      <c r="M62" s="73">
        <v>45721.0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4.25" customHeight="1">
      <c r="A63" s="523"/>
      <c r="B63" s="522"/>
      <c r="C63" s="523"/>
      <c r="D63" s="73">
        <v>45702.0</v>
      </c>
      <c r="E63" s="73">
        <v>45729.0</v>
      </c>
      <c r="F63" s="74">
        <v>5849.0</v>
      </c>
      <c r="G63" s="74">
        <v>5769.0</v>
      </c>
      <c r="H63" s="74">
        <v>80.0</v>
      </c>
      <c r="I63" s="74">
        <v>1010.82</v>
      </c>
      <c r="J63" s="75">
        <v>37349.0</v>
      </c>
      <c r="K63" s="75">
        <v>65041.0</v>
      </c>
      <c r="L63" s="474">
        <v>199429.0</v>
      </c>
      <c r="M63" s="73">
        <v>45750.0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8.75" customHeight="1">
      <c r="A64" s="530" t="s">
        <v>45</v>
      </c>
      <c r="B64" s="85" t="s">
        <v>46</v>
      </c>
      <c r="C64" s="85" t="s">
        <v>47</v>
      </c>
      <c r="D64" s="86" t="s">
        <v>22</v>
      </c>
      <c r="E64" s="87" t="s">
        <v>23</v>
      </c>
      <c r="F64" s="85" t="s">
        <v>29</v>
      </c>
      <c r="G64" s="85" t="s">
        <v>48</v>
      </c>
      <c r="H64" s="85" t="s">
        <v>6</v>
      </c>
      <c r="I64" s="85" t="s">
        <v>7</v>
      </c>
      <c r="J64" s="88" t="s">
        <v>8</v>
      </c>
      <c r="K64" s="88" t="s">
        <v>9</v>
      </c>
      <c r="L64" s="475" t="s">
        <v>10</v>
      </c>
      <c r="M64" s="87" t="s">
        <v>11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24.75" customHeight="1">
      <c r="A65" s="16"/>
      <c r="B65" s="16"/>
      <c r="C65" s="16"/>
      <c r="D65" s="59"/>
      <c r="E65" s="12"/>
      <c r="F65" s="12"/>
      <c r="G65" s="12"/>
      <c r="H65" s="12"/>
      <c r="I65" s="12"/>
      <c r="J65" s="12"/>
      <c r="K65" s="12"/>
      <c r="L65" s="12"/>
      <c r="M65" s="12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12"/>
      <c r="B66" s="12"/>
      <c r="C66" s="12"/>
      <c r="D66" s="90">
        <v>45622.0</v>
      </c>
      <c r="E66" s="90">
        <v>45682.0</v>
      </c>
      <c r="F66" s="91">
        <v>106952.0</v>
      </c>
      <c r="G66" s="91">
        <v>105045.0</v>
      </c>
      <c r="H66" s="91">
        <v>1907.0</v>
      </c>
      <c r="I66" s="91">
        <v>977.92</v>
      </c>
      <c r="J66" s="92">
        <v>1129560.0</v>
      </c>
      <c r="K66" s="92">
        <v>54252.0</v>
      </c>
      <c r="L66" s="476">
        <v>3421703.0</v>
      </c>
      <c r="M66" s="90">
        <v>45723.0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0" customHeight="1">
      <c r="A67" s="531" t="s">
        <v>45</v>
      </c>
      <c r="B67" s="532" t="s">
        <v>50</v>
      </c>
      <c r="C67" s="532" t="s">
        <v>51</v>
      </c>
      <c r="D67" s="86" t="s">
        <v>22</v>
      </c>
      <c r="E67" s="87" t="s">
        <v>23</v>
      </c>
      <c r="F67" s="85" t="s">
        <v>29</v>
      </c>
      <c r="G67" s="85" t="s">
        <v>48</v>
      </c>
      <c r="H67" s="85" t="s">
        <v>6</v>
      </c>
      <c r="I67" s="85" t="s">
        <v>7</v>
      </c>
      <c r="J67" s="88" t="s">
        <v>8</v>
      </c>
      <c r="K67" s="88" t="s">
        <v>9</v>
      </c>
      <c r="L67" s="475" t="s">
        <v>10</v>
      </c>
      <c r="M67" s="87" t="s">
        <v>11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5.0" customHeight="1">
      <c r="A68" s="531"/>
      <c r="B68" s="532"/>
      <c r="C68" s="532"/>
      <c r="D68" s="59"/>
      <c r="E68" s="12"/>
      <c r="F68" s="12"/>
      <c r="G68" s="12"/>
      <c r="H68" s="12"/>
      <c r="I68" s="12"/>
      <c r="J68" s="12"/>
      <c r="K68" s="12"/>
      <c r="L68" s="12"/>
      <c r="M68" s="12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4.25" customHeight="1">
      <c r="A69" s="531"/>
      <c r="B69" s="532"/>
      <c r="C69" s="532"/>
      <c r="D69" s="90">
        <v>45637.0</v>
      </c>
      <c r="E69" s="90">
        <v>45666.0</v>
      </c>
      <c r="F69" s="91">
        <v>325.0</v>
      </c>
      <c r="G69" s="91">
        <v>304.0</v>
      </c>
      <c r="H69" s="91">
        <v>21.0</v>
      </c>
      <c r="I69" s="91">
        <v>1008.75</v>
      </c>
      <c r="J69" s="92">
        <v>23530.0</v>
      </c>
      <c r="K69" s="92">
        <v>21821.0</v>
      </c>
      <c r="L69" s="476">
        <v>70772.0</v>
      </c>
      <c r="M69" s="90">
        <v>45681.0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4.25" customHeight="1">
      <c r="A70" s="531"/>
      <c r="B70" s="532"/>
      <c r="C70" s="532"/>
      <c r="D70" s="90">
        <v>45667.0</v>
      </c>
      <c r="E70" s="90">
        <v>45698.0</v>
      </c>
      <c r="F70" s="91">
        <v>346.0</v>
      </c>
      <c r="G70" s="91">
        <v>325.0</v>
      </c>
      <c r="H70" s="91">
        <v>21.0</v>
      </c>
      <c r="I70" s="91">
        <v>1021.43</v>
      </c>
      <c r="J70" s="92">
        <v>24900.0</v>
      </c>
      <c r="K70" s="92">
        <v>21321.0</v>
      </c>
      <c r="L70" s="476">
        <v>72657.0</v>
      </c>
      <c r="M70" s="90">
        <v>45716.0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33" t="s">
        <v>52</v>
      </c>
      <c r="B71" s="531">
        <v>30558.0</v>
      </c>
      <c r="C71" s="532" t="s">
        <v>53</v>
      </c>
      <c r="D71" s="86" t="s">
        <v>22</v>
      </c>
      <c r="E71" s="87" t="s">
        <v>23</v>
      </c>
      <c r="F71" s="85" t="s">
        <v>29</v>
      </c>
      <c r="G71" s="85" t="s">
        <v>5</v>
      </c>
      <c r="H71" s="85" t="s">
        <v>6</v>
      </c>
      <c r="I71" s="85" t="s">
        <v>7</v>
      </c>
      <c r="J71" s="88" t="s">
        <v>8</v>
      </c>
      <c r="K71" s="88" t="s">
        <v>9</v>
      </c>
      <c r="L71" s="475" t="s">
        <v>10</v>
      </c>
      <c r="M71" s="87" t="s">
        <v>11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33"/>
      <c r="B72" s="531"/>
      <c r="C72" s="532"/>
      <c r="D72" s="59"/>
      <c r="E72" s="12"/>
      <c r="F72" s="12"/>
      <c r="G72" s="12"/>
      <c r="H72" s="12"/>
      <c r="I72" s="12"/>
      <c r="J72" s="12"/>
      <c r="K72" s="12"/>
      <c r="L72" s="12"/>
      <c r="M72" s="12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33"/>
      <c r="B73" s="531"/>
      <c r="C73" s="532"/>
      <c r="D73" s="107">
        <v>45667.0</v>
      </c>
      <c r="E73" s="108">
        <v>45698.0</v>
      </c>
      <c r="F73" s="109">
        <v>648.0</v>
      </c>
      <c r="G73" s="109">
        <v>607.0</v>
      </c>
      <c r="H73" s="109">
        <v>41.0</v>
      </c>
      <c r="I73" s="109">
        <v>1021.4313</v>
      </c>
      <c r="J73" s="110">
        <v>7470.0</v>
      </c>
      <c r="K73" s="110">
        <v>18548.0</v>
      </c>
      <c r="L73" s="481">
        <v>61615.0</v>
      </c>
      <c r="M73" s="108">
        <v>45716.0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33"/>
      <c r="B74" s="531"/>
      <c r="C74" s="532"/>
      <c r="D74" s="107">
        <v>45699.0</v>
      </c>
      <c r="E74" s="108">
        <v>45726.0</v>
      </c>
      <c r="F74" s="109">
        <v>679.0</v>
      </c>
      <c r="G74" s="109">
        <v>648.0</v>
      </c>
      <c r="H74" s="109">
        <v>31.0</v>
      </c>
      <c r="I74" s="109">
        <v>1010.8284</v>
      </c>
      <c r="J74" s="110">
        <v>7470.0</v>
      </c>
      <c r="K74" s="110">
        <v>18728.0</v>
      </c>
      <c r="L74" s="481">
        <v>52834.0</v>
      </c>
      <c r="M74" s="108">
        <v>45741.0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28.5" customHeight="1">
      <c r="A75" s="534" t="s">
        <v>54</v>
      </c>
      <c r="B75" s="535">
        <v>29552.0</v>
      </c>
      <c r="C75" s="534" t="s">
        <v>55</v>
      </c>
      <c r="D75" s="120" t="s">
        <v>22</v>
      </c>
      <c r="E75" s="121" t="s">
        <v>23</v>
      </c>
      <c r="F75" s="119" t="s">
        <v>29</v>
      </c>
      <c r="G75" s="119" t="s">
        <v>5</v>
      </c>
      <c r="H75" s="119" t="s">
        <v>6</v>
      </c>
      <c r="I75" s="119" t="s">
        <v>7</v>
      </c>
      <c r="J75" s="122" t="s">
        <v>8</v>
      </c>
      <c r="K75" s="122" t="s">
        <v>9</v>
      </c>
      <c r="L75" s="483" t="s">
        <v>10</v>
      </c>
      <c r="M75" s="121" t="s">
        <v>11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0" customHeight="1">
      <c r="A76" s="534"/>
      <c r="B76" s="535"/>
      <c r="C76" s="534"/>
      <c r="D76" s="59"/>
      <c r="E76" s="12"/>
      <c r="F76" s="12"/>
      <c r="G76" s="12"/>
      <c r="H76" s="12"/>
      <c r="I76" s="12"/>
      <c r="J76" s="12"/>
      <c r="K76" s="12"/>
      <c r="L76" s="12"/>
      <c r="M76" s="12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4.25" customHeight="1">
      <c r="A77" s="534"/>
      <c r="B77" s="535"/>
      <c r="C77" s="534"/>
      <c r="D77" s="123">
        <v>45667.0</v>
      </c>
      <c r="E77" s="124">
        <v>45698.0</v>
      </c>
      <c r="F77" s="125">
        <v>88380.0</v>
      </c>
      <c r="G77" s="125">
        <v>87374.0</v>
      </c>
      <c r="H77" s="125">
        <v>1006.0</v>
      </c>
      <c r="I77" s="125">
        <v>996.127</v>
      </c>
      <c r="J77" s="126">
        <v>553720.0</v>
      </c>
      <c r="K77" s="126">
        <v>36984.0</v>
      </c>
      <c r="L77" s="484">
        <v>1786056.0</v>
      </c>
      <c r="M77" s="124">
        <v>45714.0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4.25" customHeight="1">
      <c r="A78" s="534"/>
      <c r="B78" s="535"/>
      <c r="C78" s="534"/>
      <c r="D78" s="124">
        <v>45699.0</v>
      </c>
      <c r="E78" s="124">
        <v>45726.0</v>
      </c>
      <c r="F78" s="125">
        <v>89191.0</v>
      </c>
      <c r="G78" s="125">
        <v>88380.0</v>
      </c>
      <c r="H78" s="125">
        <v>811.0</v>
      </c>
      <c r="I78" s="125">
        <v>977.57</v>
      </c>
      <c r="J78" s="126">
        <v>558920.0</v>
      </c>
      <c r="K78" s="126">
        <v>37274.0</v>
      </c>
      <c r="L78" s="484">
        <v>1428280.0</v>
      </c>
      <c r="M78" s="124">
        <v>45742.0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9.5" customHeight="1">
      <c r="A79" s="534" t="s">
        <v>54</v>
      </c>
      <c r="B79" s="534">
        <v>107968.0</v>
      </c>
      <c r="C79" s="534" t="s">
        <v>56</v>
      </c>
      <c r="D79" s="120" t="s">
        <v>22</v>
      </c>
      <c r="E79" s="121" t="s">
        <v>23</v>
      </c>
      <c r="F79" s="119" t="s">
        <v>29</v>
      </c>
      <c r="G79" s="119" t="s">
        <v>5</v>
      </c>
      <c r="H79" s="119" t="s">
        <v>6</v>
      </c>
      <c r="I79" s="119" t="s">
        <v>7</v>
      </c>
      <c r="J79" s="122" t="s">
        <v>8</v>
      </c>
      <c r="K79" s="122" t="s">
        <v>9</v>
      </c>
      <c r="L79" s="483" t="s">
        <v>10</v>
      </c>
      <c r="M79" s="121" t="s">
        <v>11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23.25" customHeight="1">
      <c r="A80" s="534"/>
      <c r="B80" s="534"/>
      <c r="C80" s="534"/>
      <c r="D80" s="59"/>
      <c r="E80" s="12"/>
      <c r="F80" s="12"/>
      <c r="G80" s="12"/>
      <c r="H80" s="12"/>
      <c r="I80" s="12"/>
      <c r="J80" s="12"/>
      <c r="K80" s="12"/>
      <c r="L80" s="12"/>
      <c r="M80" s="12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34"/>
      <c r="B81" s="534"/>
      <c r="C81" s="534"/>
      <c r="D81" s="123">
        <v>45667.0</v>
      </c>
      <c r="E81" s="124">
        <v>45698.0</v>
      </c>
      <c r="F81" s="132"/>
      <c r="G81" s="132"/>
      <c r="H81" s="132">
        <v>94.0</v>
      </c>
      <c r="I81" s="132"/>
      <c r="J81" s="133">
        <v>553720.0</v>
      </c>
      <c r="K81" s="126">
        <v>8535.0</v>
      </c>
      <c r="L81" s="484">
        <v>671504.0</v>
      </c>
      <c r="M81" s="124">
        <v>45714.0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34"/>
      <c r="B82" s="534"/>
      <c r="C82" s="534"/>
      <c r="D82" s="124">
        <v>45699.0</v>
      </c>
      <c r="E82" s="124">
        <v>45726.0</v>
      </c>
      <c r="F82" s="132">
        <v>335.0</v>
      </c>
      <c r="G82" s="132">
        <v>282.0</v>
      </c>
      <c r="H82" s="132">
        <v>53.0</v>
      </c>
      <c r="I82" s="132">
        <v>77.57</v>
      </c>
      <c r="J82" s="133">
        <v>558920.0</v>
      </c>
      <c r="K82" s="126">
        <v>37274.0</v>
      </c>
      <c r="L82" s="484">
        <v>658368.0</v>
      </c>
      <c r="M82" s="124" t="s">
        <v>131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9.5" customHeight="1">
      <c r="A83" s="535" t="s">
        <v>54</v>
      </c>
      <c r="B83" s="535">
        <v>218960.0</v>
      </c>
      <c r="C83" s="534" t="s">
        <v>57</v>
      </c>
      <c r="D83" s="120" t="s">
        <v>22</v>
      </c>
      <c r="E83" s="121" t="s">
        <v>23</v>
      </c>
      <c r="F83" s="119" t="s">
        <v>29</v>
      </c>
      <c r="G83" s="119" t="s">
        <v>5</v>
      </c>
      <c r="H83" s="119" t="s">
        <v>6</v>
      </c>
      <c r="I83" s="119" t="s">
        <v>7</v>
      </c>
      <c r="J83" s="122" t="s">
        <v>8</v>
      </c>
      <c r="K83" s="122" t="s">
        <v>9</v>
      </c>
      <c r="L83" s="483" t="s">
        <v>10</v>
      </c>
      <c r="M83" s="121" t="s">
        <v>11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26.25" customHeight="1">
      <c r="A84" s="535"/>
      <c r="B84" s="535"/>
      <c r="C84" s="534"/>
      <c r="D84" s="59"/>
      <c r="E84" s="12"/>
      <c r="F84" s="12"/>
      <c r="G84" s="12"/>
      <c r="H84" s="12"/>
      <c r="I84" s="12"/>
      <c r="J84" s="12"/>
      <c r="K84" s="12"/>
      <c r="L84" s="12"/>
      <c r="M84" s="12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4.25" customHeight="1">
      <c r="A85" s="535"/>
      <c r="B85" s="535"/>
      <c r="C85" s="534"/>
      <c r="D85" s="124">
        <v>45667.0</v>
      </c>
      <c r="E85" s="124">
        <v>45698.0</v>
      </c>
      <c r="F85" s="125">
        <v>167.0</v>
      </c>
      <c r="G85" s="125">
        <v>131.0</v>
      </c>
      <c r="H85" s="125">
        <v>36.0</v>
      </c>
      <c r="I85" s="125">
        <v>1021.43</v>
      </c>
      <c r="J85" s="126">
        <v>553720.0</v>
      </c>
      <c r="K85" s="126">
        <v>27986.0</v>
      </c>
      <c r="L85" s="126">
        <v>626295.0</v>
      </c>
      <c r="M85" s="124">
        <v>45714.0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4.25" customHeight="1">
      <c r="A86" s="535"/>
      <c r="B86" s="535"/>
      <c r="C86" s="534"/>
      <c r="D86" s="124">
        <v>45699.0</v>
      </c>
      <c r="E86" s="124">
        <v>45726.0</v>
      </c>
      <c r="F86" s="132">
        <v>197.0</v>
      </c>
      <c r="G86" s="132">
        <v>167.0</v>
      </c>
      <c r="H86" s="132">
        <v>30.0</v>
      </c>
      <c r="I86" s="132">
        <v>1010.82</v>
      </c>
      <c r="J86" s="133">
        <v>558920.0</v>
      </c>
      <c r="K86" s="126">
        <v>28672.0</v>
      </c>
      <c r="L86" s="484">
        <v>624181.0</v>
      </c>
      <c r="M86" s="124">
        <v>45742.0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27.0" customHeight="1">
      <c r="A87" s="534" t="s">
        <v>54</v>
      </c>
      <c r="B87" s="534" t="s">
        <v>58</v>
      </c>
      <c r="C87" s="534" t="s">
        <v>59</v>
      </c>
      <c r="D87" s="120" t="s">
        <v>22</v>
      </c>
      <c r="E87" s="121" t="s">
        <v>23</v>
      </c>
      <c r="F87" s="119" t="s">
        <v>29</v>
      </c>
      <c r="G87" s="119" t="s">
        <v>5</v>
      </c>
      <c r="H87" s="119" t="s">
        <v>6</v>
      </c>
      <c r="I87" s="119" t="s">
        <v>7</v>
      </c>
      <c r="J87" s="122" t="s">
        <v>8</v>
      </c>
      <c r="K87" s="122" t="s">
        <v>9</v>
      </c>
      <c r="L87" s="483" t="s">
        <v>10</v>
      </c>
      <c r="M87" s="121" t="s">
        <v>11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4.25" customHeight="1">
      <c r="A88" s="534"/>
      <c r="B88" s="534"/>
      <c r="C88" s="534"/>
      <c r="D88" s="59"/>
      <c r="E88" s="12"/>
      <c r="F88" s="12"/>
      <c r="G88" s="12"/>
      <c r="H88" s="12"/>
      <c r="I88" s="12"/>
      <c r="J88" s="12"/>
      <c r="K88" s="12"/>
      <c r="L88" s="12"/>
      <c r="M88" s="12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4.25" customHeight="1">
      <c r="A89" s="534"/>
      <c r="B89" s="534"/>
      <c r="C89" s="534"/>
      <c r="D89" s="124">
        <v>45667.0</v>
      </c>
      <c r="E89" s="124">
        <v>45698.0</v>
      </c>
      <c r="F89" s="132">
        <v>72.0</v>
      </c>
      <c r="G89" s="132">
        <v>50.0</v>
      </c>
      <c r="H89" s="132">
        <v>22.0</v>
      </c>
      <c r="I89" s="132">
        <v>1021.43</v>
      </c>
      <c r="J89" s="133">
        <v>19650.0</v>
      </c>
      <c r="K89" s="126">
        <v>0.0</v>
      </c>
      <c r="L89" s="484">
        <v>46615.0</v>
      </c>
      <c r="M89" s="124">
        <v>45714.0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4.25" customHeight="1">
      <c r="A90" s="534"/>
      <c r="B90" s="534"/>
      <c r="C90" s="534"/>
      <c r="D90" s="124">
        <v>45699.0</v>
      </c>
      <c r="E90" s="124">
        <v>45726.0</v>
      </c>
      <c r="F90" s="132">
        <v>94.0</v>
      </c>
      <c r="G90" s="132">
        <v>72.0</v>
      </c>
      <c r="H90" s="132">
        <v>22.0</v>
      </c>
      <c r="I90" s="132">
        <v>1010.82</v>
      </c>
      <c r="J90" s="133">
        <v>19840.0</v>
      </c>
      <c r="K90" s="126">
        <v>0.0</v>
      </c>
      <c r="L90" s="484">
        <v>46526.0</v>
      </c>
      <c r="M90" s="124">
        <v>45742.0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4.25" customHeight="1">
      <c r="A91" s="535" t="s">
        <v>54</v>
      </c>
      <c r="B91" s="534" t="s">
        <v>60</v>
      </c>
      <c r="C91" s="534" t="s">
        <v>61</v>
      </c>
      <c r="D91" s="120" t="s">
        <v>22</v>
      </c>
      <c r="E91" s="121" t="s">
        <v>23</v>
      </c>
      <c r="F91" s="119" t="s">
        <v>29</v>
      </c>
      <c r="G91" s="119" t="s">
        <v>5</v>
      </c>
      <c r="H91" s="119" t="s">
        <v>6</v>
      </c>
      <c r="I91" s="119" t="s">
        <v>7</v>
      </c>
      <c r="J91" s="122" t="s">
        <v>8</v>
      </c>
      <c r="K91" s="122" t="s">
        <v>9</v>
      </c>
      <c r="L91" s="483" t="s">
        <v>10</v>
      </c>
      <c r="M91" s="121" t="s">
        <v>11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29.25" customHeight="1">
      <c r="A92" s="535"/>
      <c r="B92" s="534"/>
      <c r="C92" s="534"/>
      <c r="D92" s="59"/>
      <c r="E92" s="12"/>
      <c r="F92" s="12"/>
      <c r="G92" s="12"/>
      <c r="H92" s="12"/>
      <c r="I92" s="12"/>
      <c r="J92" s="12"/>
      <c r="K92" s="12"/>
      <c r="L92" s="12"/>
      <c r="M92" s="12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4.25" customHeight="1">
      <c r="A93" s="535"/>
      <c r="B93" s="534"/>
      <c r="C93" s="534"/>
      <c r="D93" s="123">
        <v>45667.0</v>
      </c>
      <c r="E93" s="124">
        <v>45698.0</v>
      </c>
      <c r="F93" s="132">
        <v>70.0</v>
      </c>
      <c r="G93" s="132">
        <v>51.0</v>
      </c>
      <c r="H93" s="132">
        <v>19.0</v>
      </c>
      <c r="I93" s="132"/>
      <c r="J93" s="133">
        <v>19650.0</v>
      </c>
      <c r="K93" s="126">
        <v>0.0</v>
      </c>
      <c r="L93" s="484">
        <v>42938.0</v>
      </c>
      <c r="M93" s="124">
        <v>45714.0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4.25" customHeight="1">
      <c r="A94" s="535"/>
      <c r="B94" s="534"/>
      <c r="C94" s="534"/>
      <c r="D94" s="123">
        <v>45699.0</v>
      </c>
      <c r="E94" s="124">
        <v>45726.0</v>
      </c>
      <c r="F94" s="132">
        <v>86.0</v>
      </c>
      <c r="G94" s="132">
        <v>70.0</v>
      </c>
      <c r="H94" s="132">
        <v>16.0</v>
      </c>
      <c r="I94" s="132">
        <v>1010.82</v>
      </c>
      <c r="J94" s="133">
        <v>19840.0</v>
      </c>
      <c r="K94" s="126">
        <v>0.0</v>
      </c>
      <c r="L94" s="484">
        <v>39323.0</v>
      </c>
      <c r="M94" s="124">
        <v>45742.0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4.25" customHeight="1">
      <c r="A95" s="535" t="s">
        <v>54</v>
      </c>
      <c r="B95" s="534" t="s">
        <v>62</v>
      </c>
      <c r="C95" s="534" t="s">
        <v>63</v>
      </c>
      <c r="D95" s="120" t="s">
        <v>22</v>
      </c>
      <c r="E95" s="121" t="s">
        <v>23</v>
      </c>
      <c r="F95" s="119" t="s">
        <v>29</v>
      </c>
      <c r="G95" s="119" t="s">
        <v>5</v>
      </c>
      <c r="H95" s="119" t="s">
        <v>6</v>
      </c>
      <c r="I95" s="119" t="s">
        <v>7</v>
      </c>
      <c r="J95" s="122" t="s">
        <v>8</v>
      </c>
      <c r="K95" s="122" t="s">
        <v>9</v>
      </c>
      <c r="L95" s="483" t="s">
        <v>10</v>
      </c>
      <c r="M95" s="121" t="s">
        <v>11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29.25" customHeight="1">
      <c r="A96" s="535"/>
      <c r="B96" s="534"/>
      <c r="C96" s="534"/>
      <c r="D96" s="59"/>
      <c r="E96" s="12"/>
      <c r="F96" s="12"/>
      <c r="G96" s="12"/>
      <c r="H96" s="12"/>
      <c r="I96" s="12"/>
      <c r="J96" s="12"/>
      <c r="K96" s="12"/>
      <c r="L96" s="12"/>
      <c r="M96" s="12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4.25" customHeight="1">
      <c r="A97" s="535"/>
      <c r="B97" s="534"/>
      <c r="C97" s="534"/>
      <c r="D97" s="123">
        <v>45667.0</v>
      </c>
      <c r="E97" s="124">
        <v>45698.0</v>
      </c>
      <c r="F97" s="132">
        <v>60.0</v>
      </c>
      <c r="G97" s="132">
        <v>41.0</v>
      </c>
      <c r="H97" s="132">
        <v>19.0</v>
      </c>
      <c r="I97" s="132">
        <v>1021.43</v>
      </c>
      <c r="J97" s="133">
        <v>19650.0</v>
      </c>
      <c r="K97" s="126">
        <v>0.0</v>
      </c>
      <c r="L97" s="484">
        <v>42938.0</v>
      </c>
      <c r="M97" s="124">
        <v>45714.0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22.5" customHeight="1">
      <c r="A98" s="535"/>
      <c r="B98" s="534"/>
      <c r="C98" s="534"/>
      <c r="D98" s="123">
        <v>45699.0</v>
      </c>
      <c r="E98" s="124">
        <v>45726.0</v>
      </c>
      <c r="F98" s="132">
        <v>78.0</v>
      </c>
      <c r="G98" s="132">
        <v>60.0</v>
      </c>
      <c r="H98" s="132">
        <v>18.0</v>
      </c>
      <c r="I98" s="132">
        <v>1010.8284</v>
      </c>
      <c r="J98" s="133">
        <v>19840.0</v>
      </c>
      <c r="K98" s="126">
        <v>0.0</v>
      </c>
      <c r="L98" s="484">
        <v>41749.0</v>
      </c>
      <c r="M98" s="124">
        <v>45742.0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9.5" customHeight="1">
      <c r="A99" s="536" t="s">
        <v>64</v>
      </c>
      <c r="B99" s="536">
        <v>26682.0</v>
      </c>
      <c r="C99" s="537" t="s">
        <v>65</v>
      </c>
      <c r="D99" s="139" t="s">
        <v>22</v>
      </c>
      <c r="E99" s="139" t="s">
        <v>23</v>
      </c>
      <c r="F99" s="140" t="s">
        <v>4</v>
      </c>
      <c r="G99" s="140" t="s">
        <v>5</v>
      </c>
      <c r="H99" s="138" t="s">
        <v>6</v>
      </c>
      <c r="I99" s="138" t="s">
        <v>7</v>
      </c>
      <c r="J99" s="141" t="s">
        <v>8</v>
      </c>
      <c r="K99" s="141" t="s">
        <v>9</v>
      </c>
      <c r="L99" s="487" t="s">
        <v>10</v>
      </c>
      <c r="M99" s="139" t="s">
        <v>11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24.0" customHeight="1">
      <c r="A100" s="536"/>
      <c r="B100" s="536"/>
      <c r="C100" s="537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4.25" customHeight="1">
      <c r="A101" s="536"/>
      <c r="B101" s="536"/>
      <c r="C101" s="537"/>
      <c r="D101" s="142">
        <v>45637.0</v>
      </c>
      <c r="E101" s="142">
        <v>45666.0</v>
      </c>
      <c r="F101" s="143">
        <v>150028.0</v>
      </c>
      <c r="G101" s="143">
        <v>142094.0</v>
      </c>
      <c r="H101" s="143">
        <v>7934.0</v>
      </c>
      <c r="I101" s="143">
        <v>977.92</v>
      </c>
      <c r="J101" s="144">
        <v>1752325.0</v>
      </c>
      <c r="K101" s="145">
        <v>65184.0</v>
      </c>
      <c r="L101" s="488">
        <v>1.112817E7</v>
      </c>
      <c r="M101" s="142">
        <v>45684.0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4.25" customHeight="1">
      <c r="A102" s="536"/>
      <c r="B102" s="536"/>
      <c r="C102" s="537"/>
      <c r="D102" s="283">
        <v>45667.0</v>
      </c>
      <c r="E102" s="283">
        <v>45698.0</v>
      </c>
      <c r="F102" s="146">
        <v>156715.0</v>
      </c>
      <c r="G102" s="146">
        <v>150028.0</v>
      </c>
      <c r="H102" s="146">
        <v>6687.0</v>
      </c>
      <c r="I102" s="146">
        <v>990.18</v>
      </c>
      <c r="J102" s="146">
        <v>3059225.0</v>
      </c>
      <c r="K102" s="146">
        <v>65184.0</v>
      </c>
      <c r="L102" s="489">
        <v>1.108803E7</v>
      </c>
      <c r="M102" s="283">
        <v>45714.0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4.25" customHeight="1">
      <c r="A103" s="536"/>
      <c r="B103" s="536"/>
      <c r="C103" s="537"/>
      <c r="D103" s="283">
        <v>45699.0</v>
      </c>
      <c r="E103" s="283">
        <v>45726.0</v>
      </c>
      <c r="F103" s="146">
        <v>163251.0</v>
      </c>
      <c r="G103" s="146">
        <v>156715.0</v>
      </c>
      <c r="H103" s="146">
        <v>6536.0</v>
      </c>
      <c r="I103" s="146">
        <v>977.57</v>
      </c>
      <c r="J103" s="146">
        <v>3236935.0</v>
      </c>
      <c r="K103" s="146">
        <v>68671.0</v>
      </c>
      <c r="L103" s="489">
        <v>1.0972929E7</v>
      </c>
      <c r="M103" s="283">
        <v>45742.0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24.75" customHeight="1">
      <c r="A104" s="538" t="s">
        <v>64</v>
      </c>
      <c r="B104" s="539">
        <v>120946.0</v>
      </c>
      <c r="C104" s="540" t="s">
        <v>67</v>
      </c>
      <c r="D104" s="151" t="s">
        <v>22</v>
      </c>
      <c r="E104" s="151" t="s">
        <v>23</v>
      </c>
      <c r="F104" s="140" t="s">
        <v>4</v>
      </c>
      <c r="G104" s="140" t="s">
        <v>5</v>
      </c>
      <c r="H104" s="140" t="s">
        <v>6</v>
      </c>
      <c r="I104" s="140" t="s">
        <v>7</v>
      </c>
      <c r="J104" s="152" t="s">
        <v>8</v>
      </c>
      <c r="K104" s="152" t="s">
        <v>9</v>
      </c>
      <c r="L104" s="490" t="s">
        <v>10</v>
      </c>
      <c r="M104" s="139" t="s">
        <v>11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24.0" customHeight="1">
      <c r="A105" s="538"/>
      <c r="B105" s="539"/>
      <c r="C105" s="54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4.25" customHeight="1">
      <c r="A106" s="538"/>
      <c r="B106" s="539"/>
      <c r="C106" s="540"/>
      <c r="D106" s="153">
        <v>45645.0</v>
      </c>
      <c r="E106" s="153">
        <v>45674.0</v>
      </c>
      <c r="F106" s="154">
        <v>16958.041</v>
      </c>
      <c r="G106" s="154">
        <v>1.6597846E7</v>
      </c>
      <c r="H106" s="156">
        <v>47546.0</v>
      </c>
      <c r="I106" s="154">
        <v>840.18</v>
      </c>
      <c r="J106" s="155">
        <v>8761684.0</v>
      </c>
      <c r="K106" s="155">
        <v>0.0</v>
      </c>
      <c r="L106" s="488">
        <v>5.3944204E7</v>
      </c>
      <c r="M106" s="142">
        <v>45692.0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4.25" customHeight="1">
      <c r="A107" s="538"/>
      <c r="B107" s="539"/>
      <c r="C107" s="540"/>
      <c r="D107" s="153">
        <v>45675.0</v>
      </c>
      <c r="E107" s="153">
        <v>45705.0</v>
      </c>
      <c r="F107" s="154">
        <v>17348.012</v>
      </c>
      <c r="G107" s="154">
        <v>16958.041</v>
      </c>
      <c r="H107" s="156">
        <v>51476.0</v>
      </c>
      <c r="I107" s="154">
        <v>847.03</v>
      </c>
      <c r="J107" s="155">
        <v>7989478.0</v>
      </c>
      <c r="K107" s="155">
        <v>0.0</v>
      </c>
      <c r="L107" s="488">
        <v>6.0311796E7</v>
      </c>
      <c r="M107" s="142">
        <v>45723.0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4.25" customHeight="1">
      <c r="A108" s="538"/>
      <c r="B108" s="539"/>
      <c r="C108" s="540"/>
      <c r="D108" s="153">
        <v>45706.0</v>
      </c>
      <c r="E108" s="153">
        <v>45736.0</v>
      </c>
      <c r="F108" s="154">
        <v>17740.914</v>
      </c>
      <c r="G108" s="154">
        <v>17348.012</v>
      </c>
      <c r="H108" s="156">
        <v>51863.0</v>
      </c>
      <c r="I108" s="154">
        <v>842.17</v>
      </c>
      <c r="J108" s="155">
        <v>8720386.0</v>
      </c>
      <c r="K108" s="155">
        <v>0.0</v>
      </c>
      <c r="L108" s="488">
        <v>5.8373746E7</v>
      </c>
      <c r="M108" s="157">
        <v>45754.0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27.0" customHeight="1">
      <c r="A109" s="538" t="s">
        <v>64</v>
      </c>
      <c r="B109" s="539">
        <v>14.0</v>
      </c>
      <c r="C109" s="540" t="s">
        <v>68</v>
      </c>
      <c r="D109" s="159" t="s">
        <v>22</v>
      </c>
      <c r="E109" s="151" t="s">
        <v>23</v>
      </c>
      <c r="F109" s="140" t="s">
        <v>4</v>
      </c>
      <c r="G109" s="140" t="s">
        <v>5</v>
      </c>
      <c r="H109" s="140" t="s">
        <v>6</v>
      </c>
      <c r="I109" s="140" t="s">
        <v>7</v>
      </c>
      <c r="J109" s="152" t="s">
        <v>8</v>
      </c>
      <c r="K109" s="152" t="s">
        <v>9</v>
      </c>
      <c r="L109" s="487" t="s">
        <v>10</v>
      </c>
      <c r="M109" s="139" t="s">
        <v>11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9.5" customHeight="1">
      <c r="A110" s="538"/>
      <c r="B110" s="539"/>
      <c r="C110" s="540"/>
      <c r="D110" s="59"/>
      <c r="E110" s="12"/>
      <c r="F110" s="12"/>
      <c r="G110" s="12"/>
      <c r="H110" s="12"/>
      <c r="I110" s="12"/>
      <c r="J110" s="12"/>
      <c r="K110" s="12"/>
      <c r="L110" s="12"/>
      <c r="M110" s="12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4.25" customHeight="1">
      <c r="A111" s="538"/>
      <c r="B111" s="539"/>
      <c r="C111" s="540"/>
      <c r="D111" s="160">
        <v>45645.0</v>
      </c>
      <c r="E111" s="153">
        <v>45674.0</v>
      </c>
      <c r="F111" s="154">
        <v>12357.298</v>
      </c>
      <c r="G111" s="154">
        <v>12150.229</v>
      </c>
      <c r="H111" s="154">
        <v>68333.0</v>
      </c>
      <c r="I111" s="154">
        <v>694.5</v>
      </c>
      <c r="J111" s="155">
        <v>1.1178519E7</v>
      </c>
      <c r="K111" s="155">
        <v>0.0</v>
      </c>
      <c r="L111" s="488">
        <v>6.9974186E7</v>
      </c>
      <c r="M111" s="142">
        <v>45692.0</v>
      </c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4.25" customHeight="1">
      <c r="A112" s="538"/>
      <c r="B112" s="539"/>
      <c r="C112" s="540"/>
      <c r="D112" s="153">
        <v>45675.0</v>
      </c>
      <c r="E112" s="153">
        <v>45705.0</v>
      </c>
      <c r="F112" s="154">
        <v>12565.994</v>
      </c>
      <c r="G112" s="154">
        <v>12357.298</v>
      </c>
      <c r="H112" s="154">
        <v>68870.0</v>
      </c>
      <c r="I112" s="154" t="s">
        <v>134</v>
      </c>
      <c r="J112" s="155">
        <v>9491486.0</v>
      </c>
      <c r="K112" s="155">
        <v>0.0</v>
      </c>
      <c r="L112" s="488">
        <v>7.049684E7</v>
      </c>
      <c r="M112" s="142">
        <v>45723.0</v>
      </c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4.25" customHeight="1">
      <c r="A113" s="538"/>
      <c r="B113" s="539"/>
      <c r="C113" s="540"/>
      <c r="D113" s="153">
        <v>45706.0</v>
      </c>
      <c r="E113" s="153">
        <v>45736.0</v>
      </c>
      <c r="F113" s="154">
        <v>12771.974</v>
      </c>
      <c r="G113" s="154">
        <v>12565.994</v>
      </c>
      <c r="H113" s="154">
        <v>67973.0</v>
      </c>
      <c r="I113" s="154">
        <v>705.87</v>
      </c>
      <c r="J113" s="155">
        <v>9903416.0</v>
      </c>
      <c r="K113" s="155">
        <v>0.0</v>
      </c>
      <c r="L113" s="488">
        <v>6.9054473E7</v>
      </c>
      <c r="M113" s="142">
        <v>45723.0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49.5" customHeight="1">
      <c r="A114" s="538" t="s">
        <v>64</v>
      </c>
      <c r="B114" s="538">
        <v>26377.0</v>
      </c>
      <c r="C114" s="539" t="s">
        <v>69</v>
      </c>
      <c r="D114" s="165" t="s">
        <v>22</v>
      </c>
      <c r="E114" s="166" t="s">
        <v>23</v>
      </c>
      <c r="F114" s="167" t="s">
        <v>4</v>
      </c>
      <c r="G114" s="167" t="s">
        <v>5</v>
      </c>
      <c r="H114" s="168" t="s">
        <v>6</v>
      </c>
      <c r="I114" s="169" t="s">
        <v>7</v>
      </c>
      <c r="J114" s="170" t="s">
        <v>70</v>
      </c>
      <c r="K114" s="170" t="s">
        <v>9</v>
      </c>
      <c r="L114" s="491" t="s">
        <v>10</v>
      </c>
      <c r="M114" s="171" t="s">
        <v>11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4.25" customHeight="1">
      <c r="A115" s="538"/>
      <c r="B115" s="538"/>
      <c r="C115" s="539"/>
      <c r="D115" s="142">
        <v>45637.0</v>
      </c>
      <c r="E115" s="142">
        <v>45666.0</v>
      </c>
      <c r="F115" s="143">
        <v>56086.0</v>
      </c>
      <c r="G115" s="143">
        <v>56014.0</v>
      </c>
      <c r="H115" s="143">
        <v>72.0</v>
      </c>
      <c r="I115" s="143">
        <v>1008.75</v>
      </c>
      <c r="J115" s="144">
        <v>28239.0</v>
      </c>
      <c r="K115" s="145">
        <v>65184.0</v>
      </c>
      <c r="L115" s="488">
        <v>180579.0</v>
      </c>
      <c r="M115" s="142">
        <v>45684.0</v>
      </c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4.25" customHeight="1">
      <c r="A116" s="538"/>
      <c r="B116" s="538"/>
      <c r="C116" s="539"/>
      <c r="D116" s="153">
        <v>45667.0</v>
      </c>
      <c r="E116" s="153">
        <v>45698.0</v>
      </c>
      <c r="F116" s="154">
        <v>56175.0</v>
      </c>
      <c r="G116" s="154">
        <v>56086.0</v>
      </c>
      <c r="H116" s="154">
        <v>89.0</v>
      </c>
      <c r="I116" s="154">
        <v>1021.43</v>
      </c>
      <c r="J116" s="155">
        <v>28239.0</v>
      </c>
      <c r="K116" s="155">
        <v>65184.0</v>
      </c>
      <c r="L116" s="492">
        <v>202679.0</v>
      </c>
      <c r="M116" s="142">
        <v>45714.0</v>
      </c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4.25" customHeight="1">
      <c r="A117" s="538"/>
      <c r="B117" s="538"/>
      <c r="C117" s="539"/>
      <c r="D117" s="153">
        <v>45699.0</v>
      </c>
      <c r="E117" s="153">
        <v>45726.0</v>
      </c>
      <c r="F117" s="154">
        <v>56250.0</v>
      </c>
      <c r="G117" s="154">
        <v>56175.0</v>
      </c>
      <c r="H117" s="154">
        <v>75.0</v>
      </c>
      <c r="I117" s="154">
        <v>1010.82</v>
      </c>
      <c r="J117" s="155">
        <v>29879.0</v>
      </c>
      <c r="K117" s="155">
        <v>68671.0</v>
      </c>
      <c r="L117" s="492">
        <v>189524.0</v>
      </c>
      <c r="M117" s="142">
        <v>45742.0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41" t="s">
        <v>71</v>
      </c>
      <c r="B118" s="542">
        <v>340319.0</v>
      </c>
      <c r="C118" s="541" t="s">
        <v>72</v>
      </c>
      <c r="D118" s="180" t="s">
        <v>22</v>
      </c>
      <c r="E118" s="180" t="s">
        <v>23</v>
      </c>
      <c r="F118" s="181" t="s">
        <v>4</v>
      </c>
      <c r="G118" s="181" t="s">
        <v>5</v>
      </c>
      <c r="H118" s="182" t="s">
        <v>6</v>
      </c>
      <c r="I118" s="182" t="s">
        <v>7</v>
      </c>
      <c r="J118" s="183" t="s">
        <v>8</v>
      </c>
      <c r="K118" s="184" t="s">
        <v>9</v>
      </c>
      <c r="L118" s="496" t="s">
        <v>10</v>
      </c>
      <c r="M118" s="180" t="s">
        <v>11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4.25" customHeight="1">
      <c r="A119" s="541"/>
      <c r="B119" s="542"/>
      <c r="C119" s="541"/>
      <c r="D119" s="185">
        <v>45666.0</v>
      </c>
      <c r="E119" s="185">
        <v>45695.0</v>
      </c>
      <c r="F119" s="186">
        <v>137.0</v>
      </c>
      <c r="G119" s="187">
        <v>133.0</v>
      </c>
      <c r="H119" s="187">
        <v>4.0</v>
      </c>
      <c r="I119" s="187">
        <v>1021.4313</v>
      </c>
      <c r="J119" s="188">
        <v>1139500.0</v>
      </c>
      <c r="K119" s="189">
        <v>0.0</v>
      </c>
      <c r="L119" s="497">
        <v>1144403.0</v>
      </c>
      <c r="M119" s="185">
        <v>45715.0</v>
      </c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4.25" customHeight="1">
      <c r="A120" s="541"/>
      <c r="B120" s="542"/>
      <c r="C120" s="541"/>
      <c r="D120" s="185">
        <v>45696.0</v>
      </c>
      <c r="E120" s="185">
        <v>45723.0</v>
      </c>
      <c r="F120" s="186">
        <v>142.0</v>
      </c>
      <c r="G120" s="187">
        <v>137.0</v>
      </c>
      <c r="H120" s="187">
        <v>5.0</v>
      </c>
      <c r="I120" s="187">
        <v>1010.82</v>
      </c>
      <c r="J120" s="188">
        <v>1139500.0</v>
      </c>
      <c r="K120" s="189">
        <v>0.0</v>
      </c>
      <c r="L120" s="497">
        <v>1145565.0</v>
      </c>
      <c r="M120" s="185">
        <v>45743.0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56.25" customHeight="1">
      <c r="A121" s="541" t="s">
        <v>71</v>
      </c>
      <c r="B121" s="542">
        <v>133796.0</v>
      </c>
      <c r="C121" s="541" t="s">
        <v>74</v>
      </c>
      <c r="D121" s="180" t="s">
        <v>22</v>
      </c>
      <c r="E121" s="180" t="s">
        <v>23</v>
      </c>
      <c r="F121" s="181" t="s">
        <v>4</v>
      </c>
      <c r="G121" s="181" t="s">
        <v>5</v>
      </c>
      <c r="H121" s="181" t="s">
        <v>75</v>
      </c>
      <c r="I121" s="181" t="s">
        <v>7</v>
      </c>
      <c r="J121" s="184" t="s">
        <v>70</v>
      </c>
      <c r="K121" s="184" t="s">
        <v>9</v>
      </c>
      <c r="L121" s="496" t="s">
        <v>10</v>
      </c>
      <c r="M121" s="180" t="s">
        <v>11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4.25" customHeight="1">
      <c r="A122" s="541"/>
      <c r="B122" s="542"/>
      <c r="C122" s="541"/>
      <c r="D122" s="185">
        <v>45666.0</v>
      </c>
      <c r="E122" s="185">
        <v>45695.0</v>
      </c>
      <c r="F122" s="192">
        <v>15050.0</v>
      </c>
      <c r="G122" s="192">
        <v>14978.0</v>
      </c>
      <c r="H122" s="192">
        <v>72.0</v>
      </c>
      <c r="I122" s="192">
        <v>990.18</v>
      </c>
      <c r="J122" s="189">
        <v>539740.0</v>
      </c>
      <c r="K122" s="189">
        <v>39052.0</v>
      </c>
      <c r="L122" s="497">
        <v>664344.0</v>
      </c>
      <c r="M122" s="185">
        <v>45715.0</v>
      </c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4.25" customHeight="1">
      <c r="A123" s="541"/>
      <c r="B123" s="542"/>
      <c r="C123" s="541"/>
      <c r="D123" s="185">
        <v>45696.0</v>
      </c>
      <c r="E123" s="185">
        <v>45723.0</v>
      </c>
      <c r="F123" s="192">
        <v>15113.0</v>
      </c>
      <c r="G123" s="192">
        <v>15050.0</v>
      </c>
      <c r="H123" s="192">
        <v>63.0</v>
      </c>
      <c r="I123" s="192">
        <v>977.57</v>
      </c>
      <c r="J123" s="189">
        <v>539740.0</v>
      </c>
      <c r="K123" s="189">
        <v>39125.0</v>
      </c>
      <c r="L123" s="497">
        <v>652769.0</v>
      </c>
      <c r="M123" s="185">
        <v>45743.0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45.0" customHeight="1">
      <c r="A124" s="543" t="s">
        <v>77</v>
      </c>
      <c r="B124" s="544">
        <v>19297.0</v>
      </c>
      <c r="C124" s="543" t="s">
        <v>78</v>
      </c>
      <c r="D124" s="195" t="s">
        <v>22</v>
      </c>
      <c r="E124" s="195" t="s">
        <v>23</v>
      </c>
      <c r="F124" s="196" t="s">
        <v>29</v>
      </c>
      <c r="G124" s="196" t="s">
        <v>79</v>
      </c>
      <c r="H124" s="196" t="s">
        <v>75</v>
      </c>
      <c r="I124" s="197" t="s">
        <v>7</v>
      </c>
      <c r="J124" s="198" t="s">
        <v>70</v>
      </c>
      <c r="K124" s="199" t="s">
        <v>9</v>
      </c>
      <c r="L124" s="498" t="s">
        <v>10</v>
      </c>
      <c r="M124" s="195" t="s">
        <v>26</v>
      </c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4.25" customHeight="1">
      <c r="A125" s="543"/>
      <c r="B125" s="544"/>
      <c r="C125" s="543"/>
      <c r="D125" s="200">
        <v>45636.0</v>
      </c>
      <c r="E125" s="200">
        <v>45665.0</v>
      </c>
      <c r="F125" s="201">
        <v>39320.0</v>
      </c>
      <c r="G125" s="201">
        <v>39274.0</v>
      </c>
      <c r="H125" s="201">
        <v>46.0</v>
      </c>
      <c r="I125" s="201">
        <v>1008.75</v>
      </c>
      <c r="J125" s="202">
        <v>780000.0</v>
      </c>
      <c r="K125" s="203">
        <v>40750.0</v>
      </c>
      <c r="L125" s="499">
        <v>876434.0</v>
      </c>
      <c r="M125" s="200">
        <v>45685.0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4.25" customHeight="1">
      <c r="A126" s="543"/>
      <c r="B126" s="544"/>
      <c r="C126" s="543"/>
      <c r="D126" s="204">
        <v>45666.0</v>
      </c>
      <c r="E126" s="204">
        <v>45695.0</v>
      </c>
      <c r="F126" s="205">
        <v>39369.0</v>
      </c>
      <c r="G126" s="205">
        <v>39320.0</v>
      </c>
      <c r="H126" s="205">
        <v>49.0</v>
      </c>
      <c r="I126" s="201">
        <v>1021.43</v>
      </c>
      <c r="J126" s="202">
        <v>854100.0</v>
      </c>
      <c r="K126" s="203">
        <v>40750.0</v>
      </c>
      <c r="L126" s="499">
        <v>954982.0</v>
      </c>
      <c r="M126" s="200">
        <v>45713.0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4.25" customHeight="1">
      <c r="A127" s="543"/>
      <c r="B127" s="544"/>
      <c r="C127" s="543"/>
      <c r="D127" s="204">
        <v>45696.0</v>
      </c>
      <c r="E127" s="204">
        <v>45723.0</v>
      </c>
      <c r="F127" s="205">
        <v>39419.0</v>
      </c>
      <c r="G127" s="205">
        <v>39369.0</v>
      </c>
      <c r="H127" s="205">
        <v>50.0</v>
      </c>
      <c r="I127" s="201">
        <v>1010.82</v>
      </c>
      <c r="J127" s="202">
        <v>854100.0</v>
      </c>
      <c r="K127" s="203">
        <v>40851.0</v>
      </c>
      <c r="L127" s="499">
        <v>955639.0</v>
      </c>
      <c r="M127" s="200">
        <v>45741.0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42.75" customHeight="1">
      <c r="A128" s="544" t="s">
        <v>77</v>
      </c>
      <c r="B128" s="544">
        <v>19699.0</v>
      </c>
      <c r="C128" s="543" t="s">
        <v>80</v>
      </c>
      <c r="D128" s="195" t="s">
        <v>22</v>
      </c>
      <c r="E128" s="195" t="s">
        <v>23</v>
      </c>
      <c r="F128" s="196" t="s">
        <v>4</v>
      </c>
      <c r="G128" s="196" t="s">
        <v>5</v>
      </c>
      <c r="H128" s="196" t="s">
        <v>75</v>
      </c>
      <c r="I128" s="196" t="s">
        <v>7</v>
      </c>
      <c r="J128" s="198" t="s">
        <v>70</v>
      </c>
      <c r="K128" s="199" t="s">
        <v>9</v>
      </c>
      <c r="L128" s="498" t="s">
        <v>10</v>
      </c>
      <c r="M128" s="195" t="s">
        <v>11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4.25" customHeight="1">
      <c r="A129" s="544"/>
      <c r="B129" s="544"/>
      <c r="C129" s="543"/>
      <c r="D129" s="200">
        <v>45636.0</v>
      </c>
      <c r="E129" s="200">
        <v>45665.0</v>
      </c>
      <c r="F129" s="201">
        <v>263496.0</v>
      </c>
      <c r="G129" s="201">
        <v>262419.0</v>
      </c>
      <c r="H129" s="201">
        <v>1077.0</v>
      </c>
      <c r="I129" s="201">
        <v>977.92</v>
      </c>
      <c r="J129" s="202">
        <v>32960.0</v>
      </c>
      <c r="K129" s="203">
        <v>40750.0</v>
      </c>
      <c r="L129" s="499">
        <v>1337585.0</v>
      </c>
      <c r="M129" s="200">
        <v>45685.0</v>
      </c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4.25" customHeight="1">
      <c r="A130" s="544"/>
      <c r="B130" s="544"/>
      <c r="C130" s="543"/>
      <c r="D130" s="200">
        <v>45666.0</v>
      </c>
      <c r="E130" s="200">
        <v>45695.0</v>
      </c>
      <c r="F130" s="201">
        <v>264489.0</v>
      </c>
      <c r="G130" s="201">
        <v>263496.0</v>
      </c>
      <c r="H130" s="201">
        <v>993.0</v>
      </c>
      <c r="I130" s="201">
        <v>990.18</v>
      </c>
      <c r="J130" s="202">
        <v>33110.0</v>
      </c>
      <c r="K130" s="203">
        <v>40750.0</v>
      </c>
      <c r="L130" s="499">
        <v>1255392.0</v>
      </c>
      <c r="M130" s="200">
        <v>45713.0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4.25" customHeight="1">
      <c r="A131" s="544"/>
      <c r="B131" s="544"/>
      <c r="C131" s="543"/>
      <c r="D131" s="200">
        <v>45696.0</v>
      </c>
      <c r="E131" s="200">
        <v>45723.0</v>
      </c>
      <c r="F131" s="201">
        <v>265379.0</v>
      </c>
      <c r="G131" s="201">
        <v>264489.0</v>
      </c>
      <c r="H131" s="201">
        <v>890.0</v>
      </c>
      <c r="I131" s="201">
        <v>977.57</v>
      </c>
      <c r="J131" s="202">
        <v>33420.0</v>
      </c>
      <c r="K131" s="203">
        <v>40851.0</v>
      </c>
      <c r="L131" s="499">
        <v>1119082.0</v>
      </c>
      <c r="M131" s="200">
        <v>45741.0</v>
      </c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30.0" customHeight="1">
      <c r="A132" s="545" t="s">
        <v>81</v>
      </c>
      <c r="B132" s="545" t="s">
        <v>82</v>
      </c>
      <c r="C132" s="545" t="s">
        <v>83</v>
      </c>
      <c r="D132" s="208" t="s">
        <v>22</v>
      </c>
      <c r="E132" s="208" t="s">
        <v>23</v>
      </c>
      <c r="F132" s="207" t="s">
        <v>4</v>
      </c>
      <c r="G132" s="207" t="s">
        <v>5</v>
      </c>
      <c r="H132" s="207" t="s">
        <v>6</v>
      </c>
      <c r="I132" s="207" t="s">
        <v>7</v>
      </c>
      <c r="J132" s="209" t="s">
        <v>8</v>
      </c>
      <c r="K132" s="209" t="s">
        <v>9</v>
      </c>
      <c r="L132" s="501" t="s">
        <v>10</v>
      </c>
      <c r="M132" s="208" t="s">
        <v>11</v>
      </c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5.0" customHeight="1">
      <c r="A133" s="545"/>
      <c r="B133" s="545"/>
      <c r="C133" s="545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4.25" customHeight="1">
      <c r="A134" s="545"/>
      <c r="B134" s="545"/>
      <c r="C134" s="545"/>
      <c r="D134" s="210">
        <v>45636.0</v>
      </c>
      <c r="E134" s="210">
        <v>45665.0</v>
      </c>
      <c r="F134" s="211">
        <v>304.0</v>
      </c>
      <c r="G134" s="211">
        <v>287.0</v>
      </c>
      <c r="H134" s="211">
        <v>17.0</v>
      </c>
      <c r="I134" s="211">
        <v>1008.75</v>
      </c>
      <c r="J134" s="212">
        <v>19400.0</v>
      </c>
      <c r="K134" s="213">
        <v>0.0</v>
      </c>
      <c r="L134" s="502">
        <v>39979.0</v>
      </c>
      <c r="M134" s="210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4.25" customHeight="1">
      <c r="A135" s="545"/>
      <c r="B135" s="545"/>
      <c r="C135" s="545"/>
      <c r="D135" s="210">
        <v>45666.0</v>
      </c>
      <c r="E135" s="210">
        <v>45695.0</v>
      </c>
      <c r="F135" s="211">
        <v>320.0</v>
      </c>
      <c r="G135" s="211">
        <v>304.0</v>
      </c>
      <c r="H135" s="211">
        <v>16.0</v>
      </c>
      <c r="I135" s="211">
        <v>1021.4313</v>
      </c>
      <c r="J135" s="212">
        <v>19400.0</v>
      </c>
      <c r="K135" s="213">
        <v>0.0</v>
      </c>
      <c r="L135" s="502">
        <v>39499.0</v>
      </c>
      <c r="M135" s="210">
        <v>45714.0</v>
      </c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4.25" customHeight="1">
      <c r="A136" s="545"/>
      <c r="B136" s="545"/>
      <c r="C136" s="545"/>
      <c r="D136" s="210">
        <v>45696.0</v>
      </c>
      <c r="E136" s="210">
        <v>45723.0</v>
      </c>
      <c r="F136" s="211">
        <v>335.0</v>
      </c>
      <c r="G136" s="211">
        <v>320.0</v>
      </c>
      <c r="H136" s="211">
        <v>15.0</v>
      </c>
      <c r="I136" s="211">
        <v>1010.8284</v>
      </c>
      <c r="J136" s="212">
        <v>19.68</v>
      </c>
      <c r="K136" s="213">
        <v>0.0</v>
      </c>
      <c r="L136" s="502">
        <v>37874.0</v>
      </c>
      <c r="M136" s="210">
        <v>45742.0</v>
      </c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4.25" customHeight="1">
      <c r="A137" s="545" t="s">
        <v>81</v>
      </c>
      <c r="B137" s="546" t="s">
        <v>85</v>
      </c>
      <c r="C137" s="546" t="s">
        <v>86</v>
      </c>
      <c r="D137" s="208" t="s">
        <v>22</v>
      </c>
      <c r="E137" s="208" t="s">
        <v>23</v>
      </c>
      <c r="F137" s="207" t="s">
        <v>4</v>
      </c>
      <c r="G137" s="207" t="s">
        <v>5</v>
      </c>
      <c r="H137" s="207" t="s">
        <v>75</v>
      </c>
      <c r="I137" s="207" t="s">
        <v>7</v>
      </c>
      <c r="J137" s="209" t="s">
        <v>8</v>
      </c>
      <c r="K137" s="209" t="s">
        <v>9</v>
      </c>
      <c r="L137" s="501" t="s">
        <v>10</v>
      </c>
      <c r="M137" s="208" t="s">
        <v>11</v>
      </c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30.0" customHeight="1">
      <c r="A138" s="545"/>
      <c r="B138" s="546"/>
      <c r="C138" s="546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4.25" customHeight="1">
      <c r="A139" s="545"/>
      <c r="B139" s="546"/>
      <c r="C139" s="546"/>
      <c r="D139" s="210">
        <v>45636.0</v>
      </c>
      <c r="E139" s="210">
        <v>45665.0</v>
      </c>
      <c r="F139" s="211">
        <v>17.0</v>
      </c>
      <c r="G139" s="211">
        <v>17.0</v>
      </c>
      <c r="H139" s="211">
        <v>98.0</v>
      </c>
      <c r="I139" s="211">
        <v>0.7521</v>
      </c>
      <c r="J139" s="212">
        <v>19400.0</v>
      </c>
      <c r="K139" s="213">
        <v>0.0</v>
      </c>
      <c r="L139" s="502">
        <v>19400.0</v>
      </c>
      <c r="M139" s="210">
        <v>45682.0</v>
      </c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4.25" customHeight="1">
      <c r="A140" s="545"/>
      <c r="B140" s="546"/>
      <c r="C140" s="546"/>
      <c r="D140" s="210">
        <v>45666.0</v>
      </c>
      <c r="E140" s="210">
        <v>45695.0</v>
      </c>
      <c r="F140" s="211">
        <v>17.0</v>
      </c>
      <c r="G140" s="211">
        <v>17.0</v>
      </c>
      <c r="H140" s="211">
        <v>98.0</v>
      </c>
      <c r="I140" s="211">
        <v>1021.4313</v>
      </c>
      <c r="J140" s="212">
        <v>19490.0</v>
      </c>
      <c r="K140" s="213">
        <v>0.0</v>
      </c>
      <c r="L140" s="502">
        <v>19490.0</v>
      </c>
      <c r="M140" s="210">
        <v>45714.0</v>
      </c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4.25" customHeight="1">
      <c r="A141" s="545"/>
      <c r="B141" s="546"/>
      <c r="C141" s="546"/>
      <c r="D141" s="210">
        <v>45696.0</v>
      </c>
      <c r="E141" s="210">
        <v>45723.0</v>
      </c>
      <c r="F141" s="211">
        <v>17.0</v>
      </c>
      <c r="G141" s="211">
        <v>17.0</v>
      </c>
      <c r="H141" s="211">
        <v>0.0</v>
      </c>
      <c r="I141" s="211">
        <v>1010.82</v>
      </c>
      <c r="J141" s="212">
        <v>19680.0</v>
      </c>
      <c r="K141" s="213">
        <v>0.0</v>
      </c>
      <c r="L141" s="502">
        <v>19680.0</v>
      </c>
      <c r="M141" s="210">
        <v>45742.0</v>
      </c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29.25" customHeight="1">
      <c r="A142" s="545" t="s">
        <v>81</v>
      </c>
      <c r="B142" s="545" t="s">
        <v>87</v>
      </c>
      <c r="C142" s="546" t="s">
        <v>88</v>
      </c>
      <c r="D142" s="208" t="s">
        <v>22</v>
      </c>
      <c r="E142" s="208" t="s">
        <v>23</v>
      </c>
      <c r="F142" s="207" t="s">
        <v>4</v>
      </c>
      <c r="G142" s="207" t="s">
        <v>5</v>
      </c>
      <c r="H142" s="207" t="s">
        <v>75</v>
      </c>
      <c r="I142" s="207" t="s">
        <v>7</v>
      </c>
      <c r="J142" s="209" t="s">
        <v>8</v>
      </c>
      <c r="K142" s="209" t="s">
        <v>9</v>
      </c>
      <c r="L142" s="501" t="s">
        <v>10</v>
      </c>
      <c r="M142" s="208" t="s">
        <v>11</v>
      </c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4.25" customHeight="1">
      <c r="A143" s="545"/>
      <c r="B143" s="545"/>
      <c r="C143" s="546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4.25" customHeight="1">
      <c r="A144" s="545"/>
      <c r="B144" s="545"/>
      <c r="C144" s="546"/>
      <c r="D144" s="210">
        <v>45636.0</v>
      </c>
      <c r="E144" s="210">
        <v>45665.0</v>
      </c>
      <c r="F144" s="211">
        <v>302.0</v>
      </c>
      <c r="G144" s="211">
        <v>285.0</v>
      </c>
      <c r="H144" s="211">
        <v>17.0</v>
      </c>
      <c r="I144" s="211" t="s">
        <v>138</v>
      </c>
      <c r="J144" s="212">
        <v>19.4</v>
      </c>
      <c r="K144" s="213">
        <v>0.0</v>
      </c>
      <c r="L144" s="502">
        <v>39979.0</v>
      </c>
      <c r="M144" s="210">
        <v>45682.0</v>
      </c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4.25" customHeight="1">
      <c r="A145" s="545"/>
      <c r="B145" s="545"/>
      <c r="C145" s="546"/>
      <c r="D145" s="210">
        <v>45666.0</v>
      </c>
      <c r="E145" s="210">
        <v>45695.0</v>
      </c>
      <c r="F145" s="211">
        <v>321.0</v>
      </c>
      <c r="G145" s="211">
        <v>302.0</v>
      </c>
      <c r="H145" s="211"/>
      <c r="I145" s="211"/>
      <c r="J145" s="212"/>
      <c r="K145" s="213"/>
      <c r="L145" s="502">
        <v>42858.0</v>
      </c>
      <c r="M145" s="210">
        <v>45714.0</v>
      </c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4.25" customHeight="1">
      <c r="A146" s="545"/>
      <c r="B146" s="545"/>
      <c r="C146" s="546"/>
      <c r="D146" s="210">
        <v>45696.0</v>
      </c>
      <c r="E146" s="210">
        <v>45723.0</v>
      </c>
      <c r="F146" s="211">
        <v>338.0</v>
      </c>
      <c r="G146" s="211">
        <v>321.0</v>
      </c>
      <c r="H146" s="211">
        <v>17.0</v>
      </c>
      <c r="I146" s="211">
        <v>1010.8284</v>
      </c>
      <c r="J146" s="212">
        <v>19.68</v>
      </c>
      <c r="K146" s="213">
        <v>0.0</v>
      </c>
      <c r="L146" s="502">
        <v>40.376</v>
      </c>
      <c r="M146" s="210">
        <v>45742.0</v>
      </c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25.5" customHeight="1">
      <c r="A147" s="546" t="s">
        <v>81</v>
      </c>
      <c r="B147" s="546" t="s">
        <v>89</v>
      </c>
      <c r="C147" s="546" t="s">
        <v>90</v>
      </c>
      <c r="D147" s="547" t="s">
        <v>22</v>
      </c>
      <c r="E147" s="547" t="s">
        <v>23</v>
      </c>
      <c r="F147" s="548" t="s">
        <v>4</v>
      </c>
      <c r="G147" s="548" t="s">
        <v>5</v>
      </c>
      <c r="H147" s="548" t="s">
        <v>75</v>
      </c>
      <c r="I147" s="548" t="s">
        <v>7</v>
      </c>
      <c r="J147" s="549" t="s">
        <v>8</v>
      </c>
      <c r="K147" s="549" t="s">
        <v>9</v>
      </c>
      <c r="L147" s="550" t="s">
        <v>10</v>
      </c>
      <c r="M147" s="547" t="s">
        <v>11</v>
      </c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4.25" customHeight="1">
      <c r="A148" s="546"/>
      <c r="B148" s="546"/>
      <c r="C148" s="546"/>
      <c r="D148" s="210">
        <v>45606.0</v>
      </c>
      <c r="E148" s="210">
        <v>45668.0</v>
      </c>
      <c r="F148" s="211">
        <v>27076.0</v>
      </c>
      <c r="G148" s="211">
        <v>26983.0</v>
      </c>
      <c r="H148" s="211">
        <v>93.0</v>
      </c>
      <c r="I148" s="211">
        <v>999.33</v>
      </c>
      <c r="J148" s="212">
        <v>1059900.0</v>
      </c>
      <c r="K148" s="213">
        <v>82899.0</v>
      </c>
      <c r="L148" s="502">
        <v>1254325.0</v>
      </c>
      <c r="M148" s="210">
        <v>45707.0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45.0" customHeight="1">
      <c r="A149" s="545" t="s">
        <v>81</v>
      </c>
      <c r="B149" s="546" t="s">
        <v>92</v>
      </c>
      <c r="C149" s="546" t="s">
        <v>93</v>
      </c>
      <c r="D149" s="208" t="s">
        <v>22</v>
      </c>
      <c r="E149" s="208" t="s">
        <v>23</v>
      </c>
      <c r="F149" s="207" t="s">
        <v>4</v>
      </c>
      <c r="G149" s="207" t="s">
        <v>5</v>
      </c>
      <c r="H149" s="207" t="s">
        <v>6</v>
      </c>
      <c r="I149" s="207" t="s">
        <v>7</v>
      </c>
      <c r="J149" s="209" t="s">
        <v>8</v>
      </c>
      <c r="K149" s="209" t="s">
        <v>9</v>
      </c>
      <c r="L149" s="501" t="s">
        <v>10</v>
      </c>
      <c r="M149" s="208" t="s">
        <v>11</v>
      </c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0" customHeight="1">
      <c r="A150" s="545"/>
      <c r="B150" s="546"/>
      <c r="C150" s="546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4.25" customHeight="1">
      <c r="A151" s="545"/>
      <c r="B151" s="546"/>
      <c r="C151" s="546"/>
      <c r="D151" s="210">
        <v>45666.0</v>
      </c>
      <c r="E151" s="210">
        <v>45695.0</v>
      </c>
      <c r="F151" s="219">
        <v>318.0</v>
      </c>
      <c r="G151" s="219">
        <v>302.0</v>
      </c>
      <c r="H151" s="219">
        <v>16.0</v>
      </c>
      <c r="I151" s="219">
        <v>1021.4313</v>
      </c>
      <c r="J151" s="213">
        <v>19490.0</v>
      </c>
      <c r="K151" s="213">
        <v>0.0</v>
      </c>
      <c r="L151" s="502">
        <v>39102.0</v>
      </c>
      <c r="M151" s="210">
        <v>45714.0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4.25" customHeight="1">
      <c r="A152" s="545"/>
      <c r="B152" s="546"/>
      <c r="C152" s="546"/>
      <c r="D152" s="210">
        <v>45696.0</v>
      </c>
      <c r="E152" s="210">
        <v>45723.0</v>
      </c>
      <c r="F152" s="219">
        <v>334.0</v>
      </c>
      <c r="G152" s="219">
        <v>318.0</v>
      </c>
      <c r="H152" s="219">
        <v>16.0</v>
      </c>
      <c r="I152" s="219">
        <v>1010.82</v>
      </c>
      <c r="J152" s="213">
        <v>19680.0</v>
      </c>
      <c r="K152" s="213">
        <v>0.0</v>
      </c>
      <c r="L152" s="502">
        <v>39088.0</v>
      </c>
      <c r="M152" s="210" t="s">
        <v>140</v>
      </c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4.25" customHeight="1">
      <c r="A153" s="551"/>
      <c r="B153" s="552"/>
      <c r="C153" s="552"/>
      <c r="D153" s="210">
        <v>45606.0</v>
      </c>
      <c r="E153" s="210">
        <v>45668.0</v>
      </c>
      <c r="F153" s="211">
        <v>333.0</v>
      </c>
      <c r="G153" s="211">
        <v>291.0</v>
      </c>
      <c r="H153" s="211">
        <v>42.0</v>
      </c>
      <c r="I153" s="211">
        <v>999.33</v>
      </c>
      <c r="J153" s="212">
        <v>38800.0</v>
      </c>
      <c r="K153" s="213">
        <v>0.0</v>
      </c>
      <c r="L153" s="502">
        <v>89166.0</v>
      </c>
      <c r="M153" s="210">
        <v>45707.0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4.25" customHeight="1">
      <c r="A154" s="553"/>
      <c r="B154" s="554"/>
      <c r="C154" s="554"/>
      <c r="D154" s="210">
        <v>45606.0</v>
      </c>
      <c r="E154" s="210">
        <v>45668.0</v>
      </c>
      <c r="F154" s="211">
        <v>2241.0</v>
      </c>
      <c r="G154" s="211">
        <v>2241.0</v>
      </c>
      <c r="H154" s="211">
        <v>0.0</v>
      </c>
      <c r="I154" s="211">
        <v>999.33</v>
      </c>
      <c r="J154" s="212">
        <v>38800.0</v>
      </c>
      <c r="K154" s="213">
        <v>20431.0</v>
      </c>
      <c r="L154" s="502">
        <v>54470.0</v>
      </c>
      <c r="M154" s="210">
        <v>45707.0</v>
      </c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4.25" customHeight="1">
      <c r="A155" s="555" t="s">
        <v>99</v>
      </c>
      <c r="B155" s="556" t="s">
        <v>100</v>
      </c>
      <c r="C155" s="556" t="s">
        <v>101</v>
      </c>
      <c r="D155" s="557" t="s">
        <v>22</v>
      </c>
      <c r="E155" s="557" t="s">
        <v>23</v>
      </c>
      <c r="F155" s="558" t="s">
        <v>4</v>
      </c>
      <c r="G155" s="558" t="s">
        <v>5</v>
      </c>
      <c r="H155" s="558" t="s">
        <v>6</v>
      </c>
      <c r="I155" s="558" t="s">
        <v>7</v>
      </c>
      <c r="J155" s="559" t="s">
        <v>8</v>
      </c>
      <c r="K155" s="559" t="s">
        <v>9</v>
      </c>
      <c r="L155" s="560" t="s">
        <v>10</v>
      </c>
      <c r="M155" s="557" t="s">
        <v>11</v>
      </c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555"/>
      <c r="B156" s="556"/>
      <c r="C156" s="556"/>
      <c r="D156" s="227">
        <v>45613.0</v>
      </c>
      <c r="E156" s="227">
        <v>45673.0</v>
      </c>
      <c r="F156" s="228">
        <v>15899.061</v>
      </c>
      <c r="G156" s="228">
        <v>15766.84</v>
      </c>
      <c r="H156" s="228">
        <v>5289.0</v>
      </c>
      <c r="I156" s="228">
        <v>977.92</v>
      </c>
      <c r="J156" s="229">
        <v>91558.0</v>
      </c>
      <c r="K156" s="230">
        <v>0.0</v>
      </c>
      <c r="L156" s="504">
        <v>6298274.0</v>
      </c>
      <c r="M156" s="227">
        <v>45713.0</v>
      </c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231"/>
      <c r="B157" s="232"/>
      <c r="C157" s="232"/>
      <c r="D157" s="66"/>
      <c r="E157" s="66"/>
      <c r="F157" s="217"/>
      <c r="G157" s="217"/>
      <c r="H157" s="217"/>
      <c r="I157" s="217"/>
      <c r="J157" s="218"/>
      <c r="K157" s="24"/>
      <c r="L157" s="466"/>
      <c r="M157" s="2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231"/>
      <c r="B158" s="232"/>
      <c r="C158" s="232"/>
      <c r="D158" s="66"/>
      <c r="E158" s="66"/>
      <c r="F158" s="217"/>
      <c r="G158" s="217"/>
      <c r="H158" s="217"/>
      <c r="I158" s="217"/>
      <c r="J158" s="561" t="s">
        <v>200</v>
      </c>
      <c r="K158" s="562"/>
      <c r="L158" s="563">
        <f>SUM(L4:L156)</f>
        <v>662632278.4</v>
      </c>
      <c r="M158" s="2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231"/>
      <c r="B159" s="232"/>
      <c r="C159" s="232"/>
      <c r="D159" s="66"/>
      <c r="E159" s="66"/>
      <c r="F159" s="217"/>
      <c r="G159" s="217"/>
      <c r="H159" s="217"/>
      <c r="I159" s="217"/>
      <c r="J159" s="218"/>
      <c r="K159" s="24"/>
      <c r="L159" s="466"/>
      <c r="M159" s="2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231"/>
      <c r="B160" s="232"/>
      <c r="C160" s="232"/>
      <c r="D160" s="66"/>
      <c r="E160" s="66"/>
      <c r="F160" s="217"/>
      <c r="G160" s="217"/>
      <c r="H160" s="217"/>
      <c r="I160" s="217"/>
      <c r="J160" s="218"/>
      <c r="K160" s="24"/>
      <c r="L160" s="466"/>
      <c r="M160" s="2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231"/>
      <c r="B161" s="232"/>
      <c r="C161" s="232"/>
      <c r="D161" s="66"/>
      <c r="E161" s="66"/>
      <c r="F161" s="217"/>
      <c r="G161" s="217"/>
      <c r="H161" s="217"/>
      <c r="I161" s="217"/>
      <c r="J161" s="218"/>
      <c r="K161" s="24"/>
      <c r="L161" s="466"/>
      <c r="M161" s="2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231"/>
      <c r="B162" s="232"/>
      <c r="C162" s="232"/>
      <c r="D162" s="66"/>
      <c r="E162" s="66"/>
      <c r="F162" s="217"/>
      <c r="G162" s="217"/>
      <c r="H162" s="217"/>
      <c r="I162" s="217"/>
      <c r="J162" s="218"/>
      <c r="K162" s="24"/>
      <c r="L162" s="466"/>
      <c r="M162" s="2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231"/>
      <c r="B163" s="232"/>
      <c r="C163" s="232"/>
      <c r="D163" s="66"/>
      <c r="E163" s="66"/>
      <c r="F163" s="217"/>
      <c r="G163" s="217"/>
      <c r="H163" s="217"/>
      <c r="I163" s="217"/>
      <c r="J163" s="218"/>
      <c r="K163" s="24"/>
      <c r="L163" s="466"/>
      <c r="M163" s="2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231"/>
      <c r="B164" s="232"/>
      <c r="C164" s="232"/>
      <c r="D164" s="66"/>
      <c r="E164" s="66"/>
      <c r="F164" s="217"/>
      <c r="G164" s="217"/>
      <c r="H164" s="217"/>
      <c r="I164" s="217"/>
      <c r="J164" s="218"/>
      <c r="K164" s="24"/>
      <c r="L164" s="466"/>
      <c r="M164" s="2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231"/>
      <c r="B165" s="232"/>
      <c r="C165" s="232"/>
      <c r="D165" s="66"/>
      <c r="E165" s="66"/>
      <c r="F165" s="217"/>
      <c r="G165" s="217"/>
      <c r="H165" s="217"/>
      <c r="I165" s="217"/>
      <c r="J165" s="218"/>
      <c r="K165" s="24"/>
      <c r="L165" s="466"/>
      <c r="M165" s="2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231"/>
      <c r="B166" s="232"/>
      <c r="C166" s="232"/>
      <c r="D166" s="66"/>
      <c r="E166" s="66"/>
      <c r="F166" s="217"/>
      <c r="G166" s="217"/>
      <c r="H166" s="217"/>
      <c r="I166" s="217"/>
      <c r="J166" s="218"/>
      <c r="K166" s="24"/>
      <c r="L166" s="466"/>
      <c r="M166" s="2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231"/>
      <c r="B167" s="232"/>
      <c r="C167" s="232"/>
      <c r="D167" s="66"/>
      <c r="E167" s="66"/>
      <c r="F167" s="217"/>
      <c r="G167" s="217"/>
      <c r="H167" s="217"/>
      <c r="I167" s="217"/>
      <c r="J167" s="218"/>
      <c r="K167" s="24"/>
      <c r="L167" s="466"/>
      <c r="M167" s="2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231"/>
      <c r="B168" s="232"/>
      <c r="C168" s="232"/>
      <c r="D168" s="66"/>
      <c r="E168" s="66"/>
      <c r="F168" s="217"/>
      <c r="G168" s="217"/>
      <c r="H168" s="217"/>
      <c r="I168" s="217"/>
      <c r="J168" s="218"/>
      <c r="K168" s="24"/>
      <c r="L168" s="466"/>
      <c r="M168" s="2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231"/>
      <c r="B169" s="232"/>
      <c r="C169" s="232"/>
      <c r="D169" s="66"/>
      <c r="E169" s="66"/>
      <c r="F169" s="217"/>
      <c r="G169" s="217"/>
      <c r="H169" s="217"/>
      <c r="I169" s="217"/>
      <c r="J169" s="218"/>
      <c r="K169" s="24"/>
      <c r="L169" s="466"/>
      <c r="M169" s="2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231"/>
      <c r="B170" s="232"/>
      <c r="C170" s="232"/>
      <c r="D170" s="66"/>
      <c r="E170" s="66"/>
      <c r="F170" s="217"/>
      <c r="G170" s="217"/>
      <c r="H170" s="217"/>
      <c r="I170" s="217"/>
      <c r="J170" s="218"/>
      <c r="K170" s="24"/>
      <c r="L170" s="466"/>
      <c r="M170" s="2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231"/>
      <c r="B171" s="232"/>
      <c r="C171" s="232"/>
      <c r="D171" s="66"/>
      <c r="E171" s="66"/>
      <c r="F171" s="217"/>
      <c r="G171" s="217"/>
      <c r="H171" s="217"/>
      <c r="I171" s="217"/>
      <c r="J171" s="218"/>
      <c r="K171" s="24"/>
      <c r="L171" s="466"/>
      <c r="M171" s="2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231"/>
      <c r="B172" s="232"/>
      <c r="C172" s="232"/>
      <c r="D172" s="66"/>
      <c r="E172" s="66"/>
      <c r="F172" s="217"/>
      <c r="G172" s="217"/>
      <c r="H172" s="217"/>
      <c r="I172" s="217"/>
      <c r="J172" s="218"/>
      <c r="K172" s="24"/>
      <c r="L172" s="466"/>
      <c r="M172" s="2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231"/>
      <c r="B173" s="232"/>
      <c r="C173" s="232"/>
      <c r="D173" s="66"/>
      <c r="E173" s="66"/>
      <c r="F173" s="217"/>
      <c r="G173" s="217"/>
      <c r="H173" s="217"/>
      <c r="I173" s="217"/>
      <c r="J173" s="218"/>
      <c r="K173" s="24"/>
      <c r="L173" s="466"/>
      <c r="M173" s="2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231"/>
      <c r="B174" s="232"/>
      <c r="C174" s="232"/>
      <c r="D174" s="66"/>
      <c r="E174" s="66"/>
      <c r="F174" s="217"/>
      <c r="G174" s="217"/>
      <c r="H174" s="217"/>
      <c r="I174" s="217"/>
      <c r="J174" s="218"/>
      <c r="K174" s="24"/>
      <c r="L174" s="466"/>
      <c r="M174" s="2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231"/>
      <c r="B175" s="232"/>
      <c r="C175" s="232"/>
      <c r="D175" s="66"/>
      <c r="E175" s="66"/>
      <c r="F175" s="217"/>
      <c r="G175" s="217"/>
      <c r="H175" s="217"/>
      <c r="I175" s="217"/>
      <c r="J175" s="218"/>
      <c r="K175" s="24"/>
      <c r="L175" s="466"/>
      <c r="M175" s="2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231"/>
      <c r="B176" s="232"/>
      <c r="C176" s="232"/>
      <c r="D176" s="66"/>
      <c r="E176" s="66"/>
      <c r="F176" s="217"/>
      <c r="G176" s="217"/>
      <c r="H176" s="217"/>
      <c r="I176" s="217"/>
      <c r="J176" s="218"/>
      <c r="K176" s="24"/>
      <c r="L176" s="466"/>
      <c r="M176" s="2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231"/>
      <c r="B177" s="232"/>
      <c r="C177" s="232"/>
      <c r="D177" s="66"/>
      <c r="E177" s="66"/>
      <c r="F177" s="217"/>
      <c r="G177" s="217"/>
      <c r="H177" s="217"/>
      <c r="I177" s="217"/>
      <c r="J177" s="218"/>
      <c r="K177" s="24"/>
      <c r="L177" s="466"/>
      <c r="M177" s="2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231"/>
      <c r="B178" s="232"/>
      <c r="C178" s="232"/>
      <c r="D178" s="66"/>
      <c r="E178" s="66"/>
      <c r="F178" s="217"/>
      <c r="G178" s="217"/>
      <c r="H178" s="217"/>
      <c r="I178" s="217"/>
      <c r="J178" s="218"/>
      <c r="K178" s="24"/>
      <c r="L178" s="466"/>
      <c r="M178" s="2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231"/>
      <c r="B179" s="232"/>
      <c r="C179" s="232"/>
      <c r="D179" s="66"/>
      <c r="E179" s="66"/>
      <c r="F179" s="217"/>
      <c r="G179" s="217"/>
      <c r="H179" s="217"/>
      <c r="I179" s="217"/>
      <c r="J179" s="218"/>
      <c r="K179" s="24"/>
      <c r="L179" s="466"/>
      <c r="M179" s="2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231"/>
      <c r="B180" s="232"/>
      <c r="C180" s="232"/>
      <c r="D180" s="66"/>
      <c r="E180" s="66"/>
      <c r="F180" s="217"/>
      <c r="G180" s="217"/>
      <c r="H180" s="217"/>
      <c r="I180" s="217"/>
      <c r="J180" s="218"/>
      <c r="K180" s="24"/>
      <c r="L180" s="466"/>
      <c r="M180" s="2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231"/>
      <c r="B181" s="232"/>
      <c r="C181" s="232"/>
      <c r="D181" s="66"/>
      <c r="E181" s="66"/>
      <c r="F181" s="217"/>
      <c r="G181" s="217"/>
      <c r="H181" s="217"/>
      <c r="I181" s="217"/>
      <c r="J181" s="218"/>
      <c r="K181" s="24"/>
      <c r="L181" s="466"/>
      <c r="M181" s="2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231"/>
      <c r="B182" s="232"/>
      <c r="C182" s="232"/>
      <c r="D182" s="66"/>
      <c r="E182" s="66"/>
      <c r="F182" s="217"/>
      <c r="G182" s="217"/>
      <c r="H182" s="217"/>
      <c r="I182" s="217"/>
      <c r="J182" s="218"/>
      <c r="K182" s="24"/>
      <c r="L182" s="466"/>
      <c r="M182" s="2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231"/>
      <c r="B183" s="232"/>
      <c r="C183" s="232"/>
      <c r="D183" s="66"/>
      <c r="E183" s="66"/>
      <c r="F183" s="217"/>
      <c r="G183" s="217"/>
      <c r="H183" s="217"/>
      <c r="I183" s="217"/>
      <c r="J183" s="218"/>
      <c r="K183" s="24"/>
      <c r="L183" s="466"/>
      <c r="M183" s="2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231"/>
      <c r="B184" s="232"/>
      <c r="C184" s="232"/>
      <c r="D184" s="66"/>
      <c r="E184" s="66"/>
      <c r="F184" s="217"/>
      <c r="G184" s="217"/>
      <c r="H184" s="217"/>
      <c r="I184" s="217"/>
      <c r="J184" s="218"/>
      <c r="K184" s="24"/>
      <c r="L184" s="466"/>
      <c r="M184" s="2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231"/>
      <c r="B185" s="232"/>
      <c r="C185" s="232"/>
      <c r="D185" s="66"/>
      <c r="E185" s="66"/>
      <c r="F185" s="217"/>
      <c r="G185" s="217"/>
      <c r="H185" s="217"/>
      <c r="I185" s="217"/>
      <c r="J185" s="218"/>
      <c r="K185" s="24"/>
      <c r="L185" s="466"/>
      <c r="M185" s="2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231"/>
      <c r="B186" s="232"/>
      <c r="C186" s="232"/>
      <c r="D186" s="66"/>
      <c r="E186" s="66"/>
      <c r="F186" s="217"/>
      <c r="G186" s="217"/>
      <c r="H186" s="217"/>
      <c r="I186" s="217"/>
      <c r="J186" s="218"/>
      <c r="K186" s="24"/>
      <c r="L186" s="466"/>
      <c r="M186" s="2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231"/>
      <c r="B187" s="232"/>
      <c r="C187" s="232"/>
      <c r="D187" s="66"/>
      <c r="E187" s="66"/>
      <c r="F187" s="217"/>
      <c r="G187" s="217"/>
      <c r="H187" s="217"/>
      <c r="I187" s="217"/>
      <c r="J187" s="218"/>
      <c r="K187" s="24"/>
      <c r="L187" s="466"/>
      <c r="M187" s="2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231"/>
      <c r="B188" s="232"/>
      <c r="C188" s="232"/>
      <c r="D188" s="66"/>
      <c r="E188" s="66"/>
      <c r="F188" s="217"/>
      <c r="G188" s="217"/>
      <c r="H188" s="217"/>
      <c r="I188" s="217"/>
      <c r="J188" s="218"/>
      <c r="K188" s="24"/>
      <c r="L188" s="466"/>
      <c r="M188" s="2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231"/>
      <c r="B189" s="232"/>
      <c r="C189" s="232"/>
      <c r="D189" s="66"/>
      <c r="E189" s="66"/>
      <c r="F189" s="217"/>
      <c r="G189" s="217"/>
      <c r="H189" s="217"/>
      <c r="I189" s="217"/>
      <c r="J189" s="218"/>
      <c r="K189" s="24"/>
      <c r="L189" s="466"/>
      <c r="M189" s="2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231"/>
      <c r="B190" s="232"/>
      <c r="C190" s="232"/>
      <c r="D190" s="66"/>
      <c r="E190" s="66"/>
      <c r="F190" s="217"/>
      <c r="G190" s="217"/>
      <c r="H190" s="217"/>
      <c r="I190" s="217"/>
      <c r="J190" s="218"/>
      <c r="K190" s="24"/>
      <c r="L190" s="466"/>
      <c r="M190" s="2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231"/>
      <c r="B191" s="232"/>
      <c r="C191" s="232"/>
      <c r="D191" s="66"/>
      <c r="E191" s="66"/>
      <c r="F191" s="217"/>
      <c r="G191" s="217"/>
      <c r="H191" s="217"/>
      <c r="I191" s="217"/>
      <c r="J191" s="218"/>
      <c r="K191" s="24"/>
      <c r="L191" s="466"/>
      <c r="M191" s="2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231"/>
      <c r="B192" s="232"/>
      <c r="C192" s="232"/>
      <c r="D192" s="66"/>
      <c r="E192" s="66"/>
      <c r="F192" s="217"/>
      <c r="G192" s="217"/>
      <c r="H192" s="217"/>
      <c r="I192" s="217"/>
      <c r="J192" s="218"/>
      <c r="K192" s="24"/>
      <c r="L192" s="466"/>
      <c r="M192" s="2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231"/>
      <c r="B193" s="232"/>
      <c r="C193" s="232"/>
      <c r="D193" s="66"/>
      <c r="E193" s="66"/>
      <c r="F193" s="217"/>
      <c r="G193" s="217"/>
      <c r="H193" s="217"/>
      <c r="I193" s="217"/>
      <c r="J193" s="218"/>
      <c r="K193" s="24"/>
      <c r="L193" s="466"/>
      <c r="M193" s="2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231"/>
      <c r="B194" s="232"/>
      <c r="C194" s="232"/>
      <c r="D194" s="66"/>
      <c r="E194" s="66"/>
      <c r="F194" s="217"/>
      <c r="G194" s="217"/>
      <c r="H194" s="217"/>
      <c r="I194" s="217"/>
      <c r="J194" s="218"/>
      <c r="K194" s="24"/>
      <c r="L194" s="466"/>
      <c r="M194" s="2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231"/>
      <c r="B195" s="232"/>
      <c r="C195" s="232"/>
      <c r="D195" s="66"/>
      <c r="E195" s="66"/>
      <c r="F195" s="217"/>
      <c r="G195" s="217"/>
      <c r="H195" s="217"/>
      <c r="I195" s="217"/>
      <c r="J195" s="218"/>
      <c r="K195" s="24"/>
      <c r="L195" s="466"/>
      <c r="M195" s="2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231"/>
      <c r="B196" s="232"/>
      <c r="C196" s="232"/>
      <c r="D196" s="66"/>
      <c r="E196" s="66"/>
      <c r="F196" s="217"/>
      <c r="G196" s="217"/>
      <c r="H196" s="217"/>
      <c r="I196" s="217"/>
      <c r="J196" s="218"/>
      <c r="K196" s="24"/>
      <c r="L196" s="466"/>
      <c r="M196" s="2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231"/>
      <c r="B197" s="232"/>
      <c r="C197" s="232"/>
      <c r="D197" s="66"/>
      <c r="E197" s="66"/>
      <c r="F197" s="217"/>
      <c r="G197" s="217"/>
      <c r="H197" s="217"/>
      <c r="I197" s="217"/>
      <c r="J197" s="218"/>
      <c r="K197" s="24"/>
      <c r="L197" s="466"/>
      <c r="M197" s="2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231"/>
      <c r="B198" s="232"/>
      <c r="C198" s="232"/>
      <c r="D198" s="66"/>
      <c r="E198" s="66"/>
      <c r="F198" s="217"/>
      <c r="G198" s="217"/>
      <c r="H198" s="217"/>
      <c r="I198" s="217"/>
      <c r="J198" s="218"/>
      <c r="K198" s="24"/>
      <c r="L198" s="466"/>
      <c r="M198" s="2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231"/>
      <c r="B199" s="232"/>
      <c r="C199" s="232"/>
      <c r="D199" s="66"/>
      <c r="E199" s="66"/>
      <c r="F199" s="217"/>
      <c r="G199" s="217"/>
      <c r="H199" s="217"/>
      <c r="I199" s="217"/>
      <c r="J199" s="218"/>
      <c r="K199" s="24"/>
      <c r="L199" s="466"/>
      <c r="M199" s="2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231"/>
      <c r="B200" s="232"/>
      <c r="C200" s="232"/>
      <c r="D200" s="66"/>
      <c r="E200" s="66"/>
      <c r="F200" s="217"/>
      <c r="G200" s="217"/>
      <c r="H200" s="217"/>
      <c r="I200" s="217"/>
      <c r="J200" s="218"/>
      <c r="K200" s="24"/>
      <c r="L200" s="466"/>
      <c r="M200" s="2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231"/>
      <c r="B201" s="232"/>
      <c r="C201" s="232"/>
      <c r="D201" s="66"/>
      <c r="E201" s="66"/>
      <c r="F201" s="217"/>
      <c r="G201" s="217"/>
      <c r="H201" s="217"/>
      <c r="I201" s="217"/>
      <c r="J201" s="218"/>
      <c r="K201" s="24"/>
      <c r="L201" s="466"/>
      <c r="M201" s="2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231"/>
      <c r="B202" s="232"/>
      <c r="C202" s="232"/>
      <c r="D202" s="66"/>
      <c r="E202" s="66"/>
      <c r="F202" s="217"/>
      <c r="G202" s="217"/>
      <c r="H202" s="217"/>
      <c r="I202" s="217"/>
      <c r="J202" s="218"/>
      <c r="K202" s="24"/>
      <c r="L202" s="466"/>
      <c r="M202" s="2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231"/>
      <c r="B203" s="232"/>
      <c r="C203" s="232"/>
      <c r="D203" s="66"/>
      <c r="E203" s="66"/>
      <c r="F203" s="217"/>
      <c r="G203" s="217"/>
      <c r="H203" s="217"/>
      <c r="I203" s="217"/>
      <c r="J203" s="218"/>
      <c r="K203" s="24"/>
      <c r="L203" s="466"/>
      <c r="M203" s="2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231"/>
      <c r="B204" s="232"/>
      <c r="C204" s="232"/>
      <c r="D204" s="66"/>
      <c r="E204" s="66"/>
      <c r="F204" s="217"/>
      <c r="G204" s="217"/>
      <c r="H204" s="217"/>
      <c r="I204" s="217"/>
      <c r="J204" s="218"/>
      <c r="K204" s="24"/>
      <c r="L204" s="466"/>
      <c r="M204" s="2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231"/>
      <c r="B205" s="232"/>
      <c r="C205" s="232"/>
      <c r="D205" s="66"/>
      <c r="E205" s="66"/>
      <c r="F205" s="217"/>
      <c r="G205" s="217"/>
      <c r="H205" s="217"/>
      <c r="I205" s="217"/>
      <c r="J205" s="218"/>
      <c r="K205" s="24"/>
      <c r="L205" s="466"/>
      <c r="M205" s="2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231"/>
      <c r="B206" s="232"/>
      <c r="C206" s="232"/>
      <c r="D206" s="66"/>
      <c r="E206" s="66"/>
      <c r="F206" s="217"/>
      <c r="G206" s="217"/>
      <c r="H206" s="217"/>
      <c r="I206" s="217"/>
      <c r="J206" s="218"/>
      <c r="K206" s="24"/>
      <c r="L206" s="466"/>
      <c r="M206" s="2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231"/>
      <c r="B207" s="232"/>
      <c r="C207" s="232"/>
      <c r="D207" s="66"/>
      <c r="E207" s="66"/>
      <c r="F207" s="217"/>
      <c r="G207" s="217"/>
      <c r="H207" s="217"/>
      <c r="I207" s="217"/>
      <c r="J207" s="218"/>
      <c r="K207" s="24"/>
      <c r="L207" s="466"/>
      <c r="M207" s="2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231"/>
      <c r="B208" s="232"/>
      <c r="C208" s="232"/>
      <c r="D208" s="66"/>
      <c r="E208" s="66"/>
      <c r="F208" s="217"/>
      <c r="G208" s="217"/>
      <c r="H208" s="217"/>
      <c r="I208" s="217"/>
      <c r="J208" s="218"/>
      <c r="K208" s="24"/>
      <c r="L208" s="466"/>
      <c r="M208" s="2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231"/>
      <c r="B209" s="232"/>
      <c r="C209" s="232"/>
      <c r="D209" s="66"/>
      <c r="E209" s="66"/>
      <c r="F209" s="217"/>
      <c r="G209" s="217"/>
      <c r="H209" s="217"/>
      <c r="I209" s="217"/>
      <c r="J209" s="218"/>
      <c r="K209" s="24"/>
      <c r="L209" s="466"/>
      <c r="M209" s="2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231"/>
      <c r="B210" s="232"/>
      <c r="C210" s="232"/>
      <c r="D210" s="66"/>
      <c r="E210" s="66"/>
      <c r="F210" s="217"/>
      <c r="G210" s="217"/>
      <c r="H210" s="217"/>
      <c r="I210" s="217"/>
      <c r="J210" s="218"/>
      <c r="K210" s="24"/>
      <c r="L210" s="466"/>
      <c r="M210" s="2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231"/>
      <c r="B211" s="232"/>
      <c r="C211" s="232"/>
      <c r="D211" s="66"/>
      <c r="E211" s="66"/>
      <c r="F211" s="217"/>
      <c r="G211" s="217"/>
      <c r="H211" s="217"/>
      <c r="I211" s="217"/>
      <c r="J211" s="218"/>
      <c r="K211" s="24"/>
      <c r="L211" s="466"/>
      <c r="M211" s="2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231"/>
      <c r="B212" s="232"/>
      <c r="C212" s="232"/>
      <c r="D212" s="66"/>
      <c r="E212" s="66"/>
      <c r="F212" s="217"/>
      <c r="G212" s="217"/>
      <c r="H212" s="217"/>
      <c r="I212" s="217"/>
      <c r="J212" s="218"/>
      <c r="K212" s="24"/>
      <c r="L212" s="466"/>
      <c r="M212" s="2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231"/>
      <c r="B213" s="232"/>
      <c r="C213" s="232"/>
      <c r="D213" s="66"/>
      <c r="E213" s="66"/>
      <c r="F213" s="217"/>
      <c r="G213" s="217"/>
      <c r="H213" s="217"/>
      <c r="I213" s="217"/>
      <c r="J213" s="218"/>
      <c r="K213" s="24"/>
      <c r="L213" s="466"/>
      <c r="M213" s="2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231"/>
      <c r="B214" s="232"/>
      <c r="C214" s="232"/>
      <c r="D214" s="66"/>
      <c r="E214" s="66"/>
      <c r="F214" s="217"/>
      <c r="G214" s="217"/>
      <c r="H214" s="217"/>
      <c r="I214" s="217"/>
      <c r="J214" s="218"/>
      <c r="K214" s="24"/>
      <c r="L214" s="466"/>
      <c r="M214" s="2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231"/>
      <c r="B215" s="232"/>
      <c r="C215" s="232"/>
      <c r="D215" s="66"/>
      <c r="E215" s="66"/>
      <c r="F215" s="217"/>
      <c r="G215" s="217"/>
      <c r="H215" s="217"/>
      <c r="I215" s="217"/>
      <c r="J215" s="218"/>
      <c r="K215" s="24"/>
      <c r="L215" s="466"/>
      <c r="M215" s="2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231"/>
      <c r="B216" s="232"/>
      <c r="C216" s="232"/>
      <c r="D216" s="66"/>
      <c r="E216" s="66"/>
      <c r="F216" s="217"/>
      <c r="G216" s="217"/>
      <c r="H216" s="217"/>
      <c r="I216" s="217"/>
      <c r="J216" s="218"/>
      <c r="K216" s="24"/>
      <c r="L216" s="466"/>
      <c r="M216" s="2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231"/>
      <c r="B217" s="232"/>
      <c r="C217" s="232"/>
      <c r="D217" s="66"/>
      <c r="E217" s="66"/>
      <c r="F217" s="217"/>
      <c r="G217" s="217"/>
      <c r="H217" s="217"/>
      <c r="I217" s="217"/>
      <c r="J217" s="218"/>
      <c r="K217" s="24"/>
      <c r="L217" s="466"/>
      <c r="M217" s="2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231"/>
      <c r="B218" s="232"/>
      <c r="C218" s="232"/>
      <c r="D218" s="66"/>
      <c r="E218" s="66"/>
      <c r="F218" s="217"/>
      <c r="G218" s="217"/>
      <c r="H218" s="217"/>
      <c r="I218" s="217"/>
      <c r="J218" s="218"/>
      <c r="K218" s="24"/>
      <c r="L218" s="466"/>
      <c r="M218" s="2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231"/>
      <c r="B219" s="232"/>
      <c r="C219" s="232"/>
      <c r="D219" s="66"/>
      <c r="E219" s="66"/>
      <c r="F219" s="217"/>
      <c r="G219" s="217"/>
      <c r="H219" s="217"/>
      <c r="I219" s="217"/>
      <c r="J219" s="218"/>
      <c r="K219" s="24"/>
      <c r="L219" s="466"/>
      <c r="M219" s="2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231"/>
      <c r="B220" s="232"/>
      <c r="C220" s="232"/>
      <c r="D220" s="66"/>
      <c r="E220" s="66"/>
      <c r="F220" s="217"/>
      <c r="G220" s="217"/>
      <c r="H220" s="217"/>
      <c r="I220" s="217"/>
      <c r="J220" s="218"/>
      <c r="K220" s="24"/>
      <c r="L220" s="466"/>
      <c r="M220" s="2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231"/>
      <c r="B221" s="232"/>
      <c r="C221" s="232"/>
      <c r="D221" s="66"/>
      <c r="E221" s="66"/>
      <c r="F221" s="217"/>
      <c r="G221" s="217"/>
      <c r="H221" s="217"/>
      <c r="I221" s="217"/>
      <c r="J221" s="218"/>
      <c r="K221" s="24"/>
      <c r="L221" s="466"/>
      <c r="M221" s="2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231"/>
      <c r="B222" s="232"/>
      <c r="C222" s="232"/>
      <c r="D222" s="66"/>
      <c r="E222" s="66"/>
      <c r="F222" s="217"/>
      <c r="G222" s="217"/>
      <c r="H222" s="217"/>
      <c r="I222" s="217"/>
      <c r="J222" s="218"/>
      <c r="K222" s="24"/>
      <c r="L222" s="466"/>
      <c r="M222" s="2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231"/>
      <c r="B223" s="232"/>
      <c r="C223" s="232"/>
      <c r="D223" s="66"/>
      <c r="E223" s="66"/>
      <c r="F223" s="217"/>
      <c r="G223" s="217"/>
      <c r="H223" s="217"/>
      <c r="I223" s="217"/>
      <c r="J223" s="218"/>
      <c r="K223" s="24"/>
      <c r="L223" s="466"/>
      <c r="M223" s="2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231"/>
      <c r="B224" s="232"/>
      <c r="C224" s="232"/>
      <c r="D224" s="66"/>
      <c r="E224" s="66"/>
      <c r="F224" s="217"/>
      <c r="G224" s="217"/>
      <c r="H224" s="217"/>
      <c r="I224" s="217"/>
      <c r="J224" s="218"/>
      <c r="K224" s="24"/>
      <c r="L224" s="466"/>
      <c r="M224" s="2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231"/>
      <c r="B225" s="232"/>
      <c r="C225" s="232"/>
      <c r="D225" s="66"/>
      <c r="E225" s="66"/>
      <c r="F225" s="217"/>
      <c r="G225" s="217"/>
      <c r="H225" s="217"/>
      <c r="I225" s="217"/>
      <c r="J225" s="218"/>
      <c r="K225" s="24"/>
      <c r="L225" s="466"/>
      <c r="M225" s="2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231"/>
      <c r="B226" s="232"/>
      <c r="C226" s="232"/>
      <c r="D226" s="66"/>
      <c r="E226" s="66"/>
      <c r="F226" s="217"/>
      <c r="G226" s="217"/>
      <c r="H226" s="217"/>
      <c r="I226" s="217"/>
      <c r="J226" s="218"/>
      <c r="K226" s="24"/>
      <c r="L226" s="466"/>
      <c r="M226" s="2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231"/>
      <c r="B227" s="232"/>
      <c r="C227" s="232"/>
      <c r="D227" s="66"/>
      <c r="E227" s="66"/>
      <c r="F227" s="217"/>
      <c r="G227" s="217"/>
      <c r="H227" s="217"/>
      <c r="I227" s="217"/>
      <c r="J227" s="218"/>
      <c r="K227" s="24"/>
      <c r="L227" s="466"/>
      <c r="M227" s="2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231"/>
      <c r="B228" s="232"/>
      <c r="C228" s="232"/>
      <c r="D228" s="66"/>
      <c r="E228" s="66"/>
      <c r="F228" s="217"/>
      <c r="G228" s="217"/>
      <c r="H228" s="217"/>
      <c r="I228" s="217"/>
      <c r="J228" s="218"/>
      <c r="K228" s="24"/>
      <c r="L228" s="466"/>
      <c r="M228" s="2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231"/>
      <c r="B229" s="232"/>
      <c r="C229" s="232"/>
      <c r="D229" s="66"/>
      <c r="E229" s="66"/>
      <c r="F229" s="217"/>
      <c r="G229" s="217"/>
      <c r="H229" s="217"/>
      <c r="I229" s="217"/>
      <c r="J229" s="218"/>
      <c r="K229" s="24"/>
      <c r="L229" s="466"/>
      <c r="M229" s="2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231"/>
      <c r="B230" s="232"/>
      <c r="C230" s="232"/>
      <c r="D230" s="66"/>
      <c r="E230" s="66"/>
      <c r="F230" s="217"/>
      <c r="G230" s="217"/>
      <c r="H230" s="217"/>
      <c r="I230" s="217"/>
      <c r="J230" s="218"/>
      <c r="K230" s="24"/>
      <c r="L230" s="466"/>
      <c r="M230" s="2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231"/>
      <c r="B231" s="232"/>
      <c r="C231" s="232"/>
      <c r="D231" s="66"/>
      <c r="E231" s="66"/>
      <c r="F231" s="217"/>
      <c r="G231" s="217"/>
      <c r="H231" s="217"/>
      <c r="I231" s="217"/>
      <c r="J231" s="218"/>
      <c r="K231" s="24"/>
      <c r="L231" s="466"/>
      <c r="M231" s="2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231"/>
      <c r="B232" s="232"/>
      <c r="C232" s="232"/>
      <c r="D232" s="66"/>
      <c r="E232" s="66"/>
      <c r="F232" s="217"/>
      <c r="G232" s="217"/>
      <c r="H232" s="217"/>
      <c r="I232" s="217"/>
      <c r="J232" s="218"/>
      <c r="K232" s="24"/>
      <c r="L232" s="466"/>
      <c r="M232" s="2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231"/>
      <c r="B233" s="232"/>
      <c r="C233" s="232"/>
      <c r="D233" s="66"/>
      <c r="E233" s="66"/>
      <c r="F233" s="217"/>
      <c r="G233" s="217"/>
      <c r="H233" s="217"/>
      <c r="I233" s="217"/>
      <c r="J233" s="218"/>
      <c r="K233" s="24"/>
      <c r="L233" s="466"/>
      <c r="M233" s="2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231"/>
      <c r="B234" s="232"/>
      <c r="C234" s="232"/>
      <c r="D234" s="66"/>
      <c r="E234" s="66"/>
      <c r="F234" s="217"/>
      <c r="G234" s="217"/>
      <c r="H234" s="217"/>
      <c r="I234" s="217"/>
      <c r="J234" s="218"/>
      <c r="K234" s="24"/>
      <c r="L234" s="466"/>
      <c r="M234" s="2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231"/>
      <c r="B235" s="232"/>
      <c r="C235" s="232"/>
      <c r="D235" s="66"/>
      <c r="E235" s="66"/>
      <c r="F235" s="217"/>
      <c r="G235" s="217"/>
      <c r="H235" s="217"/>
      <c r="I235" s="217"/>
      <c r="J235" s="218"/>
      <c r="K235" s="24"/>
      <c r="L235" s="466"/>
      <c r="M235" s="2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231"/>
      <c r="B236" s="232"/>
      <c r="C236" s="232"/>
      <c r="D236" s="66"/>
      <c r="E236" s="66"/>
      <c r="F236" s="217"/>
      <c r="G236" s="217"/>
      <c r="H236" s="217"/>
      <c r="I236" s="217"/>
      <c r="J236" s="218"/>
      <c r="K236" s="24"/>
      <c r="L236" s="466"/>
      <c r="M236" s="2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231"/>
      <c r="B237" s="232"/>
      <c r="C237" s="232"/>
      <c r="D237" s="66"/>
      <c r="E237" s="66"/>
      <c r="F237" s="217"/>
      <c r="G237" s="217"/>
      <c r="H237" s="217"/>
      <c r="I237" s="217"/>
      <c r="J237" s="218"/>
      <c r="K237" s="24"/>
      <c r="L237" s="466"/>
      <c r="M237" s="2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231"/>
      <c r="B238" s="232"/>
      <c r="C238" s="232"/>
      <c r="D238" s="66"/>
      <c r="E238" s="66"/>
      <c r="F238" s="217"/>
      <c r="G238" s="217"/>
      <c r="H238" s="217"/>
      <c r="I238" s="217"/>
      <c r="J238" s="218"/>
      <c r="K238" s="24"/>
      <c r="L238" s="466"/>
      <c r="M238" s="2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231"/>
      <c r="B239" s="232"/>
      <c r="C239" s="232"/>
      <c r="D239" s="66"/>
      <c r="E239" s="66"/>
      <c r="F239" s="217"/>
      <c r="G239" s="217"/>
      <c r="H239" s="217"/>
      <c r="I239" s="217"/>
      <c r="J239" s="218"/>
      <c r="K239" s="24"/>
      <c r="L239" s="466"/>
      <c r="M239" s="2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231"/>
      <c r="B240" s="232"/>
      <c r="C240" s="232"/>
      <c r="D240" s="66"/>
      <c r="E240" s="66"/>
      <c r="F240" s="217"/>
      <c r="G240" s="217"/>
      <c r="H240" s="217"/>
      <c r="I240" s="217"/>
      <c r="J240" s="218"/>
      <c r="K240" s="24"/>
      <c r="L240" s="466"/>
      <c r="M240" s="2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231"/>
      <c r="B241" s="232"/>
      <c r="C241" s="232"/>
      <c r="D241" s="66"/>
      <c r="E241" s="66"/>
      <c r="F241" s="217"/>
      <c r="G241" s="217"/>
      <c r="H241" s="217"/>
      <c r="I241" s="217"/>
      <c r="J241" s="218"/>
      <c r="K241" s="24"/>
      <c r="L241" s="466"/>
      <c r="M241" s="2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231"/>
      <c r="B242" s="232"/>
      <c r="C242" s="232"/>
      <c r="D242" s="66"/>
      <c r="E242" s="66"/>
      <c r="F242" s="217"/>
      <c r="G242" s="217"/>
      <c r="H242" s="217"/>
      <c r="I242" s="217"/>
      <c r="J242" s="218"/>
      <c r="K242" s="24"/>
      <c r="L242" s="466"/>
      <c r="M242" s="2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231"/>
      <c r="B243" s="232"/>
      <c r="C243" s="232"/>
      <c r="D243" s="66"/>
      <c r="E243" s="66"/>
      <c r="F243" s="217"/>
      <c r="G243" s="217"/>
      <c r="H243" s="217"/>
      <c r="I243" s="217"/>
      <c r="J243" s="218"/>
      <c r="K243" s="24"/>
      <c r="L243" s="466"/>
      <c r="M243" s="2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231"/>
      <c r="B244" s="232"/>
      <c r="C244" s="232"/>
      <c r="D244" s="66"/>
      <c r="E244" s="66"/>
      <c r="F244" s="217"/>
      <c r="G244" s="217"/>
      <c r="H244" s="217"/>
      <c r="I244" s="217"/>
      <c r="J244" s="218"/>
      <c r="K244" s="24"/>
      <c r="L244" s="466"/>
      <c r="M244" s="2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231"/>
      <c r="B245" s="232"/>
      <c r="C245" s="232"/>
      <c r="D245" s="66"/>
      <c r="E245" s="66"/>
      <c r="F245" s="217"/>
      <c r="G245" s="217"/>
      <c r="H245" s="217"/>
      <c r="I245" s="217"/>
      <c r="J245" s="218"/>
      <c r="K245" s="24"/>
      <c r="L245" s="466"/>
      <c r="M245" s="2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231"/>
      <c r="B246" s="232"/>
      <c r="C246" s="232"/>
      <c r="D246" s="66"/>
      <c r="E246" s="66"/>
      <c r="F246" s="217"/>
      <c r="G246" s="217"/>
      <c r="H246" s="217"/>
      <c r="I246" s="217"/>
      <c r="J246" s="218"/>
      <c r="K246" s="24"/>
      <c r="L246" s="466"/>
      <c r="M246" s="2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231"/>
      <c r="B247" s="232"/>
      <c r="C247" s="232"/>
      <c r="D247" s="66"/>
      <c r="E247" s="66"/>
      <c r="F247" s="217"/>
      <c r="G247" s="217"/>
      <c r="H247" s="217"/>
      <c r="I247" s="217"/>
      <c r="J247" s="218"/>
      <c r="K247" s="24"/>
      <c r="L247" s="466"/>
      <c r="M247" s="2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231"/>
      <c r="B248" s="232"/>
      <c r="C248" s="232"/>
      <c r="D248" s="66"/>
      <c r="E248" s="66"/>
      <c r="F248" s="217"/>
      <c r="G248" s="217"/>
      <c r="H248" s="217"/>
      <c r="I248" s="217"/>
      <c r="J248" s="218"/>
      <c r="K248" s="24"/>
      <c r="L248" s="466"/>
      <c r="M248" s="2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231"/>
      <c r="B249" s="232"/>
      <c r="C249" s="232"/>
      <c r="D249" s="66"/>
      <c r="E249" s="66"/>
      <c r="F249" s="217"/>
      <c r="G249" s="217"/>
      <c r="H249" s="217"/>
      <c r="I249" s="217"/>
      <c r="J249" s="218"/>
      <c r="K249" s="24"/>
      <c r="L249" s="466"/>
      <c r="M249" s="2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231"/>
      <c r="B250" s="232"/>
      <c r="C250" s="232"/>
      <c r="D250" s="66"/>
      <c r="E250" s="66"/>
      <c r="F250" s="217"/>
      <c r="G250" s="217"/>
      <c r="H250" s="217"/>
      <c r="I250" s="217"/>
      <c r="J250" s="218"/>
      <c r="K250" s="24"/>
      <c r="L250" s="466"/>
      <c r="M250" s="2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>
      <c r="A251" s="231"/>
      <c r="B251" s="232"/>
      <c r="C251" s="232"/>
      <c r="D251" s="66"/>
      <c r="E251" s="66"/>
      <c r="F251" s="217"/>
      <c r="G251" s="217"/>
      <c r="H251" s="217"/>
      <c r="I251" s="217"/>
      <c r="J251" s="218"/>
      <c r="K251" s="24"/>
      <c r="L251" s="466"/>
      <c r="M251" s="2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5.75" customHeight="1">
      <c r="A252" s="231"/>
      <c r="B252" s="232"/>
      <c r="C252" s="232"/>
      <c r="D252" s="66"/>
      <c r="E252" s="66"/>
      <c r="F252" s="217"/>
      <c r="G252" s="217"/>
      <c r="H252" s="217"/>
      <c r="I252" s="217"/>
      <c r="J252" s="218"/>
      <c r="K252" s="24"/>
      <c r="L252" s="466"/>
      <c r="M252" s="2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5.75" customHeight="1">
      <c r="A253" s="231"/>
      <c r="B253" s="232"/>
      <c r="C253" s="232"/>
      <c r="D253" s="66"/>
      <c r="E253" s="66"/>
      <c r="F253" s="217"/>
      <c r="G253" s="217"/>
      <c r="H253" s="217"/>
      <c r="I253" s="217"/>
      <c r="J253" s="218"/>
      <c r="K253" s="24"/>
      <c r="L253" s="466"/>
      <c r="M253" s="2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5.75" customHeight="1">
      <c r="A254" s="231"/>
      <c r="B254" s="232"/>
      <c r="C254" s="232"/>
      <c r="D254" s="66"/>
      <c r="E254" s="66"/>
      <c r="F254" s="217"/>
      <c r="G254" s="217"/>
      <c r="H254" s="217"/>
      <c r="I254" s="217"/>
      <c r="J254" s="218"/>
      <c r="K254" s="24"/>
      <c r="L254" s="466"/>
      <c r="M254" s="2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5.75" customHeight="1">
      <c r="A255" s="231"/>
      <c r="B255" s="232"/>
      <c r="C255" s="232"/>
      <c r="D255" s="66"/>
      <c r="E255" s="66"/>
      <c r="F255" s="217"/>
      <c r="G255" s="217"/>
      <c r="H255" s="217"/>
      <c r="I255" s="217"/>
      <c r="J255" s="218"/>
      <c r="K255" s="24"/>
      <c r="L255" s="466"/>
      <c r="M255" s="2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231"/>
      <c r="B256" s="232"/>
      <c r="C256" s="232"/>
      <c r="D256" s="66"/>
      <c r="E256" s="66"/>
      <c r="F256" s="217"/>
      <c r="G256" s="217"/>
      <c r="H256" s="217"/>
      <c r="I256" s="217"/>
      <c r="J256" s="218"/>
      <c r="K256" s="24"/>
      <c r="L256" s="466"/>
      <c r="M256" s="2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5.75" customHeight="1">
      <c r="A257" s="231"/>
      <c r="B257" s="232"/>
      <c r="C257" s="232"/>
      <c r="D257" s="66"/>
      <c r="E257" s="66"/>
      <c r="F257" s="217"/>
      <c r="G257" s="217"/>
      <c r="H257" s="217"/>
      <c r="I257" s="217"/>
      <c r="J257" s="218"/>
      <c r="K257" s="24"/>
      <c r="L257" s="466"/>
      <c r="M257" s="2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5.75" customHeight="1">
      <c r="A258" s="231"/>
      <c r="B258" s="232"/>
      <c r="C258" s="232"/>
      <c r="D258" s="66"/>
      <c r="E258" s="66"/>
      <c r="F258" s="217"/>
      <c r="G258" s="217"/>
      <c r="H258" s="217"/>
      <c r="I258" s="217"/>
      <c r="J258" s="218"/>
      <c r="K258" s="24"/>
      <c r="L258" s="466"/>
      <c r="M258" s="2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231"/>
      <c r="B259" s="232"/>
      <c r="C259" s="232"/>
      <c r="D259" s="66"/>
      <c r="E259" s="66"/>
      <c r="F259" s="217"/>
      <c r="G259" s="217"/>
      <c r="H259" s="217"/>
      <c r="I259" s="217"/>
      <c r="J259" s="218"/>
      <c r="K259" s="24"/>
      <c r="L259" s="466"/>
      <c r="M259" s="2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231"/>
      <c r="B260" s="232"/>
      <c r="C260" s="232"/>
      <c r="D260" s="66"/>
      <c r="E260" s="66"/>
      <c r="F260" s="217"/>
      <c r="G260" s="217"/>
      <c r="H260" s="217"/>
      <c r="I260" s="217"/>
      <c r="J260" s="218"/>
      <c r="K260" s="24"/>
      <c r="L260" s="466"/>
      <c r="M260" s="2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231"/>
      <c r="B261" s="232"/>
      <c r="C261" s="232"/>
      <c r="D261" s="66"/>
      <c r="E261" s="66"/>
      <c r="F261" s="217"/>
      <c r="G261" s="217"/>
      <c r="H261" s="217"/>
      <c r="I261" s="217"/>
      <c r="J261" s="218"/>
      <c r="K261" s="24"/>
      <c r="L261" s="466"/>
      <c r="M261" s="2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231"/>
      <c r="B262" s="232"/>
      <c r="C262" s="232"/>
      <c r="D262" s="66"/>
      <c r="E262" s="66"/>
      <c r="F262" s="217"/>
      <c r="G262" s="217"/>
      <c r="H262" s="217"/>
      <c r="I262" s="217"/>
      <c r="J262" s="218"/>
      <c r="K262" s="24"/>
      <c r="L262" s="466"/>
      <c r="M262" s="2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231"/>
      <c r="B263" s="232"/>
      <c r="C263" s="232"/>
      <c r="D263" s="66"/>
      <c r="E263" s="66"/>
      <c r="F263" s="217"/>
      <c r="G263" s="217"/>
      <c r="H263" s="217"/>
      <c r="I263" s="217"/>
      <c r="J263" s="218"/>
      <c r="K263" s="24"/>
      <c r="L263" s="466"/>
      <c r="M263" s="2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5.75" customHeight="1">
      <c r="A264" s="231"/>
      <c r="B264" s="232"/>
      <c r="C264" s="232"/>
      <c r="D264" s="66"/>
      <c r="E264" s="66"/>
      <c r="F264" s="217"/>
      <c r="G264" s="217"/>
      <c r="H264" s="217"/>
      <c r="I264" s="217"/>
      <c r="J264" s="218"/>
      <c r="K264" s="24"/>
      <c r="L264" s="466"/>
      <c r="M264" s="2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75" customHeight="1">
      <c r="A265" s="231"/>
      <c r="B265" s="232"/>
      <c r="C265" s="232"/>
      <c r="D265" s="66"/>
      <c r="E265" s="66"/>
      <c r="F265" s="217"/>
      <c r="G265" s="217"/>
      <c r="H265" s="217"/>
      <c r="I265" s="217"/>
      <c r="J265" s="218"/>
      <c r="K265" s="24"/>
      <c r="L265" s="466"/>
      <c r="M265" s="2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231"/>
      <c r="B266" s="232"/>
      <c r="C266" s="232"/>
      <c r="D266" s="66"/>
      <c r="E266" s="66"/>
      <c r="F266" s="217"/>
      <c r="G266" s="217"/>
      <c r="H266" s="217"/>
      <c r="I266" s="217"/>
      <c r="J266" s="218"/>
      <c r="K266" s="24"/>
      <c r="L266" s="466"/>
      <c r="M266" s="2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231"/>
      <c r="B267" s="232"/>
      <c r="C267" s="232"/>
      <c r="D267" s="66"/>
      <c r="E267" s="66"/>
      <c r="F267" s="217"/>
      <c r="G267" s="217"/>
      <c r="H267" s="217"/>
      <c r="I267" s="217"/>
      <c r="J267" s="218"/>
      <c r="K267" s="24"/>
      <c r="L267" s="466"/>
      <c r="M267" s="2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231"/>
      <c r="B268" s="232"/>
      <c r="C268" s="232"/>
      <c r="D268" s="66"/>
      <c r="E268" s="66"/>
      <c r="F268" s="217"/>
      <c r="G268" s="217"/>
      <c r="H268" s="217"/>
      <c r="I268" s="217"/>
      <c r="J268" s="218"/>
      <c r="K268" s="24"/>
      <c r="L268" s="466"/>
      <c r="M268" s="2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231"/>
      <c r="B269" s="232"/>
      <c r="C269" s="232"/>
      <c r="D269" s="66"/>
      <c r="E269" s="66"/>
      <c r="F269" s="217"/>
      <c r="G269" s="217"/>
      <c r="H269" s="217"/>
      <c r="I269" s="217"/>
      <c r="J269" s="218"/>
      <c r="K269" s="24"/>
      <c r="L269" s="466"/>
      <c r="M269" s="2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231"/>
      <c r="B270" s="232"/>
      <c r="C270" s="232"/>
      <c r="D270" s="66"/>
      <c r="E270" s="66"/>
      <c r="F270" s="217"/>
      <c r="G270" s="217"/>
      <c r="H270" s="217"/>
      <c r="I270" s="217"/>
      <c r="J270" s="218"/>
      <c r="K270" s="24"/>
      <c r="L270" s="466"/>
      <c r="M270" s="2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231"/>
      <c r="B271" s="232"/>
      <c r="C271" s="232"/>
      <c r="D271" s="66"/>
      <c r="E271" s="66"/>
      <c r="F271" s="217"/>
      <c r="G271" s="217"/>
      <c r="H271" s="217"/>
      <c r="I271" s="217"/>
      <c r="J271" s="218"/>
      <c r="K271" s="24"/>
      <c r="L271" s="466"/>
      <c r="M271" s="2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5.75" customHeight="1">
      <c r="A272" s="231"/>
      <c r="B272" s="232"/>
      <c r="C272" s="232"/>
      <c r="D272" s="66"/>
      <c r="E272" s="66"/>
      <c r="F272" s="217"/>
      <c r="G272" s="217"/>
      <c r="H272" s="217"/>
      <c r="I272" s="217"/>
      <c r="J272" s="218"/>
      <c r="K272" s="24"/>
      <c r="L272" s="466"/>
      <c r="M272" s="2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5.75" customHeight="1">
      <c r="A273" s="231"/>
      <c r="B273" s="232"/>
      <c r="C273" s="232"/>
      <c r="D273" s="66"/>
      <c r="E273" s="66"/>
      <c r="F273" s="217"/>
      <c r="G273" s="217"/>
      <c r="H273" s="217"/>
      <c r="I273" s="217"/>
      <c r="J273" s="218"/>
      <c r="K273" s="24"/>
      <c r="L273" s="466"/>
      <c r="M273" s="2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5.75" customHeight="1">
      <c r="A274" s="231"/>
      <c r="B274" s="232"/>
      <c r="C274" s="232"/>
      <c r="D274" s="66"/>
      <c r="E274" s="66"/>
      <c r="F274" s="217"/>
      <c r="G274" s="217"/>
      <c r="H274" s="217"/>
      <c r="I274" s="217"/>
      <c r="J274" s="218"/>
      <c r="K274" s="24"/>
      <c r="L274" s="466"/>
      <c r="M274" s="2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5.75" customHeight="1">
      <c r="A275" s="231"/>
      <c r="B275" s="232"/>
      <c r="C275" s="232"/>
      <c r="D275" s="66"/>
      <c r="E275" s="66"/>
      <c r="F275" s="217"/>
      <c r="G275" s="217"/>
      <c r="H275" s="217"/>
      <c r="I275" s="217"/>
      <c r="J275" s="218"/>
      <c r="K275" s="24"/>
      <c r="L275" s="466"/>
      <c r="M275" s="2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5.75" customHeight="1">
      <c r="A276" s="231"/>
      <c r="B276" s="232"/>
      <c r="C276" s="232"/>
      <c r="D276" s="66"/>
      <c r="E276" s="66"/>
      <c r="F276" s="217"/>
      <c r="G276" s="217"/>
      <c r="H276" s="217"/>
      <c r="I276" s="217"/>
      <c r="J276" s="218"/>
      <c r="K276" s="24"/>
      <c r="L276" s="466"/>
      <c r="M276" s="2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5.75" customHeight="1">
      <c r="A277" s="231"/>
      <c r="B277" s="232"/>
      <c r="C277" s="232"/>
      <c r="D277" s="66"/>
      <c r="E277" s="66"/>
      <c r="F277" s="217"/>
      <c r="G277" s="217"/>
      <c r="H277" s="217"/>
      <c r="I277" s="217"/>
      <c r="J277" s="218"/>
      <c r="K277" s="24"/>
      <c r="L277" s="466"/>
      <c r="M277" s="2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5.75" customHeight="1">
      <c r="A278" s="231"/>
      <c r="B278" s="232"/>
      <c r="C278" s="232"/>
      <c r="D278" s="66"/>
      <c r="E278" s="66"/>
      <c r="F278" s="217"/>
      <c r="G278" s="217"/>
      <c r="H278" s="217"/>
      <c r="I278" s="217"/>
      <c r="J278" s="218"/>
      <c r="K278" s="24"/>
      <c r="L278" s="466"/>
      <c r="M278" s="2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5.75" customHeight="1">
      <c r="A279" s="231"/>
      <c r="B279" s="232"/>
      <c r="C279" s="232"/>
      <c r="D279" s="66"/>
      <c r="E279" s="66"/>
      <c r="F279" s="217"/>
      <c r="G279" s="217"/>
      <c r="H279" s="217"/>
      <c r="I279" s="217"/>
      <c r="J279" s="218"/>
      <c r="K279" s="24"/>
      <c r="L279" s="466"/>
      <c r="M279" s="2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5.75" customHeight="1">
      <c r="A280" s="231"/>
      <c r="B280" s="232"/>
      <c r="C280" s="232"/>
      <c r="D280" s="66"/>
      <c r="E280" s="66"/>
      <c r="F280" s="217"/>
      <c r="G280" s="217"/>
      <c r="H280" s="217"/>
      <c r="I280" s="217"/>
      <c r="J280" s="218"/>
      <c r="K280" s="24"/>
      <c r="L280" s="466"/>
      <c r="M280" s="2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231"/>
      <c r="B281" s="232"/>
      <c r="C281" s="232"/>
      <c r="D281" s="66"/>
      <c r="E281" s="66"/>
      <c r="F281" s="217"/>
      <c r="G281" s="217"/>
      <c r="H281" s="217"/>
      <c r="I281" s="217"/>
      <c r="J281" s="218"/>
      <c r="K281" s="24"/>
      <c r="L281" s="466"/>
      <c r="M281" s="2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231"/>
      <c r="B282" s="232"/>
      <c r="C282" s="232"/>
      <c r="D282" s="66"/>
      <c r="E282" s="66"/>
      <c r="F282" s="217"/>
      <c r="G282" s="217"/>
      <c r="H282" s="217"/>
      <c r="I282" s="217"/>
      <c r="J282" s="218"/>
      <c r="K282" s="24"/>
      <c r="L282" s="466"/>
      <c r="M282" s="2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231"/>
      <c r="B283" s="232"/>
      <c r="C283" s="232"/>
      <c r="D283" s="66"/>
      <c r="E283" s="66"/>
      <c r="F283" s="217"/>
      <c r="G283" s="217"/>
      <c r="H283" s="217"/>
      <c r="I283" s="217"/>
      <c r="J283" s="218"/>
      <c r="K283" s="24"/>
      <c r="L283" s="466"/>
      <c r="M283" s="2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231"/>
      <c r="B284" s="232"/>
      <c r="C284" s="232"/>
      <c r="D284" s="66"/>
      <c r="E284" s="66"/>
      <c r="F284" s="217"/>
      <c r="G284" s="217"/>
      <c r="H284" s="217"/>
      <c r="I284" s="217"/>
      <c r="J284" s="218"/>
      <c r="K284" s="24"/>
      <c r="L284" s="466"/>
      <c r="M284" s="2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231"/>
      <c r="B285" s="232"/>
      <c r="C285" s="232"/>
      <c r="D285" s="66"/>
      <c r="E285" s="66"/>
      <c r="F285" s="217"/>
      <c r="G285" s="217"/>
      <c r="H285" s="217"/>
      <c r="I285" s="217"/>
      <c r="J285" s="218"/>
      <c r="K285" s="24"/>
      <c r="L285" s="466"/>
      <c r="M285" s="2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5.75" customHeight="1">
      <c r="A286" s="231"/>
      <c r="B286" s="232"/>
      <c r="C286" s="232"/>
      <c r="D286" s="66"/>
      <c r="E286" s="66"/>
      <c r="F286" s="217"/>
      <c r="G286" s="217"/>
      <c r="H286" s="217"/>
      <c r="I286" s="217"/>
      <c r="J286" s="218"/>
      <c r="K286" s="24"/>
      <c r="L286" s="466"/>
      <c r="M286" s="2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5.75" customHeight="1">
      <c r="A287" s="231"/>
      <c r="B287" s="232"/>
      <c r="C287" s="232"/>
      <c r="D287" s="66"/>
      <c r="E287" s="66"/>
      <c r="F287" s="217"/>
      <c r="G287" s="217"/>
      <c r="H287" s="217"/>
      <c r="I287" s="217"/>
      <c r="J287" s="218"/>
      <c r="K287" s="24"/>
      <c r="L287" s="466"/>
      <c r="M287" s="2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231"/>
      <c r="B288" s="232"/>
      <c r="C288" s="232"/>
      <c r="D288" s="66"/>
      <c r="E288" s="66"/>
      <c r="F288" s="217"/>
      <c r="G288" s="217"/>
      <c r="H288" s="217"/>
      <c r="I288" s="217"/>
      <c r="J288" s="218"/>
      <c r="K288" s="24"/>
      <c r="L288" s="466"/>
      <c r="M288" s="2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231"/>
      <c r="B289" s="232"/>
      <c r="C289" s="232"/>
      <c r="D289" s="66"/>
      <c r="E289" s="66"/>
      <c r="F289" s="217"/>
      <c r="G289" s="217"/>
      <c r="H289" s="217"/>
      <c r="I289" s="217"/>
      <c r="J289" s="218"/>
      <c r="K289" s="24"/>
      <c r="L289" s="466"/>
      <c r="M289" s="2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231"/>
      <c r="B290" s="232"/>
      <c r="C290" s="232"/>
      <c r="D290" s="66"/>
      <c r="E290" s="66"/>
      <c r="F290" s="217"/>
      <c r="G290" s="217"/>
      <c r="H290" s="217"/>
      <c r="I290" s="217"/>
      <c r="J290" s="218"/>
      <c r="K290" s="24"/>
      <c r="L290" s="466"/>
      <c r="M290" s="2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231"/>
      <c r="B291" s="232"/>
      <c r="C291" s="232"/>
      <c r="D291" s="66"/>
      <c r="E291" s="66"/>
      <c r="F291" s="217"/>
      <c r="G291" s="217"/>
      <c r="H291" s="217"/>
      <c r="I291" s="217"/>
      <c r="J291" s="218"/>
      <c r="K291" s="24"/>
      <c r="L291" s="466"/>
      <c r="M291" s="2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231"/>
      <c r="B292" s="232"/>
      <c r="C292" s="232"/>
      <c r="D292" s="66"/>
      <c r="E292" s="66"/>
      <c r="F292" s="217"/>
      <c r="G292" s="217"/>
      <c r="H292" s="217"/>
      <c r="I292" s="217"/>
      <c r="J292" s="218"/>
      <c r="K292" s="24"/>
      <c r="L292" s="466"/>
      <c r="M292" s="2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231"/>
      <c r="B293" s="232"/>
      <c r="C293" s="232"/>
      <c r="D293" s="66"/>
      <c r="E293" s="66"/>
      <c r="F293" s="217"/>
      <c r="G293" s="217"/>
      <c r="H293" s="217"/>
      <c r="I293" s="217"/>
      <c r="J293" s="218"/>
      <c r="K293" s="24"/>
      <c r="L293" s="466"/>
      <c r="M293" s="2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231"/>
      <c r="B294" s="232"/>
      <c r="C294" s="232"/>
      <c r="D294" s="66"/>
      <c r="E294" s="66"/>
      <c r="F294" s="217"/>
      <c r="G294" s="217"/>
      <c r="H294" s="217"/>
      <c r="I294" s="217"/>
      <c r="J294" s="218"/>
      <c r="K294" s="24"/>
      <c r="L294" s="466"/>
      <c r="M294" s="2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231"/>
      <c r="B295" s="232"/>
      <c r="C295" s="232"/>
      <c r="D295" s="66"/>
      <c r="E295" s="66"/>
      <c r="F295" s="217"/>
      <c r="G295" s="217"/>
      <c r="H295" s="217"/>
      <c r="I295" s="217"/>
      <c r="J295" s="218"/>
      <c r="K295" s="24"/>
      <c r="L295" s="466"/>
      <c r="M295" s="2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231"/>
      <c r="B296" s="232"/>
      <c r="C296" s="232"/>
      <c r="D296" s="66"/>
      <c r="E296" s="66"/>
      <c r="F296" s="217"/>
      <c r="G296" s="217"/>
      <c r="H296" s="217"/>
      <c r="I296" s="217"/>
      <c r="J296" s="218"/>
      <c r="K296" s="24"/>
      <c r="L296" s="466"/>
      <c r="M296" s="2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231"/>
      <c r="B297" s="232"/>
      <c r="C297" s="232"/>
      <c r="D297" s="66"/>
      <c r="E297" s="66"/>
      <c r="F297" s="217"/>
      <c r="G297" s="217"/>
      <c r="H297" s="217"/>
      <c r="I297" s="217"/>
      <c r="J297" s="218"/>
      <c r="K297" s="24"/>
      <c r="L297" s="466"/>
      <c r="M297" s="2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231"/>
      <c r="B298" s="232"/>
      <c r="C298" s="232"/>
      <c r="D298" s="66"/>
      <c r="E298" s="66"/>
      <c r="F298" s="217"/>
      <c r="G298" s="217"/>
      <c r="H298" s="217"/>
      <c r="I298" s="217"/>
      <c r="J298" s="218"/>
      <c r="K298" s="24"/>
      <c r="L298" s="466"/>
      <c r="M298" s="2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231"/>
      <c r="B299" s="232"/>
      <c r="C299" s="232"/>
      <c r="D299" s="66"/>
      <c r="E299" s="66"/>
      <c r="F299" s="217"/>
      <c r="G299" s="217"/>
      <c r="H299" s="217"/>
      <c r="I299" s="217"/>
      <c r="J299" s="218"/>
      <c r="K299" s="24"/>
      <c r="L299" s="466"/>
      <c r="M299" s="2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231"/>
      <c r="B300" s="232"/>
      <c r="C300" s="232"/>
      <c r="D300" s="66"/>
      <c r="E300" s="66"/>
      <c r="F300" s="217"/>
      <c r="G300" s="217"/>
      <c r="H300" s="217"/>
      <c r="I300" s="217"/>
      <c r="J300" s="218"/>
      <c r="K300" s="24"/>
      <c r="L300" s="466"/>
      <c r="M300" s="2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231"/>
      <c r="B301" s="232"/>
      <c r="C301" s="232"/>
      <c r="D301" s="66"/>
      <c r="E301" s="66"/>
      <c r="F301" s="217"/>
      <c r="G301" s="217"/>
      <c r="H301" s="217"/>
      <c r="I301" s="217"/>
      <c r="J301" s="218"/>
      <c r="K301" s="24"/>
      <c r="L301" s="466"/>
      <c r="M301" s="2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231"/>
      <c r="B302" s="232"/>
      <c r="C302" s="232"/>
      <c r="D302" s="66"/>
      <c r="E302" s="66"/>
      <c r="F302" s="217"/>
      <c r="G302" s="217"/>
      <c r="H302" s="217"/>
      <c r="I302" s="217"/>
      <c r="J302" s="218"/>
      <c r="K302" s="24"/>
      <c r="L302" s="466"/>
      <c r="M302" s="2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231"/>
      <c r="B303" s="232"/>
      <c r="C303" s="232"/>
      <c r="D303" s="66"/>
      <c r="E303" s="66"/>
      <c r="F303" s="217"/>
      <c r="G303" s="217"/>
      <c r="H303" s="217"/>
      <c r="I303" s="217"/>
      <c r="J303" s="218"/>
      <c r="K303" s="24"/>
      <c r="L303" s="466"/>
      <c r="M303" s="2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231"/>
      <c r="B304" s="232"/>
      <c r="C304" s="232"/>
      <c r="D304" s="66"/>
      <c r="E304" s="66"/>
      <c r="F304" s="217"/>
      <c r="G304" s="217"/>
      <c r="H304" s="217"/>
      <c r="I304" s="217"/>
      <c r="J304" s="218"/>
      <c r="K304" s="24"/>
      <c r="L304" s="466"/>
      <c r="M304" s="2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231"/>
      <c r="B305" s="232"/>
      <c r="C305" s="232"/>
      <c r="D305" s="66"/>
      <c r="E305" s="66"/>
      <c r="F305" s="217"/>
      <c r="G305" s="217"/>
      <c r="H305" s="217"/>
      <c r="I305" s="217"/>
      <c r="J305" s="218"/>
      <c r="K305" s="24"/>
      <c r="L305" s="466"/>
      <c r="M305" s="2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231"/>
      <c r="B306" s="232"/>
      <c r="C306" s="232"/>
      <c r="D306" s="66"/>
      <c r="E306" s="66"/>
      <c r="F306" s="217"/>
      <c r="G306" s="217"/>
      <c r="H306" s="217"/>
      <c r="I306" s="217"/>
      <c r="J306" s="218"/>
      <c r="K306" s="24"/>
      <c r="L306" s="466"/>
      <c r="M306" s="2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231"/>
      <c r="B307" s="232"/>
      <c r="C307" s="232"/>
      <c r="D307" s="66"/>
      <c r="E307" s="66"/>
      <c r="F307" s="217"/>
      <c r="G307" s="217"/>
      <c r="H307" s="217"/>
      <c r="I307" s="217"/>
      <c r="J307" s="218"/>
      <c r="K307" s="24"/>
      <c r="L307" s="466"/>
      <c r="M307" s="2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231"/>
      <c r="B308" s="232"/>
      <c r="C308" s="232"/>
      <c r="D308" s="66"/>
      <c r="E308" s="66"/>
      <c r="F308" s="217"/>
      <c r="G308" s="217"/>
      <c r="H308" s="217"/>
      <c r="I308" s="217"/>
      <c r="J308" s="218"/>
      <c r="K308" s="24"/>
      <c r="L308" s="466"/>
      <c r="M308" s="2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231"/>
      <c r="B309" s="232"/>
      <c r="C309" s="232"/>
      <c r="D309" s="66"/>
      <c r="E309" s="66"/>
      <c r="F309" s="217"/>
      <c r="G309" s="217"/>
      <c r="H309" s="217"/>
      <c r="I309" s="217"/>
      <c r="J309" s="218"/>
      <c r="K309" s="24"/>
      <c r="L309" s="466"/>
      <c r="M309" s="2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231"/>
      <c r="B310" s="232"/>
      <c r="C310" s="232"/>
      <c r="D310" s="66"/>
      <c r="E310" s="66"/>
      <c r="F310" s="217"/>
      <c r="G310" s="217"/>
      <c r="H310" s="217"/>
      <c r="I310" s="217"/>
      <c r="J310" s="218"/>
      <c r="K310" s="24"/>
      <c r="L310" s="466"/>
      <c r="M310" s="2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231"/>
      <c r="B311" s="232"/>
      <c r="C311" s="232"/>
      <c r="D311" s="66"/>
      <c r="E311" s="66"/>
      <c r="F311" s="217"/>
      <c r="G311" s="217"/>
      <c r="H311" s="217"/>
      <c r="I311" s="217"/>
      <c r="J311" s="218"/>
      <c r="K311" s="24"/>
      <c r="L311" s="466"/>
      <c r="M311" s="2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231"/>
      <c r="B312" s="232"/>
      <c r="C312" s="232"/>
      <c r="D312" s="66"/>
      <c r="E312" s="66"/>
      <c r="F312" s="217"/>
      <c r="G312" s="217"/>
      <c r="H312" s="217"/>
      <c r="I312" s="217"/>
      <c r="J312" s="218"/>
      <c r="K312" s="24"/>
      <c r="L312" s="466"/>
      <c r="M312" s="2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231"/>
      <c r="B313" s="232"/>
      <c r="C313" s="232"/>
      <c r="D313" s="66"/>
      <c r="E313" s="66"/>
      <c r="F313" s="217"/>
      <c r="G313" s="217"/>
      <c r="H313" s="217"/>
      <c r="I313" s="217"/>
      <c r="J313" s="218"/>
      <c r="K313" s="24"/>
      <c r="L313" s="466"/>
      <c r="M313" s="2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231"/>
      <c r="B314" s="232"/>
      <c r="C314" s="232"/>
      <c r="D314" s="66"/>
      <c r="E314" s="66"/>
      <c r="F314" s="217"/>
      <c r="G314" s="217"/>
      <c r="H314" s="217"/>
      <c r="I314" s="217"/>
      <c r="J314" s="218"/>
      <c r="K314" s="24"/>
      <c r="L314" s="466"/>
      <c r="M314" s="2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231"/>
      <c r="B315" s="232"/>
      <c r="C315" s="232"/>
      <c r="D315" s="66"/>
      <c r="E315" s="66"/>
      <c r="F315" s="217"/>
      <c r="G315" s="217"/>
      <c r="H315" s="217"/>
      <c r="I315" s="217"/>
      <c r="J315" s="218"/>
      <c r="K315" s="24"/>
      <c r="L315" s="466"/>
      <c r="M315" s="2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231"/>
      <c r="B316" s="232"/>
      <c r="C316" s="232"/>
      <c r="D316" s="66"/>
      <c r="E316" s="66"/>
      <c r="F316" s="217"/>
      <c r="G316" s="217"/>
      <c r="H316" s="217"/>
      <c r="I316" s="217"/>
      <c r="J316" s="218"/>
      <c r="K316" s="24"/>
      <c r="L316" s="466"/>
      <c r="M316" s="2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231"/>
      <c r="B317" s="232"/>
      <c r="C317" s="232"/>
      <c r="D317" s="66"/>
      <c r="E317" s="66"/>
      <c r="F317" s="217"/>
      <c r="G317" s="217"/>
      <c r="H317" s="217"/>
      <c r="I317" s="217"/>
      <c r="J317" s="218"/>
      <c r="K317" s="24"/>
      <c r="L317" s="466"/>
      <c r="M317" s="2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231"/>
      <c r="B318" s="232"/>
      <c r="C318" s="232"/>
      <c r="D318" s="66"/>
      <c r="E318" s="66"/>
      <c r="F318" s="217"/>
      <c r="G318" s="217"/>
      <c r="H318" s="217"/>
      <c r="I318" s="217"/>
      <c r="J318" s="218"/>
      <c r="K318" s="24"/>
      <c r="L318" s="466"/>
      <c r="M318" s="2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231"/>
      <c r="B319" s="232"/>
      <c r="C319" s="232"/>
      <c r="D319" s="66"/>
      <c r="E319" s="66"/>
      <c r="F319" s="217"/>
      <c r="G319" s="217"/>
      <c r="H319" s="217"/>
      <c r="I319" s="217"/>
      <c r="J319" s="218"/>
      <c r="K319" s="24"/>
      <c r="L319" s="466"/>
      <c r="M319" s="2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231"/>
      <c r="B320" s="232"/>
      <c r="C320" s="232"/>
      <c r="D320" s="66"/>
      <c r="E320" s="66"/>
      <c r="F320" s="217"/>
      <c r="G320" s="217"/>
      <c r="H320" s="217"/>
      <c r="I320" s="217"/>
      <c r="J320" s="218"/>
      <c r="K320" s="24"/>
      <c r="L320" s="466"/>
      <c r="M320" s="2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231"/>
      <c r="B321" s="232"/>
      <c r="C321" s="232"/>
      <c r="D321" s="66"/>
      <c r="E321" s="66"/>
      <c r="F321" s="217"/>
      <c r="G321" s="217"/>
      <c r="H321" s="217"/>
      <c r="I321" s="217"/>
      <c r="J321" s="218"/>
      <c r="K321" s="24"/>
      <c r="L321" s="466"/>
      <c r="M321" s="2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231"/>
      <c r="B322" s="232"/>
      <c r="C322" s="232"/>
      <c r="D322" s="66"/>
      <c r="E322" s="66"/>
      <c r="F322" s="217"/>
      <c r="G322" s="217"/>
      <c r="H322" s="217"/>
      <c r="I322" s="217"/>
      <c r="J322" s="218"/>
      <c r="K322" s="24"/>
      <c r="L322" s="466"/>
      <c r="M322" s="2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231"/>
      <c r="B323" s="232"/>
      <c r="C323" s="232"/>
      <c r="D323" s="66"/>
      <c r="E323" s="66"/>
      <c r="F323" s="217"/>
      <c r="G323" s="217"/>
      <c r="H323" s="217"/>
      <c r="I323" s="217"/>
      <c r="J323" s="218"/>
      <c r="K323" s="24"/>
      <c r="L323" s="466"/>
      <c r="M323" s="2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231"/>
      <c r="B324" s="232"/>
      <c r="C324" s="232"/>
      <c r="D324" s="66"/>
      <c r="E324" s="66"/>
      <c r="F324" s="217"/>
      <c r="G324" s="217"/>
      <c r="H324" s="217"/>
      <c r="I324" s="217"/>
      <c r="J324" s="218"/>
      <c r="K324" s="24"/>
      <c r="L324" s="466"/>
      <c r="M324" s="2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231"/>
      <c r="B325" s="232"/>
      <c r="C325" s="232"/>
      <c r="D325" s="66"/>
      <c r="E325" s="66"/>
      <c r="F325" s="217"/>
      <c r="G325" s="217"/>
      <c r="H325" s="217"/>
      <c r="I325" s="217"/>
      <c r="J325" s="218"/>
      <c r="K325" s="24"/>
      <c r="L325" s="466"/>
      <c r="M325" s="2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231"/>
      <c r="B326" s="232"/>
      <c r="C326" s="232"/>
      <c r="D326" s="66"/>
      <c r="E326" s="66"/>
      <c r="F326" s="217"/>
      <c r="G326" s="217"/>
      <c r="H326" s="217"/>
      <c r="I326" s="217"/>
      <c r="J326" s="218"/>
      <c r="K326" s="24"/>
      <c r="L326" s="466"/>
      <c r="M326" s="2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231"/>
      <c r="B327" s="232"/>
      <c r="C327" s="232"/>
      <c r="D327" s="66"/>
      <c r="E327" s="66"/>
      <c r="F327" s="217"/>
      <c r="G327" s="217"/>
      <c r="H327" s="217"/>
      <c r="I327" s="217"/>
      <c r="J327" s="218"/>
      <c r="K327" s="24"/>
      <c r="L327" s="466"/>
      <c r="M327" s="2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231"/>
      <c r="B328" s="232"/>
      <c r="C328" s="232"/>
      <c r="D328" s="66"/>
      <c r="E328" s="66"/>
      <c r="F328" s="217"/>
      <c r="G328" s="217"/>
      <c r="H328" s="217"/>
      <c r="I328" s="217"/>
      <c r="J328" s="218"/>
      <c r="K328" s="24"/>
      <c r="L328" s="466"/>
      <c r="M328" s="2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231"/>
      <c r="B329" s="232"/>
      <c r="C329" s="232"/>
      <c r="D329" s="66"/>
      <c r="E329" s="66"/>
      <c r="F329" s="217"/>
      <c r="G329" s="217"/>
      <c r="H329" s="217"/>
      <c r="I329" s="217"/>
      <c r="J329" s="218"/>
      <c r="K329" s="24"/>
      <c r="L329" s="466"/>
      <c r="M329" s="2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231"/>
      <c r="B330" s="232"/>
      <c r="C330" s="232"/>
      <c r="D330" s="66"/>
      <c r="E330" s="66"/>
      <c r="F330" s="217"/>
      <c r="G330" s="217"/>
      <c r="H330" s="217"/>
      <c r="I330" s="217"/>
      <c r="J330" s="218"/>
      <c r="K330" s="24"/>
      <c r="L330" s="466"/>
      <c r="M330" s="2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231"/>
      <c r="B331" s="232"/>
      <c r="C331" s="232"/>
      <c r="D331" s="66"/>
      <c r="E331" s="66"/>
      <c r="F331" s="217"/>
      <c r="G331" s="217"/>
      <c r="H331" s="217"/>
      <c r="I331" s="217"/>
      <c r="J331" s="218"/>
      <c r="K331" s="24"/>
      <c r="L331" s="466"/>
      <c r="M331" s="2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231"/>
      <c r="B332" s="232"/>
      <c r="C332" s="232"/>
      <c r="D332" s="66"/>
      <c r="E332" s="66"/>
      <c r="F332" s="217"/>
      <c r="G332" s="217"/>
      <c r="H332" s="217"/>
      <c r="I332" s="217"/>
      <c r="J332" s="218"/>
      <c r="K332" s="24"/>
      <c r="L332" s="466"/>
      <c r="M332" s="2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231"/>
      <c r="B333" s="232"/>
      <c r="C333" s="232"/>
      <c r="D333" s="66"/>
      <c r="E333" s="66"/>
      <c r="F333" s="217"/>
      <c r="G333" s="217"/>
      <c r="H333" s="217"/>
      <c r="I333" s="217"/>
      <c r="J333" s="218"/>
      <c r="K333" s="24"/>
      <c r="L333" s="466"/>
      <c r="M333" s="2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231"/>
      <c r="B334" s="232"/>
      <c r="C334" s="232"/>
      <c r="D334" s="66"/>
      <c r="E334" s="66"/>
      <c r="F334" s="217"/>
      <c r="G334" s="217"/>
      <c r="H334" s="217"/>
      <c r="I334" s="217"/>
      <c r="J334" s="218"/>
      <c r="K334" s="24"/>
      <c r="L334" s="466"/>
      <c r="M334" s="2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231"/>
      <c r="B335" s="232"/>
      <c r="C335" s="232"/>
      <c r="D335" s="66"/>
      <c r="E335" s="66"/>
      <c r="F335" s="217"/>
      <c r="G335" s="217"/>
      <c r="H335" s="217"/>
      <c r="I335" s="217"/>
      <c r="J335" s="218"/>
      <c r="K335" s="24"/>
      <c r="L335" s="466"/>
      <c r="M335" s="2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231"/>
      <c r="B336" s="232"/>
      <c r="C336" s="232"/>
      <c r="D336" s="66"/>
      <c r="E336" s="66"/>
      <c r="F336" s="217"/>
      <c r="G336" s="217"/>
      <c r="H336" s="217"/>
      <c r="I336" s="217"/>
      <c r="J336" s="218"/>
      <c r="K336" s="24"/>
      <c r="L336" s="466"/>
      <c r="M336" s="2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231"/>
      <c r="B337" s="232"/>
      <c r="C337" s="232"/>
      <c r="D337" s="66"/>
      <c r="E337" s="66"/>
      <c r="F337" s="217"/>
      <c r="G337" s="217"/>
      <c r="H337" s="217"/>
      <c r="I337" s="217"/>
      <c r="J337" s="218"/>
      <c r="K337" s="24"/>
      <c r="L337" s="466"/>
      <c r="M337" s="2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231"/>
      <c r="B338" s="232"/>
      <c r="C338" s="232"/>
      <c r="D338" s="66"/>
      <c r="E338" s="66"/>
      <c r="F338" s="217"/>
      <c r="G338" s="217"/>
      <c r="H338" s="217"/>
      <c r="I338" s="217"/>
      <c r="J338" s="218"/>
      <c r="K338" s="24"/>
      <c r="L338" s="466"/>
      <c r="M338" s="2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231"/>
      <c r="B339" s="232"/>
      <c r="C339" s="232"/>
      <c r="D339" s="66"/>
      <c r="E339" s="66"/>
      <c r="F339" s="217"/>
      <c r="G339" s="217"/>
      <c r="H339" s="217"/>
      <c r="I339" s="217"/>
      <c r="J339" s="218"/>
      <c r="K339" s="24"/>
      <c r="L339" s="466"/>
      <c r="M339" s="2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231"/>
      <c r="B340" s="232"/>
      <c r="C340" s="232"/>
      <c r="D340" s="66"/>
      <c r="E340" s="66"/>
      <c r="F340" s="217"/>
      <c r="G340" s="217"/>
      <c r="H340" s="217"/>
      <c r="I340" s="217"/>
      <c r="J340" s="218"/>
      <c r="K340" s="24"/>
      <c r="L340" s="466"/>
      <c r="M340" s="2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231"/>
      <c r="B341" s="232"/>
      <c r="C341" s="232"/>
      <c r="D341" s="66"/>
      <c r="E341" s="66"/>
      <c r="F341" s="217"/>
      <c r="G341" s="217"/>
      <c r="H341" s="217"/>
      <c r="I341" s="217"/>
      <c r="J341" s="218"/>
      <c r="K341" s="24"/>
      <c r="L341" s="466"/>
      <c r="M341" s="2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231"/>
      <c r="B342" s="232"/>
      <c r="C342" s="232"/>
      <c r="D342" s="66"/>
      <c r="E342" s="66"/>
      <c r="F342" s="217"/>
      <c r="G342" s="217"/>
      <c r="H342" s="217"/>
      <c r="I342" s="217"/>
      <c r="J342" s="218"/>
      <c r="K342" s="24"/>
      <c r="L342" s="466"/>
      <c r="M342" s="2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231"/>
      <c r="B343" s="232"/>
      <c r="C343" s="232"/>
      <c r="D343" s="66"/>
      <c r="E343" s="66"/>
      <c r="F343" s="217"/>
      <c r="G343" s="217"/>
      <c r="H343" s="217"/>
      <c r="I343" s="217"/>
      <c r="J343" s="218"/>
      <c r="K343" s="24"/>
      <c r="L343" s="466"/>
      <c r="M343" s="2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231"/>
      <c r="B344" s="232"/>
      <c r="C344" s="232"/>
      <c r="D344" s="66"/>
      <c r="E344" s="66"/>
      <c r="F344" s="217"/>
      <c r="G344" s="217"/>
      <c r="H344" s="217"/>
      <c r="I344" s="217"/>
      <c r="J344" s="218"/>
      <c r="K344" s="24"/>
      <c r="L344" s="466"/>
      <c r="M344" s="2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231"/>
      <c r="B345" s="232"/>
      <c r="C345" s="232"/>
      <c r="D345" s="66"/>
      <c r="E345" s="66"/>
      <c r="F345" s="217"/>
      <c r="G345" s="217"/>
      <c r="H345" s="217"/>
      <c r="I345" s="217"/>
      <c r="J345" s="218"/>
      <c r="K345" s="24"/>
      <c r="L345" s="466"/>
      <c r="M345" s="2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231"/>
      <c r="B346" s="232"/>
      <c r="C346" s="232"/>
      <c r="D346" s="66"/>
      <c r="E346" s="66"/>
      <c r="F346" s="217"/>
      <c r="G346" s="217"/>
      <c r="H346" s="217"/>
      <c r="I346" s="217"/>
      <c r="J346" s="218"/>
      <c r="K346" s="24"/>
      <c r="L346" s="466"/>
      <c r="M346" s="2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231"/>
      <c r="B347" s="232"/>
      <c r="C347" s="232"/>
      <c r="D347" s="66"/>
      <c r="E347" s="66"/>
      <c r="F347" s="217"/>
      <c r="G347" s="217"/>
      <c r="H347" s="217"/>
      <c r="I347" s="217"/>
      <c r="J347" s="218"/>
      <c r="K347" s="24"/>
      <c r="L347" s="466"/>
      <c r="M347" s="2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231"/>
      <c r="B348" s="232"/>
      <c r="C348" s="232"/>
      <c r="D348" s="66"/>
      <c r="E348" s="66"/>
      <c r="F348" s="217"/>
      <c r="G348" s="217"/>
      <c r="H348" s="217"/>
      <c r="I348" s="217"/>
      <c r="J348" s="218"/>
      <c r="K348" s="24"/>
      <c r="L348" s="466"/>
      <c r="M348" s="2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231"/>
      <c r="B349" s="232"/>
      <c r="C349" s="232"/>
      <c r="D349" s="66"/>
      <c r="E349" s="66"/>
      <c r="F349" s="217"/>
      <c r="G349" s="217"/>
      <c r="H349" s="217"/>
      <c r="I349" s="217"/>
      <c r="J349" s="218"/>
      <c r="K349" s="24"/>
      <c r="L349" s="466"/>
      <c r="M349" s="2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231"/>
      <c r="B350" s="232"/>
      <c r="C350" s="232"/>
      <c r="D350" s="66"/>
      <c r="E350" s="66"/>
      <c r="F350" s="217"/>
      <c r="G350" s="217"/>
      <c r="H350" s="217"/>
      <c r="I350" s="217"/>
      <c r="J350" s="218"/>
      <c r="K350" s="24"/>
      <c r="L350" s="466"/>
      <c r="M350" s="2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231"/>
      <c r="B351" s="232"/>
      <c r="C351" s="232"/>
      <c r="D351" s="66"/>
      <c r="E351" s="66"/>
      <c r="F351" s="217"/>
      <c r="G351" s="217"/>
      <c r="H351" s="217"/>
      <c r="I351" s="217"/>
      <c r="J351" s="218"/>
      <c r="K351" s="24"/>
      <c r="L351" s="466"/>
      <c r="M351" s="2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231"/>
      <c r="B352" s="232"/>
      <c r="C352" s="232"/>
      <c r="D352" s="66"/>
      <c r="E352" s="66"/>
      <c r="F352" s="217"/>
      <c r="G352" s="217"/>
      <c r="H352" s="217"/>
      <c r="I352" s="217"/>
      <c r="J352" s="218"/>
      <c r="K352" s="24"/>
      <c r="L352" s="466"/>
      <c r="M352" s="2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231"/>
      <c r="B353" s="232"/>
      <c r="C353" s="232"/>
      <c r="D353" s="66"/>
      <c r="E353" s="66"/>
      <c r="F353" s="217"/>
      <c r="G353" s="217"/>
      <c r="H353" s="217"/>
      <c r="I353" s="217"/>
      <c r="J353" s="218"/>
      <c r="K353" s="24"/>
      <c r="L353" s="466"/>
      <c r="M353" s="2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231"/>
      <c r="B354" s="232"/>
      <c r="C354" s="232"/>
      <c r="D354" s="66"/>
      <c r="E354" s="66"/>
      <c r="F354" s="217"/>
      <c r="G354" s="217"/>
      <c r="H354" s="217"/>
      <c r="I354" s="217"/>
      <c r="J354" s="218"/>
      <c r="K354" s="24"/>
      <c r="L354" s="466"/>
      <c r="M354" s="2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231"/>
      <c r="B355" s="232"/>
      <c r="C355" s="232"/>
      <c r="D355" s="66"/>
      <c r="E355" s="66"/>
      <c r="F355" s="217"/>
      <c r="G355" s="217"/>
      <c r="H355" s="217"/>
      <c r="I355" s="217"/>
      <c r="J355" s="218"/>
      <c r="K355" s="24"/>
      <c r="L355" s="466"/>
      <c r="M355" s="2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231"/>
      <c r="B356" s="232"/>
      <c r="C356" s="232"/>
      <c r="D356" s="66"/>
      <c r="E356" s="66"/>
      <c r="F356" s="217"/>
      <c r="G356" s="217"/>
      <c r="H356" s="217"/>
      <c r="I356" s="217"/>
      <c r="J356" s="218"/>
      <c r="K356" s="24"/>
      <c r="L356" s="466"/>
      <c r="M356" s="2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231"/>
      <c r="B357" s="232"/>
      <c r="C357" s="232"/>
      <c r="D357" s="66"/>
      <c r="E357" s="66"/>
      <c r="F357" s="217"/>
      <c r="G357" s="217"/>
      <c r="H357" s="217"/>
      <c r="I357" s="217"/>
      <c r="J357" s="218"/>
      <c r="K357" s="24"/>
      <c r="L357" s="466"/>
      <c r="M357" s="2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231"/>
      <c r="B358" s="232"/>
      <c r="C358" s="232"/>
      <c r="D358" s="66"/>
      <c r="E358" s="66"/>
      <c r="F358" s="217"/>
      <c r="G358" s="217"/>
      <c r="H358" s="217"/>
      <c r="I358" s="217"/>
      <c r="J358" s="218"/>
      <c r="K358" s="24"/>
      <c r="L358" s="466"/>
      <c r="M358" s="2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231"/>
      <c r="B359" s="232"/>
      <c r="C359" s="232"/>
      <c r="D359" s="66"/>
      <c r="E359" s="66"/>
      <c r="F359" s="217"/>
      <c r="G359" s="217"/>
      <c r="H359" s="217"/>
      <c r="I359" s="217"/>
      <c r="J359" s="218"/>
      <c r="K359" s="24"/>
      <c r="L359" s="466"/>
      <c r="M359" s="2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231"/>
      <c r="B360" s="232"/>
      <c r="C360" s="232"/>
      <c r="D360" s="66"/>
      <c r="E360" s="66"/>
      <c r="F360" s="217"/>
      <c r="G360" s="217"/>
      <c r="H360" s="217"/>
      <c r="I360" s="217"/>
      <c r="J360" s="218"/>
      <c r="K360" s="24"/>
      <c r="L360" s="466"/>
      <c r="M360" s="2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231"/>
      <c r="B361" s="232"/>
      <c r="C361" s="232"/>
      <c r="D361" s="66"/>
      <c r="E361" s="66"/>
      <c r="F361" s="217"/>
      <c r="G361" s="217"/>
      <c r="H361" s="217"/>
      <c r="I361" s="217"/>
      <c r="J361" s="218"/>
      <c r="K361" s="24"/>
      <c r="L361" s="466"/>
      <c r="M361" s="2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231"/>
      <c r="B362" s="232"/>
      <c r="C362" s="232"/>
      <c r="D362" s="66"/>
      <c r="E362" s="66"/>
      <c r="F362" s="217"/>
      <c r="G362" s="217"/>
      <c r="H362" s="217"/>
      <c r="I362" s="217"/>
      <c r="J362" s="218"/>
      <c r="K362" s="24"/>
      <c r="L362" s="466"/>
      <c r="M362" s="2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231"/>
      <c r="B363" s="232"/>
      <c r="C363" s="232"/>
      <c r="D363" s="66"/>
      <c r="E363" s="66"/>
      <c r="F363" s="217"/>
      <c r="G363" s="217"/>
      <c r="H363" s="217"/>
      <c r="I363" s="217"/>
      <c r="J363" s="218"/>
      <c r="K363" s="24"/>
      <c r="L363" s="466"/>
      <c r="M363" s="2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231"/>
      <c r="B364" s="232"/>
      <c r="C364" s="232"/>
      <c r="D364" s="66"/>
      <c r="E364" s="66"/>
      <c r="F364" s="217"/>
      <c r="G364" s="217"/>
      <c r="H364" s="217"/>
      <c r="I364" s="217"/>
      <c r="J364" s="218"/>
      <c r="K364" s="24"/>
      <c r="L364" s="466"/>
      <c r="M364" s="2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231"/>
      <c r="B365" s="232"/>
      <c r="C365" s="232"/>
      <c r="D365" s="66"/>
      <c r="E365" s="66"/>
      <c r="F365" s="217"/>
      <c r="G365" s="217"/>
      <c r="H365" s="217"/>
      <c r="I365" s="217"/>
      <c r="J365" s="218"/>
      <c r="K365" s="24"/>
      <c r="L365" s="466"/>
      <c r="M365" s="2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231"/>
      <c r="B366" s="232"/>
      <c r="C366" s="232"/>
      <c r="D366" s="66"/>
      <c r="E366" s="66"/>
      <c r="F366" s="217"/>
      <c r="G366" s="217"/>
      <c r="H366" s="217"/>
      <c r="I366" s="217"/>
      <c r="J366" s="218"/>
      <c r="K366" s="24"/>
      <c r="L366" s="466"/>
      <c r="M366" s="2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231"/>
      <c r="B367" s="232"/>
      <c r="C367" s="232"/>
      <c r="D367" s="66"/>
      <c r="E367" s="66"/>
      <c r="F367" s="217"/>
      <c r="G367" s="217"/>
      <c r="H367" s="217"/>
      <c r="I367" s="217"/>
      <c r="J367" s="218"/>
      <c r="K367" s="24"/>
      <c r="L367" s="466"/>
      <c r="M367" s="2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231"/>
      <c r="B368" s="232"/>
      <c r="C368" s="232"/>
      <c r="D368" s="66"/>
      <c r="E368" s="66"/>
      <c r="F368" s="217"/>
      <c r="G368" s="217"/>
      <c r="H368" s="217"/>
      <c r="I368" s="217"/>
      <c r="J368" s="218"/>
      <c r="K368" s="24"/>
      <c r="L368" s="466"/>
      <c r="M368" s="2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231"/>
      <c r="B369" s="232"/>
      <c r="C369" s="232"/>
      <c r="D369" s="66"/>
      <c r="E369" s="66"/>
      <c r="F369" s="217"/>
      <c r="G369" s="217"/>
      <c r="H369" s="217"/>
      <c r="I369" s="217"/>
      <c r="J369" s="218"/>
      <c r="K369" s="24"/>
      <c r="L369" s="466"/>
      <c r="M369" s="2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231"/>
      <c r="B370" s="232"/>
      <c r="C370" s="232"/>
      <c r="D370" s="66"/>
      <c r="E370" s="66"/>
      <c r="F370" s="217"/>
      <c r="G370" s="217"/>
      <c r="H370" s="217"/>
      <c r="I370" s="217"/>
      <c r="J370" s="218"/>
      <c r="K370" s="24"/>
      <c r="L370" s="466"/>
      <c r="M370" s="2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231"/>
      <c r="B371" s="232"/>
      <c r="C371" s="232"/>
      <c r="D371" s="66"/>
      <c r="E371" s="66"/>
      <c r="F371" s="217"/>
      <c r="G371" s="217"/>
      <c r="H371" s="217"/>
      <c r="I371" s="217"/>
      <c r="J371" s="218"/>
      <c r="K371" s="24"/>
      <c r="L371" s="466"/>
      <c r="M371" s="2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231"/>
      <c r="B372" s="232"/>
      <c r="C372" s="232"/>
      <c r="D372" s="66"/>
      <c r="E372" s="66"/>
      <c r="F372" s="217"/>
      <c r="G372" s="217"/>
      <c r="H372" s="217"/>
      <c r="I372" s="217"/>
      <c r="J372" s="218"/>
      <c r="K372" s="24"/>
      <c r="L372" s="466"/>
      <c r="M372" s="2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231"/>
      <c r="B373" s="232"/>
      <c r="C373" s="232"/>
      <c r="D373" s="66"/>
      <c r="E373" s="66"/>
      <c r="F373" s="217"/>
      <c r="G373" s="217"/>
      <c r="H373" s="217"/>
      <c r="I373" s="217"/>
      <c r="J373" s="218"/>
      <c r="K373" s="24"/>
      <c r="L373" s="466"/>
      <c r="M373" s="2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231"/>
      <c r="B374" s="232"/>
      <c r="C374" s="232"/>
      <c r="D374" s="66"/>
      <c r="E374" s="66"/>
      <c r="F374" s="217"/>
      <c r="G374" s="217"/>
      <c r="H374" s="217"/>
      <c r="I374" s="217"/>
      <c r="J374" s="218"/>
      <c r="K374" s="24"/>
      <c r="L374" s="466"/>
      <c r="M374" s="2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231"/>
      <c r="B375" s="232"/>
      <c r="C375" s="232"/>
      <c r="D375" s="66"/>
      <c r="E375" s="66"/>
      <c r="F375" s="217"/>
      <c r="G375" s="217"/>
      <c r="H375" s="217"/>
      <c r="I375" s="217"/>
      <c r="J375" s="218"/>
      <c r="K375" s="24"/>
      <c r="L375" s="466"/>
      <c r="M375" s="2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231"/>
      <c r="B376" s="232"/>
      <c r="C376" s="232"/>
      <c r="D376" s="66"/>
      <c r="E376" s="66"/>
      <c r="F376" s="217"/>
      <c r="G376" s="217"/>
      <c r="H376" s="217"/>
      <c r="I376" s="217"/>
      <c r="J376" s="218"/>
      <c r="K376" s="24"/>
      <c r="L376" s="466"/>
      <c r="M376" s="2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231"/>
      <c r="B377" s="232"/>
      <c r="C377" s="232"/>
      <c r="D377" s="66"/>
      <c r="E377" s="66"/>
      <c r="F377" s="217"/>
      <c r="G377" s="217"/>
      <c r="H377" s="217"/>
      <c r="I377" s="217"/>
      <c r="J377" s="218"/>
      <c r="K377" s="24"/>
      <c r="L377" s="466"/>
      <c r="M377" s="2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231"/>
      <c r="B378" s="232"/>
      <c r="C378" s="232"/>
      <c r="D378" s="66"/>
      <c r="E378" s="66"/>
      <c r="F378" s="217"/>
      <c r="G378" s="217"/>
      <c r="H378" s="217"/>
      <c r="I378" s="217"/>
      <c r="J378" s="218"/>
      <c r="K378" s="24"/>
      <c r="L378" s="466"/>
      <c r="M378" s="2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231"/>
      <c r="B379" s="232"/>
      <c r="C379" s="232"/>
      <c r="D379" s="66"/>
      <c r="E379" s="66"/>
      <c r="F379" s="217"/>
      <c r="G379" s="217"/>
      <c r="H379" s="217"/>
      <c r="I379" s="217"/>
      <c r="J379" s="218"/>
      <c r="K379" s="24"/>
      <c r="L379" s="466"/>
      <c r="M379" s="2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231"/>
      <c r="B380" s="232"/>
      <c r="C380" s="232"/>
      <c r="D380" s="66"/>
      <c r="E380" s="66"/>
      <c r="F380" s="217"/>
      <c r="G380" s="217"/>
      <c r="H380" s="217"/>
      <c r="I380" s="217"/>
      <c r="J380" s="218"/>
      <c r="K380" s="24"/>
      <c r="L380" s="466"/>
      <c r="M380" s="2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231"/>
      <c r="B381" s="232"/>
      <c r="C381" s="232"/>
      <c r="D381" s="66"/>
      <c r="E381" s="66"/>
      <c r="F381" s="217"/>
      <c r="G381" s="217"/>
      <c r="H381" s="217"/>
      <c r="I381" s="217"/>
      <c r="J381" s="218"/>
      <c r="K381" s="24"/>
      <c r="L381" s="466"/>
      <c r="M381" s="2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231"/>
      <c r="B382" s="232"/>
      <c r="C382" s="232"/>
      <c r="D382" s="66"/>
      <c r="E382" s="66"/>
      <c r="F382" s="217"/>
      <c r="G382" s="217"/>
      <c r="H382" s="217"/>
      <c r="I382" s="217"/>
      <c r="J382" s="218"/>
      <c r="K382" s="24"/>
      <c r="L382" s="466"/>
      <c r="M382" s="2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231"/>
      <c r="B383" s="232"/>
      <c r="C383" s="232"/>
      <c r="D383" s="66"/>
      <c r="E383" s="66"/>
      <c r="F383" s="217"/>
      <c r="G383" s="217"/>
      <c r="H383" s="217"/>
      <c r="I383" s="217"/>
      <c r="J383" s="218"/>
      <c r="K383" s="24"/>
      <c r="L383" s="466"/>
      <c r="M383" s="2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231"/>
      <c r="B384" s="232"/>
      <c r="C384" s="232"/>
      <c r="D384" s="66"/>
      <c r="E384" s="66"/>
      <c r="F384" s="217"/>
      <c r="G384" s="217"/>
      <c r="H384" s="217"/>
      <c r="I384" s="217"/>
      <c r="J384" s="218"/>
      <c r="K384" s="24"/>
      <c r="L384" s="466"/>
      <c r="M384" s="2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231"/>
      <c r="B385" s="232"/>
      <c r="C385" s="232"/>
      <c r="D385" s="66"/>
      <c r="E385" s="66"/>
      <c r="F385" s="217"/>
      <c r="G385" s="217"/>
      <c r="H385" s="217"/>
      <c r="I385" s="217"/>
      <c r="J385" s="218"/>
      <c r="K385" s="24"/>
      <c r="L385" s="466"/>
      <c r="M385" s="2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231"/>
      <c r="B386" s="232"/>
      <c r="C386" s="232"/>
      <c r="D386" s="66"/>
      <c r="E386" s="66"/>
      <c r="F386" s="217"/>
      <c r="G386" s="217"/>
      <c r="H386" s="217"/>
      <c r="I386" s="217"/>
      <c r="J386" s="218"/>
      <c r="K386" s="24"/>
      <c r="L386" s="466"/>
      <c r="M386" s="2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231"/>
      <c r="B387" s="232"/>
      <c r="C387" s="232"/>
      <c r="D387" s="66"/>
      <c r="E387" s="66"/>
      <c r="F387" s="217"/>
      <c r="G387" s="217"/>
      <c r="H387" s="217"/>
      <c r="I387" s="217"/>
      <c r="J387" s="218"/>
      <c r="K387" s="24"/>
      <c r="L387" s="466"/>
      <c r="M387" s="2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231"/>
      <c r="B388" s="232"/>
      <c r="C388" s="232"/>
      <c r="D388" s="66"/>
      <c r="E388" s="66"/>
      <c r="F388" s="217"/>
      <c r="G388" s="217"/>
      <c r="H388" s="217"/>
      <c r="I388" s="217"/>
      <c r="J388" s="218"/>
      <c r="K388" s="24"/>
      <c r="L388" s="466"/>
      <c r="M388" s="2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231"/>
      <c r="B389" s="232"/>
      <c r="C389" s="232"/>
      <c r="D389" s="66"/>
      <c r="E389" s="66"/>
      <c r="F389" s="217"/>
      <c r="G389" s="217"/>
      <c r="H389" s="217"/>
      <c r="I389" s="217"/>
      <c r="J389" s="218"/>
      <c r="K389" s="24"/>
      <c r="L389" s="466"/>
      <c r="M389" s="2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231"/>
      <c r="B390" s="232"/>
      <c r="C390" s="232"/>
      <c r="D390" s="66"/>
      <c r="E390" s="66"/>
      <c r="F390" s="217"/>
      <c r="G390" s="217"/>
      <c r="H390" s="217"/>
      <c r="I390" s="217"/>
      <c r="J390" s="218"/>
      <c r="K390" s="24"/>
      <c r="L390" s="466"/>
      <c r="M390" s="2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231"/>
      <c r="B391" s="232"/>
      <c r="C391" s="232"/>
      <c r="D391" s="66"/>
      <c r="E391" s="66"/>
      <c r="F391" s="217"/>
      <c r="G391" s="217"/>
      <c r="H391" s="217"/>
      <c r="I391" s="217"/>
      <c r="J391" s="218"/>
      <c r="K391" s="24"/>
      <c r="L391" s="466"/>
      <c r="M391" s="2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231"/>
      <c r="B392" s="232"/>
      <c r="C392" s="232"/>
      <c r="D392" s="66"/>
      <c r="E392" s="66"/>
      <c r="F392" s="217"/>
      <c r="G392" s="217"/>
      <c r="H392" s="217"/>
      <c r="I392" s="217"/>
      <c r="J392" s="218"/>
      <c r="K392" s="24"/>
      <c r="L392" s="466"/>
      <c r="M392" s="2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231"/>
      <c r="B393" s="232"/>
      <c r="C393" s="232"/>
      <c r="D393" s="66"/>
      <c r="E393" s="66"/>
      <c r="F393" s="217"/>
      <c r="G393" s="217"/>
      <c r="H393" s="217"/>
      <c r="I393" s="217"/>
      <c r="J393" s="218"/>
      <c r="K393" s="24"/>
      <c r="L393" s="466"/>
      <c r="M393" s="2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231"/>
      <c r="B394" s="232"/>
      <c r="C394" s="232"/>
      <c r="D394" s="66"/>
      <c r="E394" s="66"/>
      <c r="F394" s="217"/>
      <c r="G394" s="217"/>
      <c r="H394" s="217"/>
      <c r="I394" s="217"/>
      <c r="J394" s="218"/>
      <c r="K394" s="24"/>
      <c r="L394" s="466"/>
      <c r="M394" s="2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231"/>
      <c r="B395" s="232"/>
      <c r="C395" s="232"/>
      <c r="D395" s="66"/>
      <c r="E395" s="66"/>
      <c r="F395" s="217"/>
      <c r="G395" s="217"/>
      <c r="H395" s="217"/>
      <c r="I395" s="217"/>
      <c r="J395" s="218"/>
      <c r="K395" s="24"/>
      <c r="L395" s="466"/>
      <c r="M395" s="2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231"/>
      <c r="B396" s="232"/>
      <c r="C396" s="232"/>
      <c r="D396" s="66"/>
      <c r="E396" s="66"/>
      <c r="F396" s="217"/>
      <c r="G396" s="217"/>
      <c r="H396" s="217"/>
      <c r="I396" s="217"/>
      <c r="J396" s="218"/>
      <c r="K396" s="24"/>
      <c r="L396" s="466"/>
      <c r="M396" s="2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231"/>
      <c r="B397" s="232"/>
      <c r="C397" s="232"/>
      <c r="D397" s="66"/>
      <c r="E397" s="66"/>
      <c r="F397" s="217"/>
      <c r="G397" s="217"/>
      <c r="H397" s="217"/>
      <c r="I397" s="217"/>
      <c r="J397" s="218"/>
      <c r="K397" s="24"/>
      <c r="L397" s="466"/>
      <c r="M397" s="2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231"/>
      <c r="B398" s="232"/>
      <c r="C398" s="232"/>
      <c r="D398" s="66"/>
      <c r="E398" s="66"/>
      <c r="F398" s="217"/>
      <c r="G398" s="217"/>
      <c r="H398" s="217"/>
      <c r="I398" s="217"/>
      <c r="J398" s="218"/>
      <c r="K398" s="24"/>
      <c r="L398" s="466"/>
      <c r="M398" s="2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231"/>
      <c r="B399" s="232"/>
      <c r="C399" s="232"/>
      <c r="D399" s="66"/>
      <c r="E399" s="66"/>
      <c r="F399" s="217"/>
      <c r="G399" s="217"/>
      <c r="H399" s="217"/>
      <c r="I399" s="217"/>
      <c r="J399" s="218"/>
      <c r="K399" s="24"/>
      <c r="L399" s="466"/>
      <c r="M399" s="2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231"/>
      <c r="B400" s="232"/>
      <c r="C400" s="232"/>
      <c r="D400" s="66"/>
      <c r="E400" s="66"/>
      <c r="F400" s="217"/>
      <c r="G400" s="217"/>
      <c r="H400" s="217"/>
      <c r="I400" s="217"/>
      <c r="J400" s="218"/>
      <c r="K400" s="24"/>
      <c r="L400" s="466"/>
      <c r="M400" s="2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231"/>
      <c r="B401" s="232"/>
      <c r="C401" s="232"/>
      <c r="D401" s="66"/>
      <c r="E401" s="66"/>
      <c r="F401" s="217"/>
      <c r="G401" s="217"/>
      <c r="H401" s="217"/>
      <c r="I401" s="217"/>
      <c r="J401" s="218"/>
      <c r="K401" s="24"/>
      <c r="L401" s="466"/>
      <c r="M401" s="2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231"/>
      <c r="B402" s="232"/>
      <c r="C402" s="232"/>
      <c r="D402" s="66"/>
      <c r="E402" s="66"/>
      <c r="F402" s="217"/>
      <c r="G402" s="217"/>
      <c r="H402" s="217"/>
      <c r="I402" s="217"/>
      <c r="J402" s="218"/>
      <c r="K402" s="24"/>
      <c r="L402" s="466"/>
      <c r="M402" s="2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231"/>
      <c r="B403" s="232"/>
      <c r="C403" s="232"/>
      <c r="D403" s="66"/>
      <c r="E403" s="66"/>
      <c r="F403" s="217"/>
      <c r="G403" s="217"/>
      <c r="H403" s="217"/>
      <c r="I403" s="217"/>
      <c r="J403" s="218"/>
      <c r="K403" s="24"/>
      <c r="L403" s="466"/>
      <c r="M403" s="2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231"/>
      <c r="B404" s="232"/>
      <c r="C404" s="232"/>
      <c r="D404" s="66"/>
      <c r="E404" s="66"/>
      <c r="F404" s="217"/>
      <c r="G404" s="217"/>
      <c r="H404" s="217"/>
      <c r="I404" s="217"/>
      <c r="J404" s="218"/>
      <c r="K404" s="24"/>
      <c r="L404" s="466"/>
      <c r="M404" s="2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231"/>
      <c r="B405" s="232"/>
      <c r="C405" s="232"/>
      <c r="D405" s="66"/>
      <c r="E405" s="66"/>
      <c r="F405" s="217"/>
      <c r="G405" s="217"/>
      <c r="H405" s="217"/>
      <c r="I405" s="217"/>
      <c r="J405" s="218"/>
      <c r="K405" s="24"/>
      <c r="L405" s="466"/>
      <c r="M405" s="2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231"/>
      <c r="B406" s="232"/>
      <c r="C406" s="232"/>
      <c r="D406" s="66"/>
      <c r="E406" s="66"/>
      <c r="F406" s="217"/>
      <c r="G406" s="217"/>
      <c r="H406" s="217"/>
      <c r="I406" s="217"/>
      <c r="J406" s="218"/>
      <c r="K406" s="24"/>
      <c r="L406" s="466"/>
      <c r="M406" s="2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231"/>
      <c r="B407" s="232"/>
      <c r="C407" s="232"/>
      <c r="D407" s="66"/>
      <c r="E407" s="66"/>
      <c r="F407" s="217"/>
      <c r="G407" s="217"/>
      <c r="H407" s="217"/>
      <c r="I407" s="217"/>
      <c r="J407" s="218"/>
      <c r="K407" s="24"/>
      <c r="L407" s="466"/>
      <c r="M407" s="2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231"/>
      <c r="B408" s="232"/>
      <c r="C408" s="232"/>
      <c r="D408" s="66"/>
      <c r="E408" s="66"/>
      <c r="F408" s="217"/>
      <c r="G408" s="217"/>
      <c r="H408" s="217"/>
      <c r="I408" s="217"/>
      <c r="J408" s="218"/>
      <c r="K408" s="24"/>
      <c r="L408" s="466"/>
      <c r="M408" s="2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231"/>
      <c r="B409" s="232"/>
      <c r="C409" s="232"/>
      <c r="D409" s="66"/>
      <c r="E409" s="66"/>
      <c r="F409" s="217"/>
      <c r="G409" s="217"/>
      <c r="H409" s="217"/>
      <c r="I409" s="217"/>
      <c r="J409" s="218"/>
      <c r="K409" s="24"/>
      <c r="L409" s="466"/>
      <c r="M409" s="2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231"/>
      <c r="B410" s="232"/>
      <c r="C410" s="232"/>
      <c r="D410" s="66"/>
      <c r="E410" s="66"/>
      <c r="F410" s="217"/>
      <c r="G410" s="217"/>
      <c r="H410" s="217"/>
      <c r="I410" s="217"/>
      <c r="J410" s="218"/>
      <c r="K410" s="24"/>
      <c r="L410" s="466"/>
      <c r="M410" s="2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231"/>
      <c r="B411" s="232"/>
      <c r="C411" s="232"/>
      <c r="D411" s="66"/>
      <c r="E411" s="66"/>
      <c r="F411" s="217"/>
      <c r="G411" s="217"/>
      <c r="H411" s="217"/>
      <c r="I411" s="217"/>
      <c r="J411" s="218"/>
      <c r="K411" s="24"/>
      <c r="L411" s="466"/>
      <c r="M411" s="2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231"/>
      <c r="B412" s="232"/>
      <c r="C412" s="232"/>
      <c r="D412" s="66"/>
      <c r="E412" s="66"/>
      <c r="F412" s="217"/>
      <c r="G412" s="217"/>
      <c r="H412" s="217"/>
      <c r="I412" s="217"/>
      <c r="J412" s="218"/>
      <c r="K412" s="24"/>
      <c r="L412" s="466"/>
      <c r="M412" s="2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231"/>
      <c r="B413" s="232"/>
      <c r="C413" s="232"/>
      <c r="D413" s="66"/>
      <c r="E413" s="66"/>
      <c r="F413" s="217"/>
      <c r="G413" s="217"/>
      <c r="H413" s="217"/>
      <c r="I413" s="217"/>
      <c r="J413" s="218"/>
      <c r="K413" s="24"/>
      <c r="L413" s="466"/>
      <c r="M413" s="2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231"/>
      <c r="B414" s="232"/>
      <c r="C414" s="232"/>
      <c r="D414" s="66"/>
      <c r="E414" s="66"/>
      <c r="F414" s="217"/>
      <c r="G414" s="217"/>
      <c r="H414" s="217"/>
      <c r="I414" s="217"/>
      <c r="J414" s="218"/>
      <c r="K414" s="24"/>
      <c r="L414" s="466"/>
      <c r="M414" s="2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231"/>
      <c r="B415" s="232"/>
      <c r="C415" s="232"/>
      <c r="D415" s="66"/>
      <c r="E415" s="66"/>
      <c r="F415" s="217"/>
      <c r="G415" s="217"/>
      <c r="H415" s="217"/>
      <c r="I415" s="217"/>
      <c r="J415" s="218"/>
      <c r="K415" s="24"/>
      <c r="L415" s="466"/>
      <c r="M415" s="2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231"/>
      <c r="B416" s="232"/>
      <c r="C416" s="232"/>
      <c r="D416" s="66"/>
      <c r="E416" s="66"/>
      <c r="F416" s="217"/>
      <c r="G416" s="217"/>
      <c r="H416" s="217"/>
      <c r="I416" s="217"/>
      <c r="J416" s="218"/>
      <c r="K416" s="24"/>
      <c r="L416" s="466"/>
      <c r="M416" s="2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231"/>
      <c r="B417" s="232"/>
      <c r="C417" s="232"/>
      <c r="D417" s="66"/>
      <c r="E417" s="66"/>
      <c r="F417" s="217"/>
      <c r="G417" s="217"/>
      <c r="H417" s="217"/>
      <c r="I417" s="217"/>
      <c r="J417" s="218"/>
      <c r="K417" s="24"/>
      <c r="L417" s="466"/>
      <c r="M417" s="2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231"/>
      <c r="B418" s="232"/>
      <c r="C418" s="232"/>
      <c r="D418" s="66"/>
      <c r="E418" s="66"/>
      <c r="F418" s="217"/>
      <c r="G418" s="217"/>
      <c r="H418" s="217"/>
      <c r="I418" s="217"/>
      <c r="J418" s="218"/>
      <c r="K418" s="24"/>
      <c r="L418" s="466"/>
      <c r="M418" s="2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231"/>
      <c r="B419" s="232"/>
      <c r="C419" s="232"/>
      <c r="D419" s="66"/>
      <c r="E419" s="66"/>
      <c r="F419" s="217"/>
      <c r="G419" s="217"/>
      <c r="H419" s="217"/>
      <c r="I419" s="217"/>
      <c r="J419" s="218"/>
      <c r="K419" s="24"/>
      <c r="L419" s="466"/>
      <c r="M419" s="2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231"/>
      <c r="B420" s="232"/>
      <c r="C420" s="232"/>
      <c r="D420" s="66"/>
      <c r="E420" s="66"/>
      <c r="F420" s="217"/>
      <c r="G420" s="217"/>
      <c r="H420" s="217"/>
      <c r="I420" s="217"/>
      <c r="J420" s="218"/>
      <c r="K420" s="24"/>
      <c r="L420" s="466"/>
      <c r="M420" s="2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231"/>
      <c r="B421" s="232"/>
      <c r="C421" s="232"/>
      <c r="D421" s="66"/>
      <c r="E421" s="66"/>
      <c r="F421" s="217"/>
      <c r="G421" s="217"/>
      <c r="H421" s="217"/>
      <c r="I421" s="217"/>
      <c r="J421" s="218"/>
      <c r="K421" s="24"/>
      <c r="L421" s="466"/>
      <c r="M421" s="2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231"/>
      <c r="B422" s="232"/>
      <c r="C422" s="232"/>
      <c r="D422" s="66"/>
      <c r="E422" s="66"/>
      <c r="F422" s="217"/>
      <c r="G422" s="217"/>
      <c r="H422" s="217"/>
      <c r="I422" s="217"/>
      <c r="J422" s="218"/>
      <c r="K422" s="24"/>
      <c r="L422" s="466"/>
      <c r="M422" s="2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231"/>
      <c r="B423" s="232"/>
      <c r="C423" s="232"/>
      <c r="D423" s="66"/>
      <c r="E423" s="66"/>
      <c r="F423" s="217"/>
      <c r="G423" s="217"/>
      <c r="H423" s="217"/>
      <c r="I423" s="217"/>
      <c r="J423" s="218"/>
      <c r="K423" s="24"/>
      <c r="L423" s="466"/>
      <c r="M423" s="2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231"/>
      <c r="B424" s="232"/>
      <c r="C424" s="232"/>
      <c r="D424" s="66"/>
      <c r="E424" s="66"/>
      <c r="F424" s="217"/>
      <c r="G424" s="217"/>
      <c r="H424" s="217"/>
      <c r="I424" s="217"/>
      <c r="J424" s="218"/>
      <c r="K424" s="24"/>
      <c r="L424" s="466"/>
      <c r="M424" s="2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231"/>
      <c r="B425" s="232"/>
      <c r="C425" s="232"/>
      <c r="D425" s="66"/>
      <c r="E425" s="66"/>
      <c r="F425" s="217"/>
      <c r="G425" s="217"/>
      <c r="H425" s="217"/>
      <c r="I425" s="217"/>
      <c r="J425" s="218"/>
      <c r="K425" s="24"/>
      <c r="L425" s="466"/>
      <c r="M425" s="2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231"/>
      <c r="B426" s="232"/>
      <c r="C426" s="232"/>
      <c r="D426" s="66"/>
      <c r="E426" s="66"/>
      <c r="F426" s="217"/>
      <c r="G426" s="217"/>
      <c r="H426" s="217"/>
      <c r="I426" s="217"/>
      <c r="J426" s="218"/>
      <c r="K426" s="24"/>
      <c r="L426" s="466"/>
      <c r="M426" s="2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231"/>
      <c r="B427" s="232"/>
      <c r="C427" s="232"/>
      <c r="D427" s="66"/>
      <c r="E427" s="66"/>
      <c r="F427" s="217"/>
      <c r="G427" s="217"/>
      <c r="H427" s="217"/>
      <c r="I427" s="217"/>
      <c r="J427" s="218"/>
      <c r="K427" s="24"/>
      <c r="L427" s="466"/>
      <c r="M427" s="2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231"/>
      <c r="B428" s="232"/>
      <c r="C428" s="232"/>
      <c r="D428" s="66"/>
      <c r="E428" s="66"/>
      <c r="F428" s="217"/>
      <c r="G428" s="217"/>
      <c r="H428" s="217"/>
      <c r="I428" s="217"/>
      <c r="J428" s="218"/>
      <c r="K428" s="24"/>
      <c r="L428" s="466"/>
      <c r="M428" s="2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231"/>
      <c r="B429" s="232"/>
      <c r="C429" s="232"/>
      <c r="D429" s="66"/>
      <c r="E429" s="66"/>
      <c r="F429" s="217"/>
      <c r="G429" s="217"/>
      <c r="H429" s="217"/>
      <c r="I429" s="217"/>
      <c r="J429" s="218"/>
      <c r="K429" s="24"/>
      <c r="L429" s="466"/>
      <c r="M429" s="2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231"/>
      <c r="B430" s="232"/>
      <c r="C430" s="232"/>
      <c r="D430" s="66"/>
      <c r="E430" s="66"/>
      <c r="F430" s="217"/>
      <c r="G430" s="217"/>
      <c r="H430" s="217"/>
      <c r="I430" s="217"/>
      <c r="J430" s="218"/>
      <c r="K430" s="24"/>
      <c r="L430" s="466"/>
      <c r="M430" s="2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231"/>
      <c r="B431" s="232"/>
      <c r="C431" s="232"/>
      <c r="D431" s="66"/>
      <c r="E431" s="66"/>
      <c r="F431" s="217"/>
      <c r="G431" s="217"/>
      <c r="H431" s="217"/>
      <c r="I431" s="217"/>
      <c r="J431" s="218"/>
      <c r="K431" s="24"/>
      <c r="L431" s="466"/>
      <c r="M431" s="2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231"/>
      <c r="B432" s="232"/>
      <c r="C432" s="232"/>
      <c r="D432" s="66"/>
      <c r="E432" s="66"/>
      <c r="F432" s="217"/>
      <c r="G432" s="217"/>
      <c r="H432" s="217"/>
      <c r="I432" s="217"/>
      <c r="J432" s="218"/>
      <c r="K432" s="24"/>
      <c r="L432" s="466"/>
      <c r="M432" s="2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231"/>
      <c r="B433" s="232"/>
      <c r="C433" s="232"/>
      <c r="D433" s="66"/>
      <c r="E433" s="66"/>
      <c r="F433" s="217"/>
      <c r="G433" s="217"/>
      <c r="H433" s="217"/>
      <c r="I433" s="217"/>
      <c r="J433" s="218"/>
      <c r="K433" s="24"/>
      <c r="L433" s="466"/>
      <c r="M433" s="2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231"/>
      <c r="B434" s="232"/>
      <c r="C434" s="232"/>
      <c r="D434" s="66"/>
      <c r="E434" s="66"/>
      <c r="F434" s="217"/>
      <c r="G434" s="217"/>
      <c r="H434" s="217"/>
      <c r="I434" s="217"/>
      <c r="J434" s="218"/>
      <c r="K434" s="24"/>
      <c r="L434" s="466"/>
      <c r="M434" s="2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231"/>
      <c r="B435" s="232"/>
      <c r="C435" s="232"/>
      <c r="D435" s="66"/>
      <c r="E435" s="66"/>
      <c r="F435" s="217"/>
      <c r="G435" s="217"/>
      <c r="H435" s="217"/>
      <c r="I435" s="217"/>
      <c r="J435" s="218"/>
      <c r="K435" s="24"/>
      <c r="L435" s="466"/>
      <c r="M435" s="2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231"/>
      <c r="B436" s="232"/>
      <c r="C436" s="232"/>
      <c r="D436" s="66"/>
      <c r="E436" s="66"/>
      <c r="F436" s="217"/>
      <c r="G436" s="217"/>
      <c r="H436" s="217"/>
      <c r="I436" s="217"/>
      <c r="J436" s="218"/>
      <c r="K436" s="24"/>
      <c r="L436" s="466"/>
      <c r="M436" s="2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231"/>
      <c r="B437" s="232"/>
      <c r="C437" s="232"/>
      <c r="D437" s="66"/>
      <c r="E437" s="66"/>
      <c r="F437" s="217"/>
      <c r="G437" s="217"/>
      <c r="H437" s="217"/>
      <c r="I437" s="217"/>
      <c r="J437" s="218"/>
      <c r="K437" s="24"/>
      <c r="L437" s="466"/>
      <c r="M437" s="2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231"/>
      <c r="B438" s="232"/>
      <c r="C438" s="232"/>
      <c r="D438" s="66"/>
      <c r="E438" s="66"/>
      <c r="F438" s="217"/>
      <c r="G438" s="217"/>
      <c r="H438" s="217"/>
      <c r="I438" s="217"/>
      <c r="J438" s="218"/>
      <c r="K438" s="24"/>
      <c r="L438" s="466"/>
      <c r="M438" s="2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231"/>
      <c r="B439" s="232"/>
      <c r="C439" s="232"/>
      <c r="D439" s="66"/>
      <c r="E439" s="66"/>
      <c r="F439" s="217"/>
      <c r="G439" s="217"/>
      <c r="H439" s="217"/>
      <c r="I439" s="217"/>
      <c r="J439" s="218"/>
      <c r="K439" s="24"/>
      <c r="L439" s="466"/>
      <c r="M439" s="2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231"/>
      <c r="B440" s="232"/>
      <c r="C440" s="232"/>
      <c r="D440" s="66"/>
      <c r="E440" s="66"/>
      <c r="F440" s="217"/>
      <c r="G440" s="217"/>
      <c r="H440" s="217"/>
      <c r="I440" s="217"/>
      <c r="J440" s="218"/>
      <c r="K440" s="24"/>
      <c r="L440" s="466"/>
      <c r="M440" s="2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231"/>
      <c r="B441" s="232"/>
      <c r="C441" s="232"/>
      <c r="D441" s="66"/>
      <c r="E441" s="66"/>
      <c r="F441" s="217"/>
      <c r="G441" s="217"/>
      <c r="H441" s="217"/>
      <c r="I441" s="217"/>
      <c r="J441" s="218"/>
      <c r="K441" s="24"/>
      <c r="L441" s="466"/>
      <c r="M441" s="2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231"/>
      <c r="B442" s="232"/>
      <c r="C442" s="232"/>
      <c r="D442" s="66"/>
      <c r="E442" s="66"/>
      <c r="F442" s="217"/>
      <c r="G442" s="217"/>
      <c r="H442" s="217"/>
      <c r="I442" s="217"/>
      <c r="J442" s="218"/>
      <c r="K442" s="24"/>
      <c r="L442" s="466"/>
      <c r="M442" s="2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231"/>
      <c r="B443" s="232"/>
      <c r="C443" s="232"/>
      <c r="D443" s="66"/>
      <c r="E443" s="66"/>
      <c r="F443" s="217"/>
      <c r="G443" s="217"/>
      <c r="H443" s="217"/>
      <c r="I443" s="217"/>
      <c r="J443" s="218"/>
      <c r="K443" s="24"/>
      <c r="L443" s="466"/>
      <c r="M443" s="2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231"/>
      <c r="B444" s="232"/>
      <c r="C444" s="232"/>
      <c r="D444" s="66"/>
      <c r="E444" s="66"/>
      <c r="F444" s="217"/>
      <c r="G444" s="217"/>
      <c r="H444" s="217"/>
      <c r="I444" s="217"/>
      <c r="J444" s="218"/>
      <c r="K444" s="24"/>
      <c r="L444" s="466"/>
      <c r="M444" s="2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231"/>
      <c r="B445" s="232"/>
      <c r="C445" s="232"/>
      <c r="D445" s="66"/>
      <c r="E445" s="66"/>
      <c r="F445" s="217"/>
      <c r="G445" s="217"/>
      <c r="H445" s="217"/>
      <c r="I445" s="217"/>
      <c r="J445" s="218"/>
      <c r="K445" s="24"/>
      <c r="L445" s="466"/>
      <c r="M445" s="2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231"/>
      <c r="B446" s="232"/>
      <c r="C446" s="232"/>
      <c r="D446" s="66"/>
      <c r="E446" s="66"/>
      <c r="F446" s="217"/>
      <c r="G446" s="217"/>
      <c r="H446" s="217"/>
      <c r="I446" s="217"/>
      <c r="J446" s="218"/>
      <c r="K446" s="24"/>
      <c r="L446" s="466"/>
      <c r="M446" s="2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231"/>
      <c r="B447" s="232"/>
      <c r="C447" s="232"/>
      <c r="D447" s="66"/>
      <c r="E447" s="66"/>
      <c r="F447" s="217"/>
      <c r="G447" s="217"/>
      <c r="H447" s="217"/>
      <c r="I447" s="217"/>
      <c r="J447" s="218"/>
      <c r="K447" s="24"/>
      <c r="L447" s="466"/>
      <c r="M447" s="2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231"/>
      <c r="B448" s="232"/>
      <c r="C448" s="232"/>
      <c r="D448" s="66"/>
      <c r="E448" s="66"/>
      <c r="F448" s="217"/>
      <c r="G448" s="217"/>
      <c r="H448" s="217"/>
      <c r="I448" s="217"/>
      <c r="J448" s="218"/>
      <c r="K448" s="24"/>
      <c r="L448" s="466"/>
      <c r="M448" s="2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231"/>
      <c r="B449" s="232"/>
      <c r="C449" s="232"/>
      <c r="D449" s="66"/>
      <c r="E449" s="66"/>
      <c r="F449" s="217"/>
      <c r="G449" s="217"/>
      <c r="H449" s="217"/>
      <c r="I449" s="217"/>
      <c r="J449" s="218"/>
      <c r="K449" s="24"/>
      <c r="L449" s="466"/>
      <c r="M449" s="2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231"/>
      <c r="B450" s="232"/>
      <c r="C450" s="232"/>
      <c r="D450" s="66"/>
      <c r="E450" s="66"/>
      <c r="F450" s="217"/>
      <c r="G450" s="217"/>
      <c r="H450" s="217"/>
      <c r="I450" s="217"/>
      <c r="J450" s="218"/>
      <c r="K450" s="24"/>
      <c r="L450" s="466"/>
      <c r="M450" s="2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231"/>
      <c r="B451" s="232"/>
      <c r="C451" s="232"/>
      <c r="D451" s="66"/>
      <c r="E451" s="66"/>
      <c r="F451" s="217"/>
      <c r="G451" s="217"/>
      <c r="H451" s="217"/>
      <c r="I451" s="217"/>
      <c r="J451" s="218"/>
      <c r="K451" s="24"/>
      <c r="L451" s="466"/>
      <c r="M451" s="2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231"/>
      <c r="B452" s="232"/>
      <c r="C452" s="232"/>
      <c r="D452" s="66"/>
      <c r="E452" s="66"/>
      <c r="F452" s="217"/>
      <c r="G452" s="217"/>
      <c r="H452" s="217"/>
      <c r="I452" s="217"/>
      <c r="J452" s="218"/>
      <c r="K452" s="24"/>
      <c r="L452" s="466"/>
      <c r="M452" s="2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231"/>
      <c r="B453" s="232"/>
      <c r="C453" s="232"/>
      <c r="D453" s="66"/>
      <c r="E453" s="66"/>
      <c r="F453" s="217"/>
      <c r="G453" s="217"/>
      <c r="H453" s="217"/>
      <c r="I453" s="217"/>
      <c r="J453" s="218"/>
      <c r="K453" s="24"/>
      <c r="L453" s="466"/>
      <c r="M453" s="2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231"/>
      <c r="B454" s="232"/>
      <c r="C454" s="232"/>
      <c r="D454" s="66"/>
      <c r="E454" s="66"/>
      <c r="F454" s="217"/>
      <c r="G454" s="217"/>
      <c r="H454" s="217"/>
      <c r="I454" s="217"/>
      <c r="J454" s="218"/>
      <c r="K454" s="24"/>
      <c r="L454" s="466"/>
      <c r="M454" s="2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231"/>
      <c r="B455" s="232"/>
      <c r="C455" s="232"/>
      <c r="D455" s="66"/>
      <c r="E455" s="66"/>
      <c r="F455" s="217"/>
      <c r="G455" s="217"/>
      <c r="H455" s="217"/>
      <c r="I455" s="217"/>
      <c r="J455" s="218"/>
      <c r="K455" s="24"/>
      <c r="L455" s="466"/>
      <c r="M455" s="2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231"/>
      <c r="B456" s="232"/>
      <c r="C456" s="232"/>
      <c r="D456" s="66"/>
      <c r="E456" s="66"/>
      <c r="F456" s="217"/>
      <c r="G456" s="217"/>
      <c r="H456" s="217"/>
      <c r="I456" s="217"/>
      <c r="J456" s="218"/>
      <c r="K456" s="24"/>
      <c r="L456" s="466"/>
      <c r="M456" s="2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231"/>
      <c r="B457" s="232"/>
      <c r="C457" s="232"/>
      <c r="D457" s="66"/>
      <c r="E457" s="66"/>
      <c r="F457" s="217"/>
      <c r="G457" s="217"/>
      <c r="H457" s="217"/>
      <c r="I457" s="217"/>
      <c r="J457" s="218"/>
      <c r="K457" s="24"/>
      <c r="L457" s="466"/>
      <c r="M457" s="2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231"/>
      <c r="B458" s="232"/>
      <c r="C458" s="232"/>
      <c r="D458" s="66"/>
      <c r="E458" s="66"/>
      <c r="F458" s="217"/>
      <c r="G458" s="217"/>
      <c r="H458" s="217"/>
      <c r="I458" s="217"/>
      <c r="J458" s="218"/>
      <c r="K458" s="24"/>
      <c r="L458" s="466"/>
      <c r="M458" s="2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231"/>
      <c r="B459" s="232"/>
      <c r="C459" s="232"/>
      <c r="D459" s="66"/>
      <c r="E459" s="66"/>
      <c r="F459" s="217"/>
      <c r="G459" s="217"/>
      <c r="H459" s="217"/>
      <c r="I459" s="217"/>
      <c r="J459" s="218"/>
      <c r="K459" s="24"/>
      <c r="L459" s="466"/>
      <c r="M459" s="2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231"/>
      <c r="B460" s="232"/>
      <c r="C460" s="232"/>
      <c r="D460" s="66"/>
      <c r="E460" s="66"/>
      <c r="F460" s="217"/>
      <c r="G460" s="217"/>
      <c r="H460" s="217"/>
      <c r="I460" s="217"/>
      <c r="J460" s="218"/>
      <c r="K460" s="24"/>
      <c r="L460" s="466"/>
      <c r="M460" s="2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231"/>
      <c r="B461" s="232"/>
      <c r="C461" s="232"/>
      <c r="D461" s="66"/>
      <c r="E461" s="66"/>
      <c r="F461" s="217"/>
      <c r="G461" s="217"/>
      <c r="H461" s="217"/>
      <c r="I461" s="217"/>
      <c r="J461" s="218"/>
      <c r="K461" s="24"/>
      <c r="L461" s="466"/>
      <c r="M461" s="2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231"/>
      <c r="B462" s="232"/>
      <c r="C462" s="232"/>
      <c r="D462" s="66"/>
      <c r="E462" s="66"/>
      <c r="F462" s="217"/>
      <c r="G462" s="217"/>
      <c r="H462" s="217"/>
      <c r="I462" s="217"/>
      <c r="J462" s="218"/>
      <c r="K462" s="24"/>
      <c r="L462" s="466"/>
      <c r="M462" s="2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231"/>
      <c r="B463" s="232"/>
      <c r="C463" s="232"/>
      <c r="D463" s="66"/>
      <c r="E463" s="66"/>
      <c r="F463" s="217"/>
      <c r="G463" s="217"/>
      <c r="H463" s="217"/>
      <c r="I463" s="217"/>
      <c r="J463" s="218"/>
      <c r="K463" s="24"/>
      <c r="L463" s="466"/>
      <c r="M463" s="2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231"/>
      <c r="B464" s="232"/>
      <c r="C464" s="232"/>
      <c r="D464" s="66"/>
      <c r="E464" s="66"/>
      <c r="F464" s="217"/>
      <c r="G464" s="217"/>
      <c r="H464" s="217"/>
      <c r="I464" s="217"/>
      <c r="J464" s="218"/>
      <c r="K464" s="24"/>
      <c r="L464" s="466"/>
      <c r="M464" s="2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231"/>
      <c r="B465" s="232"/>
      <c r="C465" s="232"/>
      <c r="D465" s="66"/>
      <c r="E465" s="66"/>
      <c r="F465" s="217"/>
      <c r="G465" s="217"/>
      <c r="H465" s="217"/>
      <c r="I465" s="217"/>
      <c r="J465" s="218"/>
      <c r="K465" s="24"/>
      <c r="L465" s="466"/>
      <c r="M465" s="2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231"/>
      <c r="B466" s="232"/>
      <c r="C466" s="232"/>
      <c r="D466" s="66"/>
      <c r="E466" s="66"/>
      <c r="F466" s="217"/>
      <c r="G466" s="217"/>
      <c r="H466" s="217"/>
      <c r="I466" s="217"/>
      <c r="J466" s="218"/>
      <c r="K466" s="24"/>
      <c r="L466" s="466"/>
      <c r="M466" s="2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231"/>
      <c r="B467" s="232"/>
      <c r="C467" s="232"/>
      <c r="D467" s="66"/>
      <c r="E467" s="66"/>
      <c r="F467" s="217"/>
      <c r="G467" s="217"/>
      <c r="H467" s="217"/>
      <c r="I467" s="217"/>
      <c r="J467" s="218"/>
      <c r="K467" s="24"/>
      <c r="L467" s="466"/>
      <c r="M467" s="2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231"/>
      <c r="B468" s="232"/>
      <c r="C468" s="232"/>
      <c r="D468" s="66"/>
      <c r="E468" s="66"/>
      <c r="F468" s="217"/>
      <c r="G468" s="217"/>
      <c r="H468" s="217"/>
      <c r="I468" s="217"/>
      <c r="J468" s="218"/>
      <c r="K468" s="24"/>
      <c r="L468" s="466"/>
      <c r="M468" s="2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231"/>
      <c r="B469" s="232"/>
      <c r="C469" s="232"/>
      <c r="D469" s="66"/>
      <c r="E469" s="66"/>
      <c r="F469" s="217"/>
      <c r="G469" s="217"/>
      <c r="H469" s="217"/>
      <c r="I469" s="217"/>
      <c r="J469" s="218"/>
      <c r="K469" s="24"/>
      <c r="L469" s="466"/>
      <c r="M469" s="2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231"/>
      <c r="B470" s="232"/>
      <c r="C470" s="232"/>
      <c r="D470" s="66"/>
      <c r="E470" s="66"/>
      <c r="F470" s="217"/>
      <c r="G470" s="217"/>
      <c r="H470" s="217"/>
      <c r="I470" s="217"/>
      <c r="J470" s="218"/>
      <c r="K470" s="24"/>
      <c r="L470" s="466"/>
      <c r="M470" s="2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231"/>
      <c r="B471" s="232"/>
      <c r="C471" s="232"/>
      <c r="D471" s="66"/>
      <c r="E471" s="66"/>
      <c r="F471" s="217"/>
      <c r="G471" s="217"/>
      <c r="H471" s="217"/>
      <c r="I471" s="217"/>
      <c r="J471" s="218"/>
      <c r="K471" s="24"/>
      <c r="L471" s="466"/>
      <c r="M471" s="2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231"/>
      <c r="B472" s="232"/>
      <c r="C472" s="232"/>
      <c r="D472" s="66"/>
      <c r="E472" s="66"/>
      <c r="F472" s="217"/>
      <c r="G472" s="217"/>
      <c r="H472" s="217"/>
      <c r="I472" s="217"/>
      <c r="J472" s="218"/>
      <c r="K472" s="24"/>
      <c r="L472" s="466"/>
      <c r="M472" s="2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231"/>
      <c r="B473" s="232"/>
      <c r="C473" s="232"/>
      <c r="D473" s="66"/>
      <c r="E473" s="66"/>
      <c r="F473" s="217"/>
      <c r="G473" s="217"/>
      <c r="H473" s="217"/>
      <c r="I473" s="217"/>
      <c r="J473" s="218"/>
      <c r="K473" s="24"/>
      <c r="L473" s="466"/>
      <c r="M473" s="2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231"/>
      <c r="B474" s="232"/>
      <c r="C474" s="232"/>
      <c r="D474" s="66"/>
      <c r="E474" s="66"/>
      <c r="F474" s="217"/>
      <c r="G474" s="217"/>
      <c r="H474" s="217"/>
      <c r="I474" s="217"/>
      <c r="J474" s="218"/>
      <c r="K474" s="24"/>
      <c r="L474" s="466"/>
      <c r="M474" s="2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231"/>
      <c r="B475" s="232"/>
      <c r="C475" s="232"/>
      <c r="D475" s="66"/>
      <c r="E475" s="66"/>
      <c r="F475" s="217"/>
      <c r="G475" s="217"/>
      <c r="H475" s="217"/>
      <c r="I475" s="217"/>
      <c r="J475" s="218"/>
      <c r="K475" s="24"/>
      <c r="L475" s="466"/>
      <c r="M475" s="2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231"/>
      <c r="B476" s="232"/>
      <c r="C476" s="232"/>
      <c r="D476" s="66"/>
      <c r="E476" s="66"/>
      <c r="F476" s="217"/>
      <c r="G476" s="217"/>
      <c r="H476" s="217"/>
      <c r="I476" s="217"/>
      <c r="J476" s="218"/>
      <c r="K476" s="24"/>
      <c r="L476" s="466"/>
      <c r="M476" s="2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231"/>
      <c r="B477" s="232"/>
      <c r="C477" s="232"/>
      <c r="D477" s="66"/>
      <c r="E477" s="66"/>
      <c r="F477" s="217"/>
      <c r="G477" s="217"/>
      <c r="H477" s="217"/>
      <c r="I477" s="217"/>
      <c r="J477" s="218"/>
      <c r="K477" s="24"/>
      <c r="L477" s="466"/>
      <c r="M477" s="2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231"/>
      <c r="B478" s="232"/>
      <c r="C478" s="232"/>
      <c r="D478" s="66"/>
      <c r="E478" s="66"/>
      <c r="F478" s="217"/>
      <c r="G478" s="217"/>
      <c r="H478" s="217"/>
      <c r="I478" s="217"/>
      <c r="J478" s="218"/>
      <c r="K478" s="24"/>
      <c r="L478" s="466"/>
      <c r="M478" s="2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231"/>
      <c r="B479" s="232"/>
      <c r="C479" s="232"/>
      <c r="D479" s="66"/>
      <c r="E479" s="66"/>
      <c r="F479" s="217"/>
      <c r="G479" s="217"/>
      <c r="H479" s="217"/>
      <c r="I479" s="217"/>
      <c r="J479" s="218"/>
      <c r="K479" s="24"/>
      <c r="L479" s="466"/>
      <c r="M479" s="2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231"/>
      <c r="B480" s="232"/>
      <c r="C480" s="232"/>
      <c r="D480" s="66"/>
      <c r="E480" s="66"/>
      <c r="F480" s="217"/>
      <c r="G480" s="217"/>
      <c r="H480" s="217"/>
      <c r="I480" s="217"/>
      <c r="J480" s="218"/>
      <c r="K480" s="24"/>
      <c r="L480" s="466"/>
      <c r="M480" s="2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231"/>
      <c r="B481" s="232"/>
      <c r="C481" s="232"/>
      <c r="D481" s="66"/>
      <c r="E481" s="66"/>
      <c r="F481" s="217"/>
      <c r="G481" s="217"/>
      <c r="H481" s="217"/>
      <c r="I481" s="217"/>
      <c r="J481" s="218"/>
      <c r="K481" s="24"/>
      <c r="L481" s="466"/>
      <c r="M481" s="2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231"/>
      <c r="B482" s="232"/>
      <c r="C482" s="232"/>
      <c r="D482" s="66"/>
      <c r="E482" s="66"/>
      <c r="F482" s="217"/>
      <c r="G482" s="217"/>
      <c r="H482" s="217"/>
      <c r="I482" s="217"/>
      <c r="J482" s="218"/>
      <c r="K482" s="24"/>
      <c r="L482" s="466"/>
      <c r="M482" s="2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231"/>
      <c r="B483" s="232"/>
      <c r="C483" s="232"/>
      <c r="D483" s="66"/>
      <c r="E483" s="66"/>
      <c r="F483" s="217"/>
      <c r="G483" s="217"/>
      <c r="H483" s="217"/>
      <c r="I483" s="217"/>
      <c r="J483" s="218"/>
      <c r="K483" s="24"/>
      <c r="L483" s="466"/>
      <c r="M483" s="2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231"/>
      <c r="B484" s="232"/>
      <c r="C484" s="232"/>
      <c r="D484" s="66"/>
      <c r="E484" s="66"/>
      <c r="F484" s="217"/>
      <c r="G484" s="217"/>
      <c r="H484" s="217"/>
      <c r="I484" s="217"/>
      <c r="J484" s="218"/>
      <c r="K484" s="24"/>
      <c r="L484" s="466"/>
      <c r="M484" s="2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231"/>
      <c r="B485" s="232"/>
      <c r="C485" s="232"/>
      <c r="D485" s="66"/>
      <c r="E485" s="66"/>
      <c r="F485" s="217"/>
      <c r="G485" s="217"/>
      <c r="H485" s="217"/>
      <c r="I485" s="217"/>
      <c r="J485" s="218"/>
      <c r="K485" s="24"/>
      <c r="L485" s="466"/>
      <c r="M485" s="2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231"/>
      <c r="B486" s="232"/>
      <c r="C486" s="232"/>
      <c r="D486" s="66"/>
      <c r="E486" s="66"/>
      <c r="F486" s="217"/>
      <c r="G486" s="217"/>
      <c r="H486" s="217"/>
      <c r="I486" s="217"/>
      <c r="J486" s="218"/>
      <c r="K486" s="24"/>
      <c r="L486" s="466"/>
      <c r="M486" s="2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231"/>
      <c r="B487" s="232"/>
      <c r="C487" s="232"/>
      <c r="D487" s="66"/>
      <c r="E487" s="66"/>
      <c r="F487" s="217"/>
      <c r="G487" s="217"/>
      <c r="H487" s="217"/>
      <c r="I487" s="217"/>
      <c r="J487" s="218"/>
      <c r="K487" s="24"/>
      <c r="L487" s="466"/>
      <c r="M487" s="2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231"/>
      <c r="B488" s="232"/>
      <c r="C488" s="232"/>
      <c r="D488" s="66"/>
      <c r="E488" s="66"/>
      <c r="F488" s="217"/>
      <c r="G488" s="217"/>
      <c r="H488" s="217"/>
      <c r="I488" s="217"/>
      <c r="J488" s="218"/>
      <c r="K488" s="24"/>
      <c r="L488" s="466"/>
      <c r="M488" s="2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231"/>
      <c r="B489" s="232"/>
      <c r="C489" s="232"/>
      <c r="D489" s="66"/>
      <c r="E489" s="66"/>
      <c r="F489" s="217"/>
      <c r="G489" s="217"/>
      <c r="H489" s="217"/>
      <c r="I489" s="217"/>
      <c r="J489" s="218"/>
      <c r="K489" s="24"/>
      <c r="L489" s="466"/>
      <c r="M489" s="2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231"/>
      <c r="B490" s="232"/>
      <c r="C490" s="232"/>
      <c r="D490" s="66"/>
      <c r="E490" s="66"/>
      <c r="F490" s="217"/>
      <c r="G490" s="217"/>
      <c r="H490" s="217"/>
      <c r="I490" s="217"/>
      <c r="J490" s="218"/>
      <c r="K490" s="24"/>
      <c r="L490" s="466"/>
      <c r="M490" s="2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231"/>
      <c r="B491" s="232"/>
      <c r="C491" s="232"/>
      <c r="D491" s="66"/>
      <c r="E491" s="66"/>
      <c r="F491" s="217"/>
      <c r="G491" s="217"/>
      <c r="H491" s="217"/>
      <c r="I491" s="217"/>
      <c r="J491" s="218"/>
      <c r="K491" s="24"/>
      <c r="L491" s="466"/>
      <c r="M491" s="2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231"/>
      <c r="B492" s="232"/>
      <c r="C492" s="232"/>
      <c r="D492" s="66"/>
      <c r="E492" s="66"/>
      <c r="F492" s="217"/>
      <c r="G492" s="217"/>
      <c r="H492" s="217"/>
      <c r="I492" s="217"/>
      <c r="J492" s="218"/>
      <c r="K492" s="24"/>
      <c r="L492" s="466"/>
      <c r="M492" s="2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231"/>
      <c r="B493" s="232"/>
      <c r="C493" s="232"/>
      <c r="D493" s="66"/>
      <c r="E493" s="66"/>
      <c r="F493" s="217"/>
      <c r="G493" s="217"/>
      <c r="H493" s="217"/>
      <c r="I493" s="217"/>
      <c r="J493" s="218"/>
      <c r="K493" s="24"/>
      <c r="L493" s="466"/>
      <c r="M493" s="2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231"/>
      <c r="B494" s="232"/>
      <c r="C494" s="232"/>
      <c r="D494" s="66"/>
      <c r="E494" s="66"/>
      <c r="F494" s="217"/>
      <c r="G494" s="217"/>
      <c r="H494" s="217"/>
      <c r="I494" s="217"/>
      <c r="J494" s="218"/>
      <c r="K494" s="24"/>
      <c r="L494" s="466"/>
      <c r="M494" s="2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231"/>
      <c r="B495" s="232"/>
      <c r="C495" s="232"/>
      <c r="D495" s="66"/>
      <c r="E495" s="66"/>
      <c r="F495" s="217"/>
      <c r="G495" s="217"/>
      <c r="H495" s="217"/>
      <c r="I495" s="217"/>
      <c r="J495" s="218"/>
      <c r="K495" s="24"/>
      <c r="L495" s="466"/>
      <c r="M495" s="2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231"/>
      <c r="B496" s="232"/>
      <c r="C496" s="232"/>
      <c r="D496" s="66"/>
      <c r="E496" s="66"/>
      <c r="F496" s="217"/>
      <c r="G496" s="217"/>
      <c r="H496" s="217"/>
      <c r="I496" s="217"/>
      <c r="J496" s="218"/>
      <c r="K496" s="24"/>
      <c r="L496" s="466"/>
      <c r="M496" s="2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231"/>
      <c r="B497" s="232"/>
      <c r="C497" s="232"/>
      <c r="D497" s="66"/>
      <c r="E497" s="66"/>
      <c r="F497" s="217"/>
      <c r="G497" s="217"/>
      <c r="H497" s="217"/>
      <c r="I497" s="217"/>
      <c r="J497" s="218"/>
      <c r="K497" s="24"/>
      <c r="L497" s="466"/>
      <c r="M497" s="2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231"/>
      <c r="B498" s="232"/>
      <c r="C498" s="232"/>
      <c r="D498" s="66"/>
      <c r="E498" s="66"/>
      <c r="F498" s="217"/>
      <c r="G498" s="217"/>
      <c r="H498" s="217"/>
      <c r="I498" s="217"/>
      <c r="J498" s="218"/>
      <c r="K498" s="24"/>
      <c r="L498" s="466"/>
      <c r="M498" s="2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231"/>
      <c r="B499" s="232"/>
      <c r="C499" s="232"/>
      <c r="D499" s="66"/>
      <c r="E499" s="66"/>
      <c r="F499" s="217"/>
      <c r="G499" s="217"/>
      <c r="H499" s="217"/>
      <c r="I499" s="217"/>
      <c r="J499" s="218"/>
      <c r="K499" s="24"/>
      <c r="L499" s="466"/>
      <c r="M499" s="2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231"/>
      <c r="B500" s="232"/>
      <c r="C500" s="232"/>
      <c r="D500" s="66"/>
      <c r="E500" s="66"/>
      <c r="F500" s="217"/>
      <c r="G500" s="217"/>
      <c r="H500" s="217"/>
      <c r="I500" s="217"/>
      <c r="J500" s="218"/>
      <c r="K500" s="24"/>
      <c r="L500" s="466"/>
      <c r="M500" s="2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231"/>
      <c r="B501" s="232"/>
      <c r="C501" s="232"/>
      <c r="D501" s="66"/>
      <c r="E501" s="66"/>
      <c r="F501" s="217"/>
      <c r="G501" s="217"/>
      <c r="H501" s="217"/>
      <c r="I501" s="217"/>
      <c r="J501" s="218"/>
      <c r="K501" s="24"/>
      <c r="L501" s="466"/>
      <c r="M501" s="2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231"/>
      <c r="B502" s="232"/>
      <c r="C502" s="232"/>
      <c r="D502" s="66"/>
      <c r="E502" s="66"/>
      <c r="F502" s="217"/>
      <c r="G502" s="217"/>
      <c r="H502" s="217"/>
      <c r="I502" s="217"/>
      <c r="J502" s="218"/>
      <c r="K502" s="24"/>
      <c r="L502" s="466"/>
      <c r="M502" s="2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231"/>
      <c r="B503" s="232"/>
      <c r="C503" s="232"/>
      <c r="D503" s="66"/>
      <c r="E503" s="66"/>
      <c r="F503" s="217"/>
      <c r="G503" s="217"/>
      <c r="H503" s="217"/>
      <c r="I503" s="217"/>
      <c r="J503" s="218"/>
      <c r="K503" s="24"/>
      <c r="L503" s="466"/>
      <c r="M503" s="2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231"/>
      <c r="B504" s="232"/>
      <c r="C504" s="232"/>
      <c r="D504" s="66"/>
      <c r="E504" s="66"/>
      <c r="F504" s="217"/>
      <c r="G504" s="217"/>
      <c r="H504" s="217"/>
      <c r="I504" s="217"/>
      <c r="J504" s="218"/>
      <c r="K504" s="24"/>
      <c r="L504" s="466"/>
      <c r="M504" s="2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231"/>
      <c r="B505" s="232"/>
      <c r="C505" s="232"/>
      <c r="D505" s="66"/>
      <c r="E505" s="66"/>
      <c r="F505" s="217"/>
      <c r="G505" s="217"/>
      <c r="H505" s="217"/>
      <c r="I505" s="217"/>
      <c r="J505" s="218"/>
      <c r="K505" s="24"/>
      <c r="L505" s="466"/>
      <c r="M505" s="2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231"/>
      <c r="B506" s="232"/>
      <c r="C506" s="232"/>
      <c r="D506" s="66"/>
      <c r="E506" s="66"/>
      <c r="F506" s="217"/>
      <c r="G506" s="217"/>
      <c r="H506" s="217"/>
      <c r="I506" s="217"/>
      <c r="J506" s="218"/>
      <c r="K506" s="24"/>
      <c r="L506" s="466"/>
      <c r="M506" s="2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231"/>
      <c r="B507" s="232"/>
      <c r="C507" s="232"/>
      <c r="D507" s="66"/>
      <c r="E507" s="66"/>
      <c r="F507" s="217"/>
      <c r="G507" s="217"/>
      <c r="H507" s="217"/>
      <c r="I507" s="217"/>
      <c r="J507" s="218"/>
      <c r="K507" s="24"/>
      <c r="L507" s="466"/>
      <c r="M507" s="2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231"/>
      <c r="B508" s="232"/>
      <c r="C508" s="232"/>
      <c r="D508" s="66"/>
      <c r="E508" s="66"/>
      <c r="F508" s="217"/>
      <c r="G508" s="217"/>
      <c r="H508" s="217"/>
      <c r="I508" s="217"/>
      <c r="J508" s="218"/>
      <c r="K508" s="24"/>
      <c r="L508" s="466"/>
      <c r="M508" s="2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231"/>
      <c r="B509" s="232"/>
      <c r="C509" s="232"/>
      <c r="D509" s="66"/>
      <c r="E509" s="66"/>
      <c r="F509" s="217"/>
      <c r="G509" s="217"/>
      <c r="H509" s="217"/>
      <c r="I509" s="217"/>
      <c r="J509" s="218"/>
      <c r="K509" s="24"/>
      <c r="L509" s="466"/>
      <c r="M509" s="2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231"/>
      <c r="B510" s="232"/>
      <c r="C510" s="232"/>
      <c r="D510" s="66"/>
      <c r="E510" s="66"/>
      <c r="F510" s="217"/>
      <c r="G510" s="217"/>
      <c r="H510" s="217"/>
      <c r="I510" s="217"/>
      <c r="J510" s="218"/>
      <c r="K510" s="24"/>
      <c r="L510" s="466"/>
      <c r="M510" s="2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231"/>
      <c r="B511" s="232"/>
      <c r="C511" s="232"/>
      <c r="D511" s="66"/>
      <c r="E511" s="66"/>
      <c r="F511" s="217"/>
      <c r="G511" s="217"/>
      <c r="H511" s="217"/>
      <c r="I511" s="217"/>
      <c r="J511" s="218"/>
      <c r="K511" s="24"/>
      <c r="L511" s="466"/>
      <c r="M511" s="2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231"/>
      <c r="B512" s="232"/>
      <c r="C512" s="232"/>
      <c r="D512" s="66"/>
      <c r="E512" s="66"/>
      <c r="F512" s="217"/>
      <c r="G512" s="217"/>
      <c r="H512" s="217"/>
      <c r="I512" s="217"/>
      <c r="J512" s="218"/>
      <c r="K512" s="24"/>
      <c r="L512" s="466"/>
      <c r="M512" s="2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231"/>
      <c r="B513" s="232"/>
      <c r="C513" s="232"/>
      <c r="D513" s="66"/>
      <c r="E513" s="66"/>
      <c r="F513" s="217"/>
      <c r="G513" s="217"/>
      <c r="H513" s="217"/>
      <c r="I513" s="217"/>
      <c r="J513" s="218"/>
      <c r="K513" s="24"/>
      <c r="L513" s="466"/>
      <c r="M513" s="2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231"/>
      <c r="B514" s="232"/>
      <c r="C514" s="232"/>
      <c r="D514" s="66"/>
      <c r="E514" s="66"/>
      <c r="F514" s="217"/>
      <c r="G514" s="217"/>
      <c r="H514" s="217"/>
      <c r="I514" s="217"/>
      <c r="J514" s="218"/>
      <c r="K514" s="24"/>
      <c r="L514" s="466"/>
      <c r="M514" s="2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231"/>
      <c r="B515" s="232"/>
      <c r="C515" s="232"/>
      <c r="D515" s="66"/>
      <c r="E515" s="66"/>
      <c r="F515" s="217"/>
      <c r="G515" s="217"/>
      <c r="H515" s="217"/>
      <c r="I515" s="217"/>
      <c r="J515" s="218"/>
      <c r="K515" s="24"/>
      <c r="L515" s="466"/>
      <c r="M515" s="2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231"/>
      <c r="B516" s="232"/>
      <c r="C516" s="232"/>
      <c r="D516" s="66"/>
      <c r="E516" s="66"/>
      <c r="F516" s="217"/>
      <c r="G516" s="217"/>
      <c r="H516" s="217"/>
      <c r="I516" s="217"/>
      <c r="J516" s="218"/>
      <c r="K516" s="24"/>
      <c r="L516" s="466"/>
      <c r="M516" s="2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231"/>
      <c r="B517" s="232"/>
      <c r="C517" s="232"/>
      <c r="D517" s="66"/>
      <c r="E517" s="66"/>
      <c r="F517" s="217"/>
      <c r="G517" s="217"/>
      <c r="H517" s="217"/>
      <c r="I517" s="217"/>
      <c r="J517" s="218"/>
      <c r="K517" s="24"/>
      <c r="L517" s="466"/>
      <c r="M517" s="2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231"/>
      <c r="B518" s="232"/>
      <c r="C518" s="232"/>
      <c r="D518" s="66"/>
      <c r="E518" s="66"/>
      <c r="F518" s="217"/>
      <c r="G518" s="217"/>
      <c r="H518" s="217"/>
      <c r="I518" s="217"/>
      <c r="J518" s="218"/>
      <c r="K518" s="24"/>
      <c r="L518" s="466"/>
      <c r="M518" s="2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231"/>
      <c r="B519" s="232"/>
      <c r="C519" s="232"/>
      <c r="D519" s="66"/>
      <c r="E519" s="66"/>
      <c r="F519" s="217"/>
      <c r="G519" s="217"/>
      <c r="H519" s="217"/>
      <c r="I519" s="217"/>
      <c r="J519" s="218"/>
      <c r="K519" s="24"/>
      <c r="L519" s="466"/>
      <c r="M519" s="2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231"/>
      <c r="B520" s="232"/>
      <c r="C520" s="232"/>
      <c r="D520" s="66"/>
      <c r="E520" s="66"/>
      <c r="F520" s="217"/>
      <c r="G520" s="217"/>
      <c r="H520" s="217"/>
      <c r="I520" s="217"/>
      <c r="J520" s="218"/>
      <c r="K520" s="24"/>
      <c r="L520" s="466"/>
      <c r="M520" s="2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231"/>
      <c r="B521" s="232"/>
      <c r="C521" s="232"/>
      <c r="D521" s="66"/>
      <c r="E521" s="66"/>
      <c r="F521" s="217"/>
      <c r="G521" s="217"/>
      <c r="H521" s="217"/>
      <c r="I521" s="217"/>
      <c r="J521" s="218"/>
      <c r="K521" s="24"/>
      <c r="L521" s="466"/>
      <c r="M521" s="2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231"/>
      <c r="B522" s="232"/>
      <c r="C522" s="232"/>
      <c r="D522" s="66"/>
      <c r="E522" s="66"/>
      <c r="F522" s="217"/>
      <c r="G522" s="217"/>
      <c r="H522" s="217"/>
      <c r="I522" s="217"/>
      <c r="J522" s="218"/>
      <c r="K522" s="24"/>
      <c r="L522" s="466"/>
      <c r="M522" s="2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231"/>
      <c r="B523" s="232"/>
      <c r="C523" s="232"/>
      <c r="D523" s="66"/>
      <c r="E523" s="66"/>
      <c r="F523" s="217"/>
      <c r="G523" s="217"/>
      <c r="H523" s="217"/>
      <c r="I523" s="217"/>
      <c r="J523" s="218"/>
      <c r="K523" s="24"/>
      <c r="L523" s="466"/>
      <c r="M523" s="2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231"/>
      <c r="B524" s="232"/>
      <c r="C524" s="232"/>
      <c r="D524" s="66"/>
      <c r="E524" s="66"/>
      <c r="F524" s="217"/>
      <c r="G524" s="217"/>
      <c r="H524" s="217"/>
      <c r="I524" s="217"/>
      <c r="J524" s="218"/>
      <c r="K524" s="24"/>
      <c r="L524" s="466"/>
      <c r="M524" s="2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231"/>
      <c r="B525" s="232"/>
      <c r="C525" s="232"/>
      <c r="D525" s="66"/>
      <c r="E525" s="66"/>
      <c r="F525" s="217"/>
      <c r="G525" s="217"/>
      <c r="H525" s="217"/>
      <c r="I525" s="217"/>
      <c r="J525" s="218"/>
      <c r="K525" s="24"/>
      <c r="L525" s="466"/>
      <c r="M525" s="2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231"/>
      <c r="B526" s="232"/>
      <c r="C526" s="232"/>
      <c r="D526" s="66"/>
      <c r="E526" s="66"/>
      <c r="F526" s="217"/>
      <c r="G526" s="217"/>
      <c r="H526" s="217"/>
      <c r="I526" s="217"/>
      <c r="J526" s="218"/>
      <c r="K526" s="24"/>
      <c r="L526" s="466"/>
      <c r="M526" s="2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231"/>
      <c r="B527" s="232"/>
      <c r="C527" s="232"/>
      <c r="D527" s="66"/>
      <c r="E527" s="66"/>
      <c r="F527" s="217"/>
      <c r="G527" s="217"/>
      <c r="H527" s="217"/>
      <c r="I527" s="217"/>
      <c r="J527" s="218"/>
      <c r="K527" s="24"/>
      <c r="L527" s="466"/>
      <c r="M527" s="2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231"/>
      <c r="B528" s="232"/>
      <c r="C528" s="232"/>
      <c r="D528" s="66"/>
      <c r="E528" s="66"/>
      <c r="F528" s="217"/>
      <c r="G528" s="217"/>
      <c r="H528" s="217"/>
      <c r="I528" s="217"/>
      <c r="J528" s="218"/>
      <c r="K528" s="24"/>
      <c r="L528" s="466"/>
      <c r="M528" s="2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231"/>
      <c r="B529" s="232"/>
      <c r="C529" s="232"/>
      <c r="D529" s="66"/>
      <c r="E529" s="66"/>
      <c r="F529" s="217"/>
      <c r="G529" s="217"/>
      <c r="H529" s="217"/>
      <c r="I529" s="217"/>
      <c r="J529" s="218"/>
      <c r="K529" s="24"/>
      <c r="L529" s="466"/>
      <c r="M529" s="2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231"/>
      <c r="B530" s="232"/>
      <c r="C530" s="232"/>
      <c r="D530" s="66"/>
      <c r="E530" s="66"/>
      <c r="F530" s="217"/>
      <c r="G530" s="217"/>
      <c r="H530" s="217"/>
      <c r="I530" s="217"/>
      <c r="J530" s="218"/>
      <c r="K530" s="24"/>
      <c r="L530" s="466"/>
      <c r="M530" s="2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231"/>
      <c r="B531" s="232"/>
      <c r="C531" s="232"/>
      <c r="D531" s="66"/>
      <c r="E531" s="66"/>
      <c r="F531" s="217"/>
      <c r="G531" s="217"/>
      <c r="H531" s="217"/>
      <c r="I531" s="217"/>
      <c r="J531" s="218"/>
      <c r="K531" s="24"/>
      <c r="L531" s="466"/>
      <c r="M531" s="2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231"/>
      <c r="B532" s="232"/>
      <c r="C532" s="232"/>
      <c r="D532" s="66"/>
      <c r="E532" s="66"/>
      <c r="F532" s="217"/>
      <c r="G532" s="217"/>
      <c r="H532" s="217"/>
      <c r="I532" s="217"/>
      <c r="J532" s="218"/>
      <c r="K532" s="24"/>
      <c r="L532" s="466"/>
      <c r="M532" s="2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231"/>
      <c r="B533" s="232"/>
      <c r="C533" s="232"/>
      <c r="D533" s="66"/>
      <c r="E533" s="66"/>
      <c r="F533" s="217"/>
      <c r="G533" s="217"/>
      <c r="H533" s="217"/>
      <c r="I533" s="217"/>
      <c r="J533" s="218"/>
      <c r="K533" s="24"/>
      <c r="L533" s="466"/>
      <c r="M533" s="2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231"/>
      <c r="B534" s="232"/>
      <c r="C534" s="232"/>
      <c r="D534" s="66"/>
      <c r="E534" s="66"/>
      <c r="F534" s="217"/>
      <c r="G534" s="217"/>
      <c r="H534" s="217"/>
      <c r="I534" s="217"/>
      <c r="J534" s="218"/>
      <c r="K534" s="24"/>
      <c r="L534" s="466"/>
      <c r="M534" s="2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231"/>
      <c r="B535" s="232"/>
      <c r="C535" s="232"/>
      <c r="D535" s="66"/>
      <c r="E535" s="66"/>
      <c r="F535" s="217"/>
      <c r="G535" s="217"/>
      <c r="H535" s="217"/>
      <c r="I535" s="217"/>
      <c r="J535" s="218"/>
      <c r="K535" s="24"/>
      <c r="L535" s="466"/>
      <c r="M535" s="2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231"/>
      <c r="B536" s="232"/>
      <c r="C536" s="232"/>
      <c r="D536" s="66"/>
      <c r="E536" s="66"/>
      <c r="F536" s="217"/>
      <c r="G536" s="217"/>
      <c r="H536" s="217"/>
      <c r="I536" s="217"/>
      <c r="J536" s="218"/>
      <c r="K536" s="24"/>
      <c r="L536" s="466"/>
      <c r="M536" s="2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231"/>
      <c r="B537" s="232"/>
      <c r="C537" s="232"/>
      <c r="D537" s="66"/>
      <c r="E537" s="66"/>
      <c r="F537" s="217"/>
      <c r="G537" s="217"/>
      <c r="H537" s="217"/>
      <c r="I537" s="217"/>
      <c r="J537" s="218"/>
      <c r="K537" s="24"/>
      <c r="L537" s="466"/>
      <c r="M537" s="2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231"/>
      <c r="B538" s="232"/>
      <c r="C538" s="232"/>
      <c r="D538" s="66"/>
      <c r="E538" s="66"/>
      <c r="F538" s="217"/>
      <c r="G538" s="217"/>
      <c r="H538" s="217"/>
      <c r="I538" s="217"/>
      <c r="J538" s="218"/>
      <c r="K538" s="24"/>
      <c r="L538" s="466"/>
      <c r="M538" s="2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231"/>
      <c r="B539" s="232"/>
      <c r="C539" s="232"/>
      <c r="D539" s="66"/>
      <c r="E539" s="66"/>
      <c r="F539" s="217"/>
      <c r="G539" s="217"/>
      <c r="H539" s="217"/>
      <c r="I539" s="217"/>
      <c r="J539" s="218"/>
      <c r="K539" s="24"/>
      <c r="L539" s="466"/>
      <c r="M539" s="2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231"/>
      <c r="B540" s="232"/>
      <c r="C540" s="232"/>
      <c r="D540" s="66"/>
      <c r="E540" s="66"/>
      <c r="F540" s="217"/>
      <c r="G540" s="217"/>
      <c r="H540" s="217"/>
      <c r="I540" s="217"/>
      <c r="J540" s="218"/>
      <c r="K540" s="24"/>
      <c r="L540" s="466"/>
      <c r="M540" s="2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231"/>
      <c r="B541" s="232"/>
      <c r="C541" s="232"/>
      <c r="D541" s="66"/>
      <c r="E541" s="66"/>
      <c r="F541" s="217"/>
      <c r="G541" s="217"/>
      <c r="H541" s="217"/>
      <c r="I541" s="217"/>
      <c r="J541" s="218"/>
      <c r="K541" s="24"/>
      <c r="L541" s="466"/>
      <c r="M541" s="2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231"/>
      <c r="B542" s="232"/>
      <c r="C542" s="232"/>
      <c r="D542" s="66"/>
      <c r="E542" s="66"/>
      <c r="F542" s="217"/>
      <c r="G542" s="217"/>
      <c r="H542" s="217"/>
      <c r="I542" s="217"/>
      <c r="J542" s="218"/>
      <c r="K542" s="24"/>
      <c r="L542" s="466"/>
      <c r="M542" s="2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231"/>
      <c r="B543" s="232"/>
      <c r="C543" s="232"/>
      <c r="D543" s="66"/>
      <c r="E543" s="66"/>
      <c r="F543" s="217"/>
      <c r="G543" s="217"/>
      <c r="H543" s="217"/>
      <c r="I543" s="217"/>
      <c r="J543" s="218"/>
      <c r="K543" s="24"/>
      <c r="L543" s="466"/>
      <c r="M543" s="2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231"/>
      <c r="B544" s="232"/>
      <c r="C544" s="232"/>
      <c r="D544" s="66"/>
      <c r="E544" s="66"/>
      <c r="F544" s="217"/>
      <c r="G544" s="217"/>
      <c r="H544" s="217"/>
      <c r="I544" s="217"/>
      <c r="J544" s="218"/>
      <c r="K544" s="24"/>
      <c r="L544" s="466"/>
      <c r="M544" s="2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231"/>
      <c r="B545" s="232"/>
      <c r="C545" s="232"/>
      <c r="D545" s="66"/>
      <c r="E545" s="66"/>
      <c r="F545" s="217"/>
      <c r="G545" s="217"/>
      <c r="H545" s="217"/>
      <c r="I545" s="217"/>
      <c r="J545" s="218"/>
      <c r="K545" s="24"/>
      <c r="L545" s="466"/>
      <c r="M545" s="2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231"/>
      <c r="B546" s="232"/>
      <c r="C546" s="232"/>
      <c r="D546" s="66"/>
      <c r="E546" s="66"/>
      <c r="F546" s="217"/>
      <c r="G546" s="217"/>
      <c r="H546" s="217"/>
      <c r="I546" s="217"/>
      <c r="J546" s="218"/>
      <c r="K546" s="24"/>
      <c r="L546" s="466"/>
      <c r="M546" s="2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231"/>
      <c r="B547" s="232"/>
      <c r="C547" s="232"/>
      <c r="D547" s="66"/>
      <c r="E547" s="66"/>
      <c r="F547" s="217"/>
      <c r="G547" s="217"/>
      <c r="H547" s="217"/>
      <c r="I547" s="217"/>
      <c r="J547" s="218"/>
      <c r="K547" s="24"/>
      <c r="L547" s="466"/>
      <c r="M547" s="2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231"/>
      <c r="B548" s="232"/>
      <c r="C548" s="232"/>
      <c r="D548" s="66"/>
      <c r="E548" s="66"/>
      <c r="F548" s="217"/>
      <c r="G548" s="217"/>
      <c r="H548" s="217"/>
      <c r="I548" s="217"/>
      <c r="J548" s="218"/>
      <c r="K548" s="24"/>
      <c r="L548" s="466"/>
      <c r="M548" s="2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231"/>
      <c r="B549" s="232"/>
      <c r="C549" s="232"/>
      <c r="D549" s="66"/>
      <c r="E549" s="66"/>
      <c r="F549" s="217"/>
      <c r="G549" s="217"/>
      <c r="H549" s="217"/>
      <c r="I549" s="217"/>
      <c r="J549" s="218"/>
      <c r="K549" s="24"/>
      <c r="L549" s="466"/>
      <c r="M549" s="2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231"/>
      <c r="B550" s="232"/>
      <c r="C550" s="232"/>
      <c r="D550" s="66"/>
      <c r="E550" s="66"/>
      <c r="F550" s="217"/>
      <c r="G550" s="217"/>
      <c r="H550" s="217"/>
      <c r="I550" s="217"/>
      <c r="J550" s="218"/>
      <c r="K550" s="24"/>
      <c r="L550" s="466"/>
      <c r="M550" s="2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231"/>
      <c r="B551" s="232"/>
      <c r="C551" s="232"/>
      <c r="D551" s="66"/>
      <c r="E551" s="66"/>
      <c r="F551" s="217"/>
      <c r="G551" s="217"/>
      <c r="H551" s="217"/>
      <c r="I551" s="217"/>
      <c r="J551" s="218"/>
      <c r="K551" s="24"/>
      <c r="L551" s="466"/>
      <c r="M551" s="2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231"/>
      <c r="B552" s="232"/>
      <c r="C552" s="232"/>
      <c r="D552" s="66"/>
      <c r="E552" s="66"/>
      <c r="F552" s="217"/>
      <c r="G552" s="217"/>
      <c r="H552" s="217"/>
      <c r="I552" s="217"/>
      <c r="J552" s="218"/>
      <c r="K552" s="24"/>
      <c r="L552" s="466"/>
      <c r="M552" s="2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231"/>
      <c r="B553" s="232"/>
      <c r="C553" s="232"/>
      <c r="D553" s="66"/>
      <c r="E553" s="66"/>
      <c r="F553" s="217"/>
      <c r="G553" s="217"/>
      <c r="H553" s="217"/>
      <c r="I553" s="217"/>
      <c r="J553" s="218"/>
      <c r="K553" s="24"/>
      <c r="L553" s="466"/>
      <c r="M553" s="2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231"/>
      <c r="B554" s="232"/>
      <c r="C554" s="232"/>
      <c r="D554" s="66"/>
      <c r="E554" s="66"/>
      <c r="F554" s="217"/>
      <c r="G554" s="217"/>
      <c r="H554" s="217"/>
      <c r="I554" s="217"/>
      <c r="J554" s="218"/>
      <c r="K554" s="24"/>
      <c r="L554" s="466"/>
      <c r="M554" s="2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231"/>
      <c r="B555" s="232"/>
      <c r="C555" s="232"/>
      <c r="D555" s="66"/>
      <c r="E555" s="66"/>
      <c r="F555" s="217"/>
      <c r="G555" s="217"/>
      <c r="H555" s="217"/>
      <c r="I555" s="217"/>
      <c r="J555" s="218"/>
      <c r="K555" s="24"/>
      <c r="L555" s="466"/>
      <c r="M555" s="2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231"/>
      <c r="B556" s="232"/>
      <c r="C556" s="232"/>
      <c r="D556" s="66"/>
      <c r="E556" s="66"/>
      <c r="F556" s="217"/>
      <c r="G556" s="217"/>
      <c r="H556" s="217"/>
      <c r="I556" s="217"/>
      <c r="J556" s="218"/>
      <c r="K556" s="24"/>
      <c r="L556" s="466"/>
      <c r="M556" s="2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231"/>
      <c r="B557" s="232"/>
      <c r="C557" s="232"/>
      <c r="D557" s="66"/>
      <c r="E557" s="66"/>
      <c r="F557" s="217"/>
      <c r="G557" s="217"/>
      <c r="H557" s="217"/>
      <c r="I557" s="217"/>
      <c r="J557" s="218"/>
      <c r="K557" s="24"/>
      <c r="L557" s="466"/>
      <c r="M557" s="2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231"/>
      <c r="B558" s="232"/>
      <c r="C558" s="232"/>
      <c r="D558" s="66"/>
      <c r="E558" s="66"/>
      <c r="F558" s="217"/>
      <c r="G558" s="217"/>
      <c r="H558" s="217"/>
      <c r="I558" s="217"/>
      <c r="J558" s="218"/>
      <c r="K558" s="24"/>
      <c r="L558" s="466"/>
      <c r="M558" s="2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231"/>
      <c r="B559" s="232"/>
      <c r="C559" s="232"/>
      <c r="D559" s="66"/>
      <c r="E559" s="66"/>
      <c r="F559" s="217"/>
      <c r="G559" s="217"/>
      <c r="H559" s="217"/>
      <c r="I559" s="217"/>
      <c r="J559" s="218"/>
      <c r="K559" s="24"/>
      <c r="L559" s="466"/>
      <c r="M559" s="2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231"/>
      <c r="B560" s="232"/>
      <c r="C560" s="232"/>
      <c r="D560" s="66"/>
      <c r="E560" s="66"/>
      <c r="F560" s="217"/>
      <c r="G560" s="217"/>
      <c r="H560" s="217"/>
      <c r="I560" s="217"/>
      <c r="J560" s="218"/>
      <c r="K560" s="24"/>
      <c r="L560" s="466"/>
      <c r="M560" s="2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231"/>
      <c r="B561" s="232"/>
      <c r="C561" s="232"/>
      <c r="D561" s="66"/>
      <c r="E561" s="66"/>
      <c r="F561" s="217"/>
      <c r="G561" s="217"/>
      <c r="H561" s="217"/>
      <c r="I561" s="217"/>
      <c r="J561" s="218"/>
      <c r="K561" s="24"/>
      <c r="L561" s="466"/>
      <c r="M561" s="2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231"/>
      <c r="B562" s="232"/>
      <c r="C562" s="232"/>
      <c r="D562" s="66"/>
      <c r="E562" s="66"/>
      <c r="F562" s="217"/>
      <c r="G562" s="217"/>
      <c r="H562" s="217"/>
      <c r="I562" s="217"/>
      <c r="J562" s="218"/>
      <c r="K562" s="24"/>
      <c r="L562" s="466"/>
      <c r="M562" s="2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231"/>
      <c r="B563" s="232"/>
      <c r="C563" s="232"/>
      <c r="D563" s="66"/>
      <c r="E563" s="66"/>
      <c r="F563" s="217"/>
      <c r="G563" s="217"/>
      <c r="H563" s="217"/>
      <c r="I563" s="217"/>
      <c r="J563" s="218"/>
      <c r="K563" s="24"/>
      <c r="L563" s="466"/>
      <c r="M563" s="2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231"/>
      <c r="B564" s="232"/>
      <c r="C564" s="232"/>
      <c r="D564" s="66"/>
      <c r="E564" s="66"/>
      <c r="F564" s="217"/>
      <c r="G564" s="217"/>
      <c r="H564" s="217"/>
      <c r="I564" s="217"/>
      <c r="J564" s="218"/>
      <c r="K564" s="24"/>
      <c r="L564" s="466"/>
      <c r="M564" s="2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231"/>
      <c r="B565" s="232"/>
      <c r="C565" s="232"/>
      <c r="D565" s="66"/>
      <c r="E565" s="66"/>
      <c r="F565" s="217"/>
      <c r="G565" s="217"/>
      <c r="H565" s="217"/>
      <c r="I565" s="217"/>
      <c r="J565" s="218"/>
      <c r="K565" s="24"/>
      <c r="L565" s="466"/>
      <c r="M565" s="2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231"/>
      <c r="B566" s="232"/>
      <c r="C566" s="232"/>
      <c r="D566" s="66"/>
      <c r="E566" s="66"/>
      <c r="F566" s="217"/>
      <c r="G566" s="217"/>
      <c r="H566" s="217"/>
      <c r="I566" s="217"/>
      <c r="J566" s="218"/>
      <c r="K566" s="24"/>
      <c r="L566" s="466"/>
      <c r="M566" s="2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231"/>
      <c r="B567" s="232"/>
      <c r="C567" s="232"/>
      <c r="D567" s="66"/>
      <c r="E567" s="66"/>
      <c r="F567" s="217"/>
      <c r="G567" s="217"/>
      <c r="H567" s="217"/>
      <c r="I567" s="217"/>
      <c r="J567" s="218"/>
      <c r="K567" s="24"/>
      <c r="L567" s="466"/>
      <c r="M567" s="2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231"/>
      <c r="B568" s="232"/>
      <c r="C568" s="232"/>
      <c r="D568" s="66"/>
      <c r="E568" s="66"/>
      <c r="F568" s="217"/>
      <c r="G568" s="217"/>
      <c r="H568" s="217"/>
      <c r="I568" s="217"/>
      <c r="J568" s="218"/>
      <c r="K568" s="24"/>
      <c r="L568" s="466"/>
      <c r="M568" s="2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231"/>
      <c r="B569" s="232"/>
      <c r="C569" s="232"/>
      <c r="D569" s="66"/>
      <c r="E569" s="66"/>
      <c r="F569" s="217"/>
      <c r="G569" s="217"/>
      <c r="H569" s="217"/>
      <c r="I569" s="217"/>
      <c r="J569" s="218"/>
      <c r="K569" s="24"/>
      <c r="L569" s="466"/>
      <c r="M569" s="2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231"/>
      <c r="B570" s="232"/>
      <c r="C570" s="232"/>
      <c r="D570" s="66"/>
      <c r="E570" s="66"/>
      <c r="F570" s="217"/>
      <c r="G570" s="217"/>
      <c r="H570" s="217"/>
      <c r="I570" s="217"/>
      <c r="J570" s="218"/>
      <c r="K570" s="24"/>
      <c r="L570" s="466"/>
      <c r="M570" s="2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231"/>
      <c r="B571" s="232"/>
      <c r="C571" s="232"/>
      <c r="D571" s="66"/>
      <c r="E571" s="66"/>
      <c r="F571" s="217"/>
      <c r="G571" s="217"/>
      <c r="H571" s="217"/>
      <c r="I571" s="217"/>
      <c r="J571" s="218"/>
      <c r="K571" s="24"/>
      <c r="L571" s="466"/>
      <c r="M571" s="2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231"/>
      <c r="B572" s="232"/>
      <c r="C572" s="232"/>
      <c r="D572" s="66"/>
      <c r="E572" s="66"/>
      <c r="F572" s="217"/>
      <c r="G572" s="217"/>
      <c r="H572" s="217"/>
      <c r="I572" s="217"/>
      <c r="J572" s="218"/>
      <c r="K572" s="24"/>
      <c r="L572" s="466"/>
      <c r="M572" s="2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231"/>
      <c r="B573" s="232"/>
      <c r="C573" s="232"/>
      <c r="D573" s="66"/>
      <c r="E573" s="66"/>
      <c r="F573" s="217"/>
      <c r="G573" s="217"/>
      <c r="H573" s="217"/>
      <c r="I573" s="217"/>
      <c r="J573" s="218"/>
      <c r="K573" s="24"/>
      <c r="L573" s="466"/>
      <c r="M573" s="2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231"/>
      <c r="B574" s="232"/>
      <c r="C574" s="232"/>
      <c r="D574" s="66"/>
      <c r="E574" s="66"/>
      <c r="F574" s="217"/>
      <c r="G574" s="217"/>
      <c r="H574" s="217"/>
      <c r="I574" s="217"/>
      <c r="J574" s="218"/>
      <c r="K574" s="24"/>
      <c r="L574" s="466"/>
      <c r="M574" s="2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231"/>
      <c r="B575" s="232"/>
      <c r="C575" s="232"/>
      <c r="D575" s="66"/>
      <c r="E575" s="66"/>
      <c r="F575" s="217"/>
      <c r="G575" s="217"/>
      <c r="H575" s="217"/>
      <c r="I575" s="217"/>
      <c r="J575" s="218"/>
      <c r="K575" s="24"/>
      <c r="L575" s="466"/>
      <c r="M575" s="2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231"/>
      <c r="B576" s="232"/>
      <c r="C576" s="232"/>
      <c r="D576" s="66"/>
      <c r="E576" s="66"/>
      <c r="F576" s="217"/>
      <c r="G576" s="217"/>
      <c r="H576" s="217"/>
      <c r="I576" s="217"/>
      <c r="J576" s="218"/>
      <c r="K576" s="24"/>
      <c r="L576" s="466"/>
      <c r="M576" s="2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231"/>
      <c r="B577" s="232"/>
      <c r="C577" s="232"/>
      <c r="D577" s="66"/>
      <c r="E577" s="66"/>
      <c r="F577" s="217"/>
      <c r="G577" s="217"/>
      <c r="H577" s="217"/>
      <c r="I577" s="217"/>
      <c r="J577" s="218"/>
      <c r="K577" s="24"/>
      <c r="L577" s="466"/>
      <c r="M577" s="2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231"/>
      <c r="B578" s="232"/>
      <c r="C578" s="232"/>
      <c r="D578" s="66"/>
      <c r="E578" s="66"/>
      <c r="F578" s="217"/>
      <c r="G578" s="217"/>
      <c r="H578" s="217"/>
      <c r="I578" s="217"/>
      <c r="J578" s="218"/>
      <c r="K578" s="24"/>
      <c r="L578" s="466"/>
      <c r="M578" s="2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231"/>
      <c r="B579" s="232"/>
      <c r="C579" s="232"/>
      <c r="D579" s="66"/>
      <c r="E579" s="66"/>
      <c r="F579" s="217"/>
      <c r="G579" s="217"/>
      <c r="H579" s="217"/>
      <c r="I579" s="217"/>
      <c r="J579" s="218"/>
      <c r="K579" s="24"/>
      <c r="L579" s="466"/>
      <c r="M579" s="2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231"/>
      <c r="B580" s="232"/>
      <c r="C580" s="232"/>
      <c r="D580" s="66"/>
      <c r="E580" s="66"/>
      <c r="F580" s="217"/>
      <c r="G580" s="217"/>
      <c r="H580" s="217"/>
      <c r="I580" s="217"/>
      <c r="J580" s="218"/>
      <c r="K580" s="24"/>
      <c r="L580" s="466"/>
      <c r="M580" s="2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231"/>
      <c r="B581" s="232"/>
      <c r="C581" s="232"/>
      <c r="D581" s="66"/>
      <c r="E581" s="66"/>
      <c r="F581" s="217"/>
      <c r="G581" s="217"/>
      <c r="H581" s="217"/>
      <c r="I581" s="217"/>
      <c r="J581" s="218"/>
      <c r="K581" s="24"/>
      <c r="L581" s="466"/>
      <c r="M581" s="2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231"/>
      <c r="B582" s="232"/>
      <c r="C582" s="232"/>
      <c r="D582" s="66"/>
      <c r="E582" s="66"/>
      <c r="F582" s="217"/>
      <c r="G582" s="217"/>
      <c r="H582" s="217"/>
      <c r="I582" s="217"/>
      <c r="J582" s="218"/>
      <c r="K582" s="24"/>
      <c r="L582" s="466"/>
      <c r="M582" s="2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231"/>
      <c r="B583" s="232"/>
      <c r="C583" s="232"/>
      <c r="D583" s="66"/>
      <c r="E583" s="66"/>
      <c r="F583" s="217"/>
      <c r="G583" s="217"/>
      <c r="H583" s="217"/>
      <c r="I583" s="217"/>
      <c r="J583" s="218"/>
      <c r="K583" s="24"/>
      <c r="L583" s="466"/>
      <c r="M583" s="2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231"/>
      <c r="B584" s="232"/>
      <c r="C584" s="232"/>
      <c r="D584" s="66"/>
      <c r="E584" s="66"/>
      <c r="F584" s="217"/>
      <c r="G584" s="217"/>
      <c r="H584" s="217"/>
      <c r="I584" s="217"/>
      <c r="J584" s="218"/>
      <c r="K584" s="24"/>
      <c r="L584" s="466"/>
      <c r="M584" s="2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231"/>
      <c r="B585" s="232"/>
      <c r="C585" s="232"/>
      <c r="D585" s="66"/>
      <c r="E585" s="66"/>
      <c r="F585" s="217"/>
      <c r="G585" s="217"/>
      <c r="H585" s="217"/>
      <c r="I585" s="217"/>
      <c r="J585" s="218"/>
      <c r="K585" s="24"/>
      <c r="L585" s="466"/>
      <c r="M585" s="2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231"/>
      <c r="B586" s="232"/>
      <c r="C586" s="232"/>
      <c r="D586" s="66"/>
      <c r="E586" s="66"/>
      <c r="F586" s="217"/>
      <c r="G586" s="217"/>
      <c r="H586" s="217"/>
      <c r="I586" s="217"/>
      <c r="J586" s="218"/>
      <c r="K586" s="24"/>
      <c r="L586" s="466"/>
      <c r="M586" s="2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231"/>
      <c r="B587" s="232"/>
      <c r="C587" s="232"/>
      <c r="D587" s="66"/>
      <c r="E587" s="66"/>
      <c r="F587" s="217"/>
      <c r="G587" s="217"/>
      <c r="H587" s="217"/>
      <c r="I587" s="217"/>
      <c r="J587" s="218"/>
      <c r="K587" s="24"/>
      <c r="L587" s="466"/>
      <c r="M587" s="2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231"/>
      <c r="B588" s="232"/>
      <c r="C588" s="232"/>
      <c r="D588" s="66"/>
      <c r="E588" s="66"/>
      <c r="F588" s="217"/>
      <c r="G588" s="217"/>
      <c r="H588" s="217"/>
      <c r="I588" s="217"/>
      <c r="J588" s="218"/>
      <c r="K588" s="24"/>
      <c r="L588" s="466"/>
      <c r="M588" s="2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231"/>
      <c r="B589" s="232"/>
      <c r="C589" s="232"/>
      <c r="D589" s="66"/>
      <c r="E589" s="66"/>
      <c r="F589" s="217"/>
      <c r="G589" s="217"/>
      <c r="H589" s="217"/>
      <c r="I589" s="217"/>
      <c r="J589" s="218"/>
      <c r="K589" s="24"/>
      <c r="L589" s="466"/>
      <c r="M589" s="2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231"/>
      <c r="B590" s="232"/>
      <c r="C590" s="232"/>
      <c r="D590" s="66"/>
      <c r="E590" s="66"/>
      <c r="F590" s="217"/>
      <c r="G590" s="217"/>
      <c r="H590" s="217"/>
      <c r="I590" s="217"/>
      <c r="J590" s="218"/>
      <c r="K590" s="24"/>
      <c r="L590" s="466"/>
      <c r="M590" s="2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231"/>
      <c r="B591" s="232"/>
      <c r="C591" s="232"/>
      <c r="D591" s="66"/>
      <c r="E591" s="66"/>
      <c r="F591" s="217"/>
      <c r="G591" s="217"/>
      <c r="H591" s="217"/>
      <c r="I591" s="217"/>
      <c r="J591" s="218"/>
      <c r="K591" s="24"/>
      <c r="L591" s="466"/>
      <c r="M591" s="2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231"/>
      <c r="B592" s="232"/>
      <c r="C592" s="232"/>
      <c r="D592" s="66"/>
      <c r="E592" s="66"/>
      <c r="F592" s="217"/>
      <c r="G592" s="217"/>
      <c r="H592" s="217"/>
      <c r="I592" s="217"/>
      <c r="J592" s="218"/>
      <c r="K592" s="24"/>
      <c r="L592" s="466"/>
      <c r="M592" s="2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231"/>
      <c r="B593" s="232"/>
      <c r="C593" s="232"/>
      <c r="D593" s="66"/>
      <c r="E593" s="66"/>
      <c r="F593" s="217"/>
      <c r="G593" s="217"/>
      <c r="H593" s="217"/>
      <c r="I593" s="217"/>
      <c r="J593" s="218"/>
      <c r="K593" s="24"/>
      <c r="L593" s="466"/>
      <c r="M593" s="2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231"/>
      <c r="B594" s="232"/>
      <c r="C594" s="232"/>
      <c r="D594" s="66"/>
      <c r="E594" s="66"/>
      <c r="F594" s="217"/>
      <c r="G594" s="217"/>
      <c r="H594" s="217"/>
      <c r="I594" s="217"/>
      <c r="J594" s="218"/>
      <c r="K594" s="24"/>
      <c r="L594" s="466"/>
      <c r="M594" s="2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231"/>
      <c r="B595" s="232"/>
      <c r="C595" s="232"/>
      <c r="D595" s="66"/>
      <c r="E595" s="66"/>
      <c r="F595" s="217"/>
      <c r="G595" s="217"/>
      <c r="H595" s="217"/>
      <c r="I595" s="217"/>
      <c r="J595" s="218"/>
      <c r="K595" s="24"/>
      <c r="L595" s="466"/>
      <c r="M595" s="2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231"/>
      <c r="B596" s="232"/>
      <c r="C596" s="232"/>
      <c r="D596" s="66"/>
      <c r="E596" s="66"/>
      <c r="F596" s="217"/>
      <c r="G596" s="217"/>
      <c r="H596" s="217"/>
      <c r="I596" s="217"/>
      <c r="J596" s="218"/>
      <c r="K596" s="24"/>
      <c r="L596" s="466"/>
      <c r="M596" s="2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231"/>
      <c r="B597" s="232"/>
      <c r="C597" s="232"/>
      <c r="D597" s="66"/>
      <c r="E597" s="66"/>
      <c r="F597" s="217"/>
      <c r="G597" s="217"/>
      <c r="H597" s="217"/>
      <c r="I597" s="217"/>
      <c r="J597" s="218"/>
      <c r="K597" s="24"/>
      <c r="L597" s="466"/>
      <c r="M597" s="2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231"/>
      <c r="B598" s="232"/>
      <c r="C598" s="232"/>
      <c r="D598" s="66"/>
      <c r="E598" s="66"/>
      <c r="F598" s="217"/>
      <c r="G598" s="217"/>
      <c r="H598" s="217"/>
      <c r="I598" s="217"/>
      <c r="J598" s="218"/>
      <c r="K598" s="24"/>
      <c r="L598" s="466"/>
      <c r="M598" s="2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231"/>
      <c r="B599" s="232"/>
      <c r="C599" s="232"/>
      <c r="D599" s="66"/>
      <c r="E599" s="66"/>
      <c r="F599" s="217"/>
      <c r="G599" s="217"/>
      <c r="H599" s="217"/>
      <c r="I599" s="217"/>
      <c r="J599" s="218"/>
      <c r="K599" s="24"/>
      <c r="L599" s="466"/>
      <c r="M599" s="2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231"/>
      <c r="B600" s="232"/>
      <c r="C600" s="232"/>
      <c r="D600" s="66"/>
      <c r="E600" s="66"/>
      <c r="F600" s="217"/>
      <c r="G600" s="217"/>
      <c r="H600" s="217"/>
      <c r="I600" s="217"/>
      <c r="J600" s="218"/>
      <c r="K600" s="24"/>
      <c r="L600" s="466"/>
      <c r="M600" s="2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231"/>
      <c r="B601" s="232"/>
      <c r="C601" s="232"/>
      <c r="D601" s="66"/>
      <c r="E601" s="66"/>
      <c r="F601" s="217"/>
      <c r="G601" s="217"/>
      <c r="H601" s="217"/>
      <c r="I601" s="217"/>
      <c r="J601" s="218"/>
      <c r="K601" s="24"/>
      <c r="L601" s="466"/>
      <c r="M601" s="2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231"/>
      <c r="B602" s="232"/>
      <c r="C602" s="232"/>
      <c r="D602" s="66"/>
      <c r="E602" s="66"/>
      <c r="F602" s="217"/>
      <c r="G602" s="217"/>
      <c r="H602" s="217"/>
      <c r="I602" s="217"/>
      <c r="J602" s="218"/>
      <c r="K602" s="24"/>
      <c r="L602" s="466"/>
      <c r="M602" s="2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231"/>
      <c r="B603" s="232"/>
      <c r="C603" s="232"/>
      <c r="D603" s="66"/>
      <c r="E603" s="66"/>
      <c r="F603" s="217"/>
      <c r="G603" s="217"/>
      <c r="H603" s="217"/>
      <c r="I603" s="217"/>
      <c r="J603" s="218"/>
      <c r="K603" s="24"/>
      <c r="L603" s="466"/>
      <c r="M603" s="2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231"/>
      <c r="B604" s="232"/>
      <c r="C604" s="232"/>
      <c r="D604" s="66"/>
      <c r="E604" s="66"/>
      <c r="F604" s="217"/>
      <c r="G604" s="217"/>
      <c r="H604" s="217"/>
      <c r="I604" s="217"/>
      <c r="J604" s="218"/>
      <c r="K604" s="24"/>
      <c r="L604" s="466"/>
      <c r="M604" s="2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231"/>
      <c r="B605" s="232"/>
      <c r="C605" s="232"/>
      <c r="D605" s="66"/>
      <c r="E605" s="66"/>
      <c r="F605" s="217"/>
      <c r="G605" s="217"/>
      <c r="H605" s="217"/>
      <c r="I605" s="217"/>
      <c r="J605" s="218"/>
      <c r="K605" s="24"/>
      <c r="L605" s="466"/>
      <c r="M605" s="2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231"/>
      <c r="B606" s="232"/>
      <c r="C606" s="232"/>
      <c r="D606" s="66"/>
      <c r="E606" s="66"/>
      <c r="F606" s="217"/>
      <c r="G606" s="217"/>
      <c r="H606" s="217"/>
      <c r="I606" s="217"/>
      <c r="J606" s="218"/>
      <c r="K606" s="24"/>
      <c r="L606" s="466"/>
      <c r="M606" s="2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231"/>
      <c r="B607" s="232"/>
      <c r="C607" s="232"/>
      <c r="D607" s="66"/>
      <c r="E607" s="66"/>
      <c r="F607" s="217"/>
      <c r="G607" s="217"/>
      <c r="H607" s="217"/>
      <c r="I607" s="217"/>
      <c r="J607" s="218"/>
      <c r="K607" s="24"/>
      <c r="L607" s="466"/>
      <c r="M607" s="2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231"/>
      <c r="B608" s="232"/>
      <c r="C608" s="232"/>
      <c r="D608" s="66"/>
      <c r="E608" s="66"/>
      <c r="F608" s="217"/>
      <c r="G608" s="217"/>
      <c r="H608" s="217"/>
      <c r="I608" s="217"/>
      <c r="J608" s="218"/>
      <c r="K608" s="24"/>
      <c r="L608" s="466"/>
      <c r="M608" s="2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231"/>
      <c r="B609" s="232"/>
      <c r="C609" s="232"/>
      <c r="D609" s="66"/>
      <c r="E609" s="66"/>
      <c r="F609" s="217"/>
      <c r="G609" s="217"/>
      <c r="H609" s="217"/>
      <c r="I609" s="217"/>
      <c r="J609" s="218"/>
      <c r="K609" s="24"/>
      <c r="L609" s="466"/>
      <c r="M609" s="2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231"/>
      <c r="B610" s="232"/>
      <c r="C610" s="232"/>
      <c r="D610" s="66"/>
      <c r="E610" s="66"/>
      <c r="F610" s="217"/>
      <c r="G610" s="217"/>
      <c r="H610" s="217"/>
      <c r="I610" s="217"/>
      <c r="J610" s="218"/>
      <c r="K610" s="24"/>
      <c r="L610" s="466"/>
      <c r="M610" s="2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231"/>
      <c r="B611" s="232"/>
      <c r="C611" s="232"/>
      <c r="D611" s="66"/>
      <c r="E611" s="66"/>
      <c r="F611" s="217"/>
      <c r="G611" s="217"/>
      <c r="H611" s="217"/>
      <c r="I611" s="217"/>
      <c r="J611" s="218"/>
      <c r="K611" s="24"/>
      <c r="L611" s="466"/>
      <c r="M611" s="2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231"/>
      <c r="B612" s="232"/>
      <c r="C612" s="232"/>
      <c r="D612" s="66"/>
      <c r="E612" s="66"/>
      <c r="F612" s="217"/>
      <c r="G612" s="217"/>
      <c r="H612" s="217"/>
      <c r="I612" s="217"/>
      <c r="J612" s="218"/>
      <c r="K612" s="24"/>
      <c r="L612" s="466"/>
      <c r="M612" s="2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231"/>
      <c r="B613" s="232"/>
      <c r="C613" s="232"/>
      <c r="D613" s="66"/>
      <c r="E613" s="66"/>
      <c r="F613" s="217"/>
      <c r="G613" s="217"/>
      <c r="H613" s="217"/>
      <c r="I613" s="217"/>
      <c r="J613" s="218"/>
      <c r="K613" s="24"/>
      <c r="L613" s="466"/>
      <c r="M613" s="2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231"/>
      <c r="B614" s="232"/>
      <c r="C614" s="232"/>
      <c r="D614" s="66"/>
      <c r="E614" s="66"/>
      <c r="F614" s="217"/>
      <c r="G614" s="217"/>
      <c r="H614" s="217"/>
      <c r="I614" s="217"/>
      <c r="J614" s="218"/>
      <c r="K614" s="24"/>
      <c r="L614" s="466"/>
      <c r="M614" s="2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231"/>
      <c r="B615" s="232"/>
      <c r="C615" s="232"/>
      <c r="D615" s="66"/>
      <c r="E615" s="66"/>
      <c r="F615" s="217"/>
      <c r="G615" s="217"/>
      <c r="H615" s="217"/>
      <c r="I615" s="217"/>
      <c r="J615" s="218"/>
      <c r="K615" s="24"/>
      <c r="L615" s="466"/>
      <c r="M615" s="2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231"/>
      <c r="B616" s="232"/>
      <c r="C616" s="232"/>
      <c r="D616" s="66"/>
      <c r="E616" s="66"/>
      <c r="F616" s="217"/>
      <c r="G616" s="217"/>
      <c r="H616" s="217"/>
      <c r="I616" s="217"/>
      <c r="J616" s="218"/>
      <c r="K616" s="24"/>
      <c r="L616" s="466"/>
      <c r="M616" s="2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231"/>
      <c r="B617" s="232"/>
      <c r="C617" s="232"/>
      <c r="D617" s="66"/>
      <c r="E617" s="66"/>
      <c r="F617" s="217"/>
      <c r="G617" s="217"/>
      <c r="H617" s="217"/>
      <c r="I617" s="217"/>
      <c r="J617" s="218"/>
      <c r="K617" s="24"/>
      <c r="L617" s="466"/>
      <c r="M617" s="2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231"/>
      <c r="B618" s="232"/>
      <c r="C618" s="232"/>
      <c r="D618" s="66"/>
      <c r="E618" s="66"/>
      <c r="F618" s="217"/>
      <c r="G618" s="217"/>
      <c r="H618" s="217"/>
      <c r="I618" s="217"/>
      <c r="J618" s="218"/>
      <c r="K618" s="24"/>
      <c r="L618" s="466"/>
      <c r="M618" s="2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231"/>
      <c r="B619" s="232"/>
      <c r="C619" s="232"/>
      <c r="D619" s="66"/>
      <c r="E619" s="66"/>
      <c r="F619" s="217"/>
      <c r="G619" s="217"/>
      <c r="H619" s="217"/>
      <c r="I619" s="217"/>
      <c r="J619" s="218"/>
      <c r="K619" s="24"/>
      <c r="L619" s="466"/>
      <c r="M619" s="2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231"/>
      <c r="B620" s="232"/>
      <c r="C620" s="232"/>
      <c r="D620" s="66"/>
      <c r="E620" s="66"/>
      <c r="F620" s="217"/>
      <c r="G620" s="217"/>
      <c r="H620" s="217"/>
      <c r="I620" s="217"/>
      <c r="J620" s="218"/>
      <c r="K620" s="24"/>
      <c r="L620" s="466"/>
      <c r="M620" s="2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231"/>
      <c r="B621" s="232"/>
      <c r="C621" s="232"/>
      <c r="D621" s="66"/>
      <c r="E621" s="66"/>
      <c r="F621" s="217"/>
      <c r="G621" s="217"/>
      <c r="H621" s="217"/>
      <c r="I621" s="217"/>
      <c r="J621" s="218"/>
      <c r="K621" s="24"/>
      <c r="L621" s="466"/>
      <c r="M621" s="2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231"/>
      <c r="B622" s="232"/>
      <c r="C622" s="232"/>
      <c r="D622" s="66"/>
      <c r="E622" s="66"/>
      <c r="F622" s="217"/>
      <c r="G622" s="217"/>
      <c r="H622" s="217"/>
      <c r="I622" s="217"/>
      <c r="J622" s="218"/>
      <c r="K622" s="24"/>
      <c r="L622" s="466"/>
      <c r="M622" s="2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231"/>
      <c r="B623" s="232"/>
      <c r="C623" s="232"/>
      <c r="D623" s="66"/>
      <c r="E623" s="66"/>
      <c r="F623" s="217"/>
      <c r="G623" s="217"/>
      <c r="H623" s="217"/>
      <c r="I623" s="217"/>
      <c r="J623" s="218"/>
      <c r="K623" s="24"/>
      <c r="L623" s="466"/>
      <c r="M623" s="2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231"/>
      <c r="B624" s="232"/>
      <c r="C624" s="232"/>
      <c r="D624" s="66"/>
      <c r="E624" s="66"/>
      <c r="F624" s="217"/>
      <c r="G624" s="217"/>
      <c r="H624" s="217"/>
      <c r="I624" s="217"/>
      <c r="J624" s="218"/>
      <c r="K624" s="24"/>
      <c r="L624" s="466"/>
      <c r="M624" s="2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231"/>
      <c r="B625" s="232"/>
      <c r="C625" s="232"/>
      <c r="D625" s="66"/>
      <c r="E625" s="66"/>
      <c r="F625" s="217"/>
      <c r="G625" s="217"/>
      <c r="H625" s="217"/>
      <c r="I625" s="217"/>
      <c r="J625" s="218"/>
      <c r="K625" s="24"/>
      <c r="L625" s="466"/>
      <c r="M625" s="2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231"/>
      <c r="B626" s="232"/>
      <c r="C626" s="232"/>
      <c r="D626" s="66"/>
      <c r="E626" s="66"/>
      <c r="F626" s="217"/>
      <c r="G626" s="217"/>
      <c r="H626" s="217"/>
      <c r="I626" s="217"/>
      <c r="J626" s="218"/>
      <c r="K626" s="24"/>
      <c r="L626" s="466"/>
      <c r="M626" s="2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231"/>
      <c r="B627" s="232"/>
      <c r="C627" s="232"/>
      <c r="D627" s="66"/>
      <c r="E627" s="66"/>
      <c r="F627" s="217"/>
      <c r="G627" s="217"/>
      <c r="H627" s="217"/>
      <c r="I627" s="217"/>
      <c r="J627" s="218"/>
      <c r="K627" s="24"/>
      <c r="L627" s="466"/>
      <c r="M627" s="2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231"/>
      <c r="B628" s="232"/>
      <c r="C628" s="232"/>
      <c r="D628" s="66"/>
      <c r="E628" s="66"/>
      <c r="F628" s="217"/>
      <c r="G628" s="217"/>
      <c r="H628" s="217"/>
      <c r="I628" s="217"/>
      <c r="J628" s="218"/>
      <c r="K628" s="24"/>
      <c r="L628" s="466"/>
      <c r="M628" s="2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231"/>
      <c r="B629" s="232"/>
      <c r="C629" s="232"/>
      <c r="D629" s="66"/>
      <c r="E629" s="66"/>
      <c r="F629" s="217"/>
      <c r="G629" s="217"/>
      <c r="H629" s="217"/>
      <c r="I629" s="217"/>
      <c r="J629" s="218"/>
      <c r="K629" s="24"/>
      <c r="L629" s="466"/>
      <c r="M629" s="2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231"/>
      <c r="B630" s="232"/>
      <c r="C630" s="232"/>
      <c r="D630" s="66"/>
      <c r="E630" s="66"/>
      <c r="F630" s="217"/>
      <c r="G630" s="217"/>
      <c r="H630" s="217"/>
      <c r="I630" s="217"/>
      <c r="J630" s="218"/>
      <c r="K630" s="24"/>
      <c r="L630" s="466"/>
      <c r="M630" s="2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231"/>
      <c r="B631" s="232"/>
      <c r="C631" s="232"/>
      <c r="D631" s="66"/>
      <c r="E631" s="66"/>
      <c r="F631" s="217"/>
      <c r="G631" s="217"/>
      <c r="H631" s="217"/>
      <c r="I631" s="217"/>
      <c r="J631" s="218"/>
      <c r="K631" s="24"/>
      <c r="L631" s="466"/>
      <c r="M631" s="2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231"/>
      <c r="B632" s="232"/>
      <c r="C632" s="232"/>
      <c r="D632" s="66"/>
      <c r="E632" s="66"/>
      <c r="F632" s="217"/>
      <c r="G632" s="217"/>
      <c r="H632" s="217"/>
      <c r="I632" s="217"/>
      <c r="J632" s="218"/>
      <c r="K632" s="24"/>
      <c r="L632" s="466"/>
      <c r="M632" s="2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231"/>
      <c r="B633" s="232"/>
      <c r="C633" s="232"/>
      <c r="D633" s="66"/>
      <c r="E633" s="66"/>
      <c r="F633" s="217"/>
      <c r="G633" s="217"/>
      <c r="H633" s="217"/>
      <c r="I633" s="217"/>
      <c r="J633" s="218"/>
      <c r="K633" s="24"/>
      <c r="L633" s="466"/>
      <c r="M633" s="2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231"/>
      <c r="B634" s="232"/>
      <c r="C634" s="232"/>
      <c r="D634" s="66"/>
      <c r="E634" s="66"/>
      <c r="F634" s="217"/>
      <c r="G634" s="217"/>
      <c r="H634" s="217"/>
      <c r="I634" s="217"/>
      <c r="J634" s="218"/>
      <c r="K634" s="24"/>
      <c r="L634" s="466"/>
      <c r="M634" s="2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231"/>
      <c r="B635" s="232"/>
      <c r="C635" s="232"/>
      <c r="D635" s="66"/>
      <c r="E635" s="66"/>
      <c r="F635" s="217"/>
      <c r="G635" s="217"/>
      <c r="H635" s="217"/>
      <c r="I635" s="217"/>
      <c r="J635" s="218"/>
      <c r="K635" s="24"/>
      <c r="L635" s="466"/>
      <c r="M635" s="2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231"/>
      <c r="B636" s="232"/>
      <c r="C636" s="232"/>
      <c r="D636" s="66"/>
      <c r="E636" s="66"/>
      <c r="F636" s="217"/>
      <c r="G636" s="217"/>
      <c r="H636" s="217"/>
      <c r="I636" s="217"/>
      <c r="J636" s="218"/>
      <c r="K636" s="24"/>
      <c r="L636" s="466"/>
      <c r="M636" s="2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231"/>
      <c r="B637" s="232"/>
      <c r="C637" s="232"/>
      <c r="D637" s="66"/>
      <c r="E637" s="66"/>
      <c r="F637" s="217"/>
      <c r="G637" s="217"/>
      <c r="H637" s="217"/>
      <c r="I637" s="217"/>
      <c r="J637" s="218"/>
      <c r="K637" s="24"/>
      <c r="L637" s="466"/>
      <c r="M637" s="2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231"/>
      <c r="B638" s="232"/>
      <c r="C638" s="232"/>
      <c r="D638" s="66"/>
      <c r="E638" s="66"/>
      <c r="F638" s="217"/>
      <c r="G638" s="217"/>
      <c r="H638" s="217"/>
      <c r="I638" s="217"/>
      <c r="J638" s="218"/>
      <c r="K638" s="24"/>
      <c r="L638" s="466"/>
      <c r="M638" s="2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231"/>
      <c r="B639" s="232"/>
      <c r="C639" s="232"/>
      <c r="D639" s="66"/>
      <c r="E639" s="66"/>
      <c r="F639" s="217"/>
      <c r="G639" s="217"/>
      <c r="H639" s="217"/>
      <c r="I639" s="217"/>
      <c r="J639" s="218"/>
      <c r="K639" s="24"/>
      <c r="L639" s="466"/>
      <c r="M639" s="2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231"/>
      <c r="B640" s="232"/>
      <c r="C640" s="232"/>
      <c r="D640" s="66"/>
      <c r="E640" s="66"/>
      <c r="F640" s="217"/>
      <c r="G640" s="217"/>
      <c r="H640" s="217"/>
      <c r="I640" s="217"/>
      <c r="J640" s="218"/>
      <c r="K640" s="24"/>
      <c r="L640" s="466"/>
      <c r="M640" s="2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231"/>
      <c r="B641" s="232"/>
      <c r="C641" s="232"/>
      <c r="D641" s="66"/>
      <c r="E641" s="66"/>
      <c r="F641" s="217"/>
      <c r="G641" s="217"/>
      <c r="H641" s="217"/>
      <c r="I641" s="217"/>
      <c r="J641" s="218"/>
      <c r="K641" s="24"/>
      <c r="L641" s="466"/>
      <c r="M641" s="2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231"/>
      <c r="B642" s="232"/>
      <c r="C642" s="232"/>
      <c r="D642" s="66"/>
      <c r="E642" s="66"/>
      <c r="F642" s="217"/>
      <c r="G642" s="217"/>
      <c r="H642" s="217"/>
      <c r="I642" s="217"/>
      <c r="J642" s="218"/>
      <c r="K642" s="24"/>
      <c r="L642" s="466"/>
      <c r="M642" s="2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231"/>
      <c r="B643" s="232"/>
      <c r="C643" s="232"/>
      <c r="D643" s="66"/>
      <c r="E643" s="66"/>
      <c r="F643" s="217"/>
      <c r="G643" s="217"/>
      <c r="H643" s="217"/>
      <c r="I643" s="217"/>
      <c r="J643" s="218"/>
      <c r="K643" s="24"/>
      <c r="L643" s="466"/>
      <c r="M643" s="2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231"/>
      <c r="B644" s="232"/>
      <c r="C644" s="232"/>
      <c r="D644" s="66"/>
      <c r="E644" s="66"/>
      <c r="F644" s="217"/>
      <c r="G644" s="217"/>
      <c r="H644" s="217"/>
      <c r="I644" s="217"/>
      <c r="J644" s="218"/>
      <c r="K644" s="24"/>
      <c r="L644" s="466"/>
      <c r="M644" s="2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231"/>
      <c r="B645" s="232"/>
      <c r="C645" s="232"/>
      <c r="D645" s="66"/>
      <c r="E645" s="66"/>
      <c r="F645" s="217"/>
      <c r="G645" s="217"/>
      <c r="H645" s="217"/>
      <c r="I645" s="217"/>
      <c r="J645" s="218"/>
      <c r="K645" s="24"/>
      <c r="L645" s="466"/>
      <c r="M645" s="2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231"/>
      <c r="B646" s="232"/>
      <c r="C646" s="232"/>
      <c r="D646" s="66"/>
      <c r="E646" s="66"/>
      <c r="F646" s="217"/>
      <c r="G646" s="217"/>
      <c r="H646" s="217"/>
      <c r="I646" s="217"/>
      <c r="J646" s="218"/>
      <c r="K646" s="24"/>
      <c r="L646" s="466"/>
      <c r="M646" s="2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231"/>
      <c r="B647" s="232"/>
      <c r="C647" s="232"/>
      <c r="D647" s="66"/>
      <c r="E647" s="66"/>
      <c r="F647" s="217"/>
      <c r="G647" s="217"/>
      <c r="H647" s="217"/>
      <c r="I647" s="217"/>
      <c r="J647" s="218"/>
      <c r="K647" s="24"/>
      <c r="L647" s="466"/>
      <c r="M647" s="2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231"/>
      <c r="B648" s="232"/>
      <c r="C648" s="232"/>
      <c r="D648" s="66"/>
      <c r="E648" s="66"/>
      <c r="F648" s="217"/>
      <c r="G648" s="217"/>
      <c r="H648" s="217"/>
      <c r="I648" s="217"/>
      <c r="J648" s="218"/>
      <c r="K648" s="24"/>
      <c r="L648" s="466"/>
      <c r="M648" s="2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231"/>
      <c r="B649" s="232"/>
      <c r="C649" s="232"/>
      <c r="D649" s="66"/>
      <c r="E649" s="66"/>
      <c r="F649" s="217"/>
      <c r="G649" s="217"/>
      <c r="H649" s="217"/>
      <c r="I649" s="217"/>
      <c r="J649" s="218"/>
      <c r="K649" s="24"/>
      <c r="L649" s="466"/>
      <c r="M649" s="2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231"/>
      <c r="B650" s="232"/>
      <c r="C650" s="232"/>
      <c r="D650" s="66"/>
      <c r="E650" s="66"/>
      <c r="F650" s="217"/>
      <c r="G650" s="217"/>
      <c r="H650" s="217"/>
      <c r="I650" s="217"/>
      <c r="J650" s="218"/>
      <c r="K650" s="24"/>
      <c r="L650" s="466"/>
      <c r="M650" s="2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231"/>
      <c r="B651" s="232"/>
      <c r="C651" s="232"/>
      <c r="D651" s="66"/>
      <c r="E651" s="66"/>
      <c r="F651" s="217"/>
      <c r="G651" s="217"/>
      <c r="H651" s="217"/>
      <c r="I651" s="217"/>
      <c r="J651" s="218"/>
      <c r="K651" s="24"/>
      <c r="L651" s="466"/>
      <c r="M651" s="2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231"/>
      <c r="B652" s="232"/>
      <c r="C652" s="232"/>
      <c r="D652" s="66"/>
      <c r="E652" s="66"/>
      <c r="F652" s="217"/>
      <c r="G652" s="217"/>
      <c r="H652" s="217"/>
      <c r="I652" s="217"/>
      <c r="J652" s="218"/>
      <c r="K652" s="24"/>
      <c r="L652" s="466"/>
      <c r="M652" s="2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231"/>
      <c r="B653" s="232"/>
      <c r="C653" s="232"/>
      <c r="D653" s="66"/>
      <c r="E653" s="66"/>
      <c r="F653" s="217"/>
      <c r="G653" s="217"/>
      <c r="H653" s="217"/>
      <c r="I653" s="217"/>
      <c r="J653" s="218"/>
      <c r="K653" s="24"/>
      <c r="L653" s="466"/>
      <c r="M653" s="2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231"/>
      <c r="B654" s="232"/>
      <c r="C654" s="232"/>
      <c r="D654" s="66"/>
      <c r="E654" s="66"/>
      <c r="F654" s="217"/>
      <c r="G654" s="217"/>
      <c r="H654" s="217"/>
      <c r="I654" s="217"/>
      <c r="J654" s="218"/>
      <c r="K654" s="24"/>
      <c r="L654" s="466"/>
      <c r="M654" s="2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231"/>
      <c r="B655" s="232"/>
      <c r="C655" s="232"/>
      <c r="D655" s="66"/>
      <c r="E655" s="66"/>
      <c r="F655" s="217"/>
      <c r="G655" s="217"/>
      <c r="H655" s="217"/>
      <c r="I655" s="217"/>
      <c r="J655" s="218"/>
      <c r="K655" s="24"/>
      <c r="L655" s="466"/>
      <c r="M655" s="2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231"/>
      <c r="B656" s="232"/>
      <c r="C656" s="232"/>
      <c r="D656" s="66"/>
      <c r="E656" s="66"/>
      <c r="F656" s="217"/>
      <c r="G656" s="217"/>
      <c r="H656" s="217"/>
      <c r="I656" s="217"/>
      <c r="J656" s="218"/>
      <c r="K656" s="24"/>
      <c r="L656" s="466"/>
      <c r="M656" s="2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231"/>
      <c r="B657" s="232"/>
      <c r="C657" s="232"/>
      <c r="D657" s="66"/>
      <c r="E657" s="66"/>
      <c r="F657" s="217"/>
      <c r="G657" s="217"/>
      <c r="H657" s="217"/>
      <c r="I657" s="217"/>
      <c r="J657" s="218"/>
      <c r="K657" s="24"/>
      <c r="L657" s="466"/>
      <c r="M657" s="2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231"/>
      <c r="B658" s="232"/>
      <c r="C658" s="232"/>
      <c r="D658" s="66"/>
      <c r="E658" s="66"/>
      <c r="F658" s="217"/>
      <c r="G658" s="217"/>
      <c r="H658" s="217"/>
      <c r="I658" s="217"/>
      <c r="J658" s="218"/>
      <c r="K658" s="24"/>
      <c r="L658" s="466"/>
      <c r="M658" s="2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231"/>
      <c r="B659" s="232"/>
      <c r="C659" s="232"/>
      <c r="D659" s="66"/>
      <c r="E659" s="66"/>
      <c r="F659" s="217"/>
      <c r="G659" s="217"/>
      <c r="H659" s="217"/>
      <c r="I659" s="217"/>
      <c r="J659" s="218"/>
      <c r="K659" s="24"/>
      <c r="L659" s="466"/>
      <c r="M659" s="2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231"/>
      <c r="B660" s="232"/>
      <c r="C660" s="232"/>
      <c r="D660" s="66"/>
      <c r="E660" s="66"/>
      <c r="F660" s="217"/>
      <c r="G660" s="217"/>
      <c r="H660" s="217"/>
      <c r="I660" s="217"/>
      <c r="J660" s="218"/>
      <c r="K660" s="24"/>
      <c r="L660" s="466"/>
      <c r="M660" s="2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231"/>
      <c r="B661" s="232"/>
      <c r="C661" s="232"/>
      <c r="D661" s="66"/>
      <c r="E661" s="66"/>
      <c r="F661" s="217"/>
      <c r="G661" s="217"/>
      <c r="H661" s="217"/>
      <c r="I661" s="217"/>
      <c r="J661" s="218"/>
      <c r="K661" s="24"/>
      <c r="L661" s="466"/>
      <c r="M661" s="2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231"/>
      <c r="B662" s="232"/>
      <c r="C662" s="232"/>
      <c r="D662" s="66"/>
      <c r="E662" s="66"/>
      <c r="F662" s="217"/>
      <c r="G662" s="217"/>
      <c r="H662" s="217"/>
      <c r="I662" s="217"/>
      <c r="J662" s="218"/>
      <c r="K662" s="24"/>
      <c r="L662" s="466"/>
      <c r="M662" s="2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231"/>
      <c r="B663" s="232"/>
      <c r="C663" s="232"/>
      <c r="D663" s="66"/>
      <c r="E663" s="66"/>
      <c r="F663" s="217"/>
      <c r="G663" s="217"/>
      <c r="H663" s="217"/>
      <c r="I663" s="217"/>
      <c r="J663" s="218"/>
      <c r="K663" s="24"/>
      <c r="L663" s="466"/>
      <c r="M663" s="2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231"/>
      <c r="B664" s="232"/>
      <c r="C664" s="232"/>
      <c r="D664" s="66"/>
      <c r="E664" s="66"/>
      <c r="F664" s="217"/>
      <c r="G664" s="217"/>
      <c r="H664" s="217"/>
      <c r="I664" s="217"/>
      <c r="J664" s="218"/>
      <c r="K664" s="24"/>
      <c r="L664" s="466"/>
      <c r="M664" s="2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231"/>
      <c r="B665" s="232"/>
      <c r="C665" s="232"/>
      <c r="D665" s="66"/>
      <c r="E665" s="66"/>
      <c r="F665" s="217"/>
      <c r="G665" s="217"/>
      <c r="H665" s="217"/>
      <c r="I665" s="217"/>
      <c r="J665" s="218"/>
      <c r="K665" s="24"/>
      <c r="L665" s="466"/>
      <c r="M665" s="2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231"/>
      <c r="B666" s="232"/>
      <c r="C666" s="232"/>
      <c r="D666" s="66"/>
      <c r="E666" s="66"/>
      <c r="F666" s="217"/>
      <c r="G666" s="217"/>
      <c r="H666" s="217"/>
      <c r="I666" s="217"/>
      <c r="J666" s="218"/>
      <c r="K666" s="24"/>
      <c r="L666" s="466"/>
      <c r="M666" s="2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231"/>
      <c r="B667" s="232"/>
      <c r="C667" s="232"/>
      <c r="D667" s="66"/>
      <c r="E667" s="66"/>
      <c r="F667" s="217"/>
      <c r="G667" s="217"/>
      <c r="H667" s="217"/>
      <c r="I667" s="217"/>
      <c r="J667" s="218"/>
      <c r="K667" s="24"/>
      <c r="L667" s="466"/>
      <c r="M667" s="2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231"/>
      <c r="B668" s="232"/>
      <c r="C668" s="232"/>
      <c r="D668" s="66"/>
      <c r="E668" s="66"/>
      <c r="F668" s="217"/>
      <c r="G668" s="217"/>
      <c r="H668" s="217"/>
      <c r="I668" s="217"/>
      <c r="J668" s="218"/>
      <c r="K668" s="24"/>
      <c r="L668" s="466"/>
      <c r="M668" s="2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231"/>
      <c r="B669" s="232"/>
      <c r="C669" s="232"/>
      <c r="D669" s="66"/>
      <c r="E669" s="66"/>
      <c r="F669" s="217"/>
      <c r="G669" s="217"/>
      <c r="H669" s="217"/>
      <c r="I669" s="217"/>
      <c r="J669" s="218"/>
      <c r="K669" s="24"/>
      <c r="L669" s="466"/>
      <c r="M669" s="2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231"/>
      <c r="B670" s="232"/>
      <c r="C670" s="232"/>
      <c r="D670" s="66"/>
      <c r="E670" s="66"/>
      <c r="F670" s="217"/>
      <c r="G670" s="217"/>
      <c r="H670" s="217"/>
      <c r="I670" s="217"/>
      <c r="J670" s="218"/>
      <c r="K670" s="24"/>
      <c r="L670" s="466"/>
      <c r="M670" s="2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231"/>
      <c r="B671" s="232"/>
      <c r="C671" s="232"/>
      <c r="D671" s="66"/>
      <c r="E671" s="66"/>
      <c r="F671" s="217"/>
      <c r="G671" s="217"/>
      <c r="H671" s="217"/>
      <c r="I671" s="217"/>
      <c r="J671" s="218"/>
      <c r="K671" s="24"/>
      <c r="L671" s="466"/>
      <c r="M671" s="2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231"/>
      <c r="B672" s="232"/>
      <c r="C672" s="232"/>
      <c r="D672" s="66"/>
      <c r="E672" s="66"/>
      <c r="F672" s="217"/>
      <c r="G672" s="217"/>
      <c r="H672" s="217"/>
      <c r="I672" s="217"/>
      <c r="J672" s="218"/>
      <c r="K672" s="24"/>
      <c r="L672" s="466"/>
      <c r="M672" s="2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231"/>
      <c r="B673" s="232"/>
      <c r="C673" s="232"/>
      <c r="D673" s="66"/>
      <c r="E673" s="66"/>
      <c r="F673" s="217"/>
      <c r="G673" s="217"/>
      <c r="H673" s="217"/>
      <c r="I673" s="217"/>
      <c r="J673" s="218"/>
      <c r="K673" s="24"/>
      <c r="L673" s="466"/>
      <c r="M673" s="2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231"/>
      <c r="B674" s="232"/>
      <c r="C674" s="232"/>
      <c r="D674" s="66"/>
      <c r="E674" s="66"/>
      <c r="F674" s="217"/>
      <c r="G674" s="217"/>
      <c r="H674" s="217"/>
      <c r="I674" s="217"/>
      <c r="J674" s="218"/>
      <c r="K674" s="24"/>
      <c r="L674" s="466"/>
      <c r="M674" s="2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231"/>
      <c r="B675" s="232"/>
      <c r="C675" s="232"/>
      <c r="D675" s="66"/>
      <c r="E675" s="66"/>
      <c r="F675" s="217"/>
      <c r="G675" s="217"/>
      <c r="H675" s="217"/>
      <c r="I675" s="217"/>
      <c r="J675" s="218"/>
      <c r="K675" s="24"/>
      <c r="L675" s="466"/>
      <c r="M675" s="2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231"/>
      <c r="B676" s="232"/>
      <c r="C676" s="232"/>
      <c r="D676" s="66"/>
      <c r="E676" s="66"/>
      <c r="F676" s="217"/>
      <c r="G676" s="217"/>
      <c r="H676" s="217"/>
      <c r="I676" s="217"/>
      <c r="J676" s="218"/>
      <c r="K676" s="24"/>
      <c r="L676" s="466"/>
      <c r="M676" s="2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231"/>
      <c r="B677" s="232"/>
      <c r="C677" s="232"/>
      <c r="D677" s="66"/>
      <c r="E677" s="66"/>
      <c r="F677" s="217"/>
      <c r="G677" s="217"/>
      <c r="H677" s="217"/>
      <c r="I677" s="217"/>
      <c r="J677" s="218"/>
      <c r="K677" s="24"/>
      <c r="L677" s="466"/>
      <c r="M677" s="2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231"/>
      <c r="B678" s="232"/>
      <c r="C678" s="232"/>
      <c r="D678" s="66"/>
      <c r="E678" s="66"/>
      <c r="F678" s="217"/>
      <c r="G678" s="217"/>
      <c r="H678" s="217"/>
      <c r="I678" s="217"/>
      <c r="J678" s="218"/>
      <c r="K678" s="24"/>
      <c r="L678" s="466"/>
      <c r="M678" s="2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231"/>
      <c r="B679" s="232"/>
      <c r="C679" s="232"/>
      <c r="D679" s="66"/>
      <c r="E679" s="66"/>
      <c r="F679" s="217"/>
      <c r="G679" s="217"/>
      <c r="H679" s="217"/>
      <c r="I679" s="217"/>
      <c r="J679" s="218"/>
      <c r="K679" s="24"/>
      <c r="L679" s="466"/>
      <c r="M679" s="2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231"/>
      <c r="B680" s="232"/>
      <c r="C680" s="232"/>
      <c r="D680" s="66"/>
      <c r="E680" s="66"/>
      <c r="F680" s="217"/>
      <c r="G680" s="217"/>
      <c r="H680" s="217"/>
      <c r="I680" s="217"/>
      <c r="J680" s="218"/>
      <c r="K680" s="24"/>
      <c r="L680" s="466"/>
      <c r="M680" s="2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231"/>
      <c r="B681" s="232"/>
      <c r="C681" s="232"/>
      <c r="D681" s="66"/>
      <c r="E681" s="66"/>
      <c r="F681" s="217"/>
      <c r="G681" s="217"/>
      <c r="H681" s="217"/>
      <c r="I681" s="217"/>
      <c r="J681" s="218"/>
      <c r="K681" s="24"/>
      <c r="L681" s="466"/>
      <c r="M681" s="2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231"/>
      <c r="B682" s="232"/>
      <c r="C682" s="232"/>
      <c r="D682" s="66"/>
      <c r="E682" s="66"/>
      <c r="F682" s="217"/>
      <c r="G682" s="217"/>
      <c r="H682" s="217"/>
      <c r="I682" s="217"/>
      <c r="J682" s="218"/>
      <c r="K682" s="24"/>
      <c r="L682" s="466"/>
      <c r="M682" s="2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231"/>
      <c r="B683" s="232"/>
      <c r="C683" s="232"/>
      <c r="D683" s="66"/>
      <c r="E683" s="66"/>
      <c r="F683" s="217"/>
      <c r="G683" s="217"/>
      <c r="H683" s="217"/>
      <c r="I683" s="217"/>
      <c r="J683" s="218"/>
      <c r="K683" s="24"/>
      <c r="L683" s="466"/>
      <c r="M683" s="2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231"/>
      <c r="B684" s="232"/>
      <c r="C684" s="232"/>
      <c r="D684" s="66"/>
      <c r="E684" s="66"/>
      <c r="F684" s="217"/>
      <c r="G684" s="217"/>
      <c r="H684" s="217"/>
      <c r="I684" s="217"/>
      <c r="J684" s="218"/>
      <c r="K684" s="24"/>
      <c r="L684" s="466"/>
      <c r="M684" s="2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231"/>
      <c r="B685" s="232"/>
      <c r="C685" s="232"/>
      <c r="D685" s="66"/>
      <c r="E685" s="66"/>
      <c r="F685" s="217"/>
      <c r="G685" s="217"/>
      <c r="H685" s="217"/>
      <c r="I685" s="217"/>
      <c r="J685" s="218"/>
      <c r="K685" s="24"/>
      <c r="L685" s="466"/>
      <c r="M685" s="2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231"/>
      <c r="B686" s="232"/>
      <c r="C686" s="232"/>
      <c r="D686" s="66"/>
      <c r="E686" s="66"/>
      <c r="F686" s="217"/>
      <c r="G686" s="217"/>
      <c r="H686" s="217"/>
      <c r="I686" s="217"/>
      <c r="J686" s="218"/>
      <c r="K686" s="24"/>
      <c r="L686" s="466"/>
      <c r="M686" s="2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231"/>
      <c r="B687" s="232"/>
      <c r="C687" s="232"/>
      <c r="D687" s="66"/>
      <c r="E687" s="66"/>
      <c r="F687" s="217"/>
      <c r="G687" s="217"/>
      <c r="H687" s="217"/>
      <c r="I687" s="217"/>
      <c r="J687" s="218"/>
      <c r="K687" s="24"/>
      <c r="L687" s="466"/>
      <c r="M687" s="2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231"/>
      <c r="B688" s="232"/>
      <c r="C688" s="232"/>
      <c r="D688" s="66"/>
      <c r="E688" s="66"/>
      <c r="F688" s="217"/>
      <c r="G688" s="217"/>
      <c r="H688" s="217"/>
      <c r="I688" s="217"/>
      <c r="J688" s="218"/>
      <c r="K688" s="24"/>
      <c r="L688" s="466"/>
      <c r="M688" s="2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231"/>
      <c r="B689" s="232"/>
      <c r="C689" s="232"/>
      <c r="D689" s="66"/>
      <c r="E689" s="66"/>
      <c r="F689" s="217"/>
      <c r="G689" s="217"/>
      <c r="H689" s="217"/>
      <c r="I689" s="217"/>
      <c r="J689" s="218"/>
      <c r="K689" s="24"/>
      <c r="L689" s="466"/>
      <c r="M689" s="2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231"/>
      <c r="B690" s="232"/>
      <c r="C690" s="232"/>
      <c r="D690" s="66"/>
      <c r="E690" s="66"/>
      <c r="F690" s="217"/>
      <c r="G690" s="217"/>
      <c r="H690" s="217"/>
      <c r="I690" s="217"/>
      <c r="J690" s="218"/>
      <c r="K690" s="24"/>
      <c r="L690" s="466"/>
      <c r="M690" s="2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231"/>
      <c r="B691" s="232"/>
      <c r="C691" s="232"/>
      <c r="D691" s="66"/>
      <c r="E691" s="66"/>
      <c r="F691" s="217"/>
      <c r="G691" s="217"/>
      <c r="H691" s="217"/>
      <c r="I691" s="217"/>
      <c r="J691" s="218"/>
      <c r="K691" s="24"/>
      <c r="L691" s="466"/>
      <c r="M691" s="2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231"/>
      <c r="B692" s="232"/>
      <c r="C692" s="232"/>
      <c r="D692" s="66"/>
      <c r="E692" s="66"/>
      <c r="F692" s="217"/>
      <c r="G692" s="217"/>
      <c r="H692" s="217"/>
      <c r="I692" s="217"/>
      <c r="J692" s="218"/>
      <c r="K692" s="24"/>
      <c r="L692" s="466"/>
      <c r="M692" s="2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231"/>
      <c r="B693" s="232"/>
      <c r="C693" s="232"/>
      <c r="D693" s="66"/>
      <c r="E693" s="66"/>
      <c r="F693" s="217"/>
      <c r="G693" s="217"/>
      <c r="H693" s="217"/>
      <c r="I693" s="217"/>
      <c r="J693" s="218"/>
      <c r="K693" s="24"/>
      <c r="L693" s="466"/>
      <c r="M693" s="2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231"/>
      <c r="B694" s="232"/>
      <c r="C694" s="232"/>
      <c r="D694" s="66"/>
      <c r="E694" s="66"/>
      <c r="F694" s="217"/>
      <c r="G694" s="217"/>
      <c r="H694" s="217"/>
      <c r="I694" s="217"/>
      <c r="J694" s="218"/>
      <c r="K694" s="24"/>
      <c r="L694" s="466"/>
      <c r="M694" s="2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231"/>
      <c r="B695" s="232"/>
      <c r="C695" s="232"/>
      <c r="D695" s="66"/>
      <c r="E695" s="66"/>
      <c r="F695" s="217"/>
      <c r="G695" s="217"/>
      <c r="H695" s="217"/>
      <c r="I695" s="217"/>
      <c r="J695" s="218"/>
      <c r="K695" s="24"/>
      <c r="L695" s="466"/>
      <c r="M695" s="2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231"/>
      <c r="B696" s="232"/>
      <c r="C696" s="232"/>
      <c r="D696" s="66"/>
      <c r="E696" s="66"/>
      <c r="F696" s="217"/>
      <c r="G696" s="217"/>
      <c r="H696" s="217"/>
      <c r="I696" s="217"/>
      <c r="J696" s="218"/>
      <c r="K696" s="24"/>
      <c r="L696" s="466"/>
      <c r="M696" s="2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231"/>
      <c r="B697" s="232"/>
      <c r="C697" s="232"/>
      <c r="D697" s="66"/>
      <c r="E697" s="66"/>
      <c r="F697" s="217"/>
      <c r="G697" s="217"/>
      <c r="H697" s="217"/>
      <c r="I697" s="217"/>
      <c r="J697" s="218"/>
      <c r="K697" s="24"/>
      <c r="L697" s="466"/>
      <c r="M697" s="2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231"/>
      <c r="B698" s="232"/>
      <c r="C698" s="232"/>
      <c r="D698" s="66"/>
      <c r="E698" s="66"/>
      <c r="F698" s="217"/>
      <c r="G698" s="217"/>
      <c r="H698" s="217"/>
      <c r="I698" s="217"/>
      <c r="J698" s="218"/>
      <c r="K698" s="24"/>
      <c r="L698" s="466"/>
      <c r="M698" s="2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231"/>
      <c r="B699" s="232"/>
      <c r="C699" s="232"/>
      <c r="D699" s="66"/>
      <c r="E699" s="66"/>
      <c r="F699" s="217"/>
      <c r="G699" s="217"/>
      <c r="H699" s="217"/>
      <c r="I699" s="217"/>
      <c r="J699" s="218"/>
      <c r="K699" s="24"/>
      <c r="L699" s="466"/>
      <c r="M699" s="2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231"/>
      <c r="B700" s="232"/>
      <c r="C700" s="232"/>
      <c r="D700" s="66"/>
      <c r="E700" s="66"/>
      <c r="F700" s="217"/>
      <c r="G700" s="217"/>
      <c r="H700" s="217"/>
      <c r="I700" s="217"/>
      <c r="J700" s="218"/>
      <c r="K700" s="24"/>
      <c r="L700" s="466"/>
      <c r="M700" s="2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231"/>
      <c r="B701" s="232"/>
      <c r="C701" s="232"/>
      <c r="D701" s="66"/>
      <c r="E701" s="66"/>
      <c r="F701" s="217"/>
      <c r="G701" s="217"/>
      <c r="H701" s="217"/>
      <c r="I701" s="217"/>
      <c r="J701" s="218"/>
      <c r="K701" s="24"/>
      <c r="L701" s="466"/>
      <c r="M701" s="2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231"/>
      <c r="B702" s="232"/>
      <c r="C702" s="232"/>
      <c r="D702" s="66"/>
      <c r="E702" s="66"/>
      <c r="F702" s="217"/>
      <c r="G702" s="217"/>
      <c r="H702" s="217"/>
      <c r="I702" s="217"/>
      <c r="J702" s="218"/>
      <c r="K702" s="24"/>
      <c r="L702" s="466"/>
      <c r="M702" s="2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231"/>
      <c r="B703" s="232"/>
      <c r="C703" s="232"/>
      <c r="D703" s="66"/>
      <c r="E703" s="66"/>
      <c r="F703" s="217"/>
      <c r="G703" s="217"/>
      <c r="H703" s="217"/>
      <c r="I703" s="217"/>
      <c r="J703" s="218"/>
      <c r="K703" s="24"/>
      <c r="L703" s="466"/>
      <c r="M703" s="2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231"/>
      <c r="B704" s="232"/>
      <c r="C704" s="232"/>
      <c r="D704" s="66"/>
      <c r="E704" s="66"/>
      <c r="F704" s="217"/>
      <c r="G704" s="217"/>
      <c r="H704" s="217"/>
      <c r="I704" s="217"/>
      <c r="J704" s="218"/>
      <c r="K704" s="24"/>
      <c r="L704" s="466"/>
      <c r="M704" s="2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231"/>
      <c r="B705" s="232"/>
      <c r="C705" s="232"/>
      <c r="D705" s="66"/>
      <c r="E705" s="66"/>
      <c r="F705" s="217"/>
      <c r="G705" s="217"/>
      <c r="H705" s="217"/>
      <c r="I705" s="217"/>
      <c r="J705" s="218"/>
      <c r="K705" s="24"/>
      <c r="L705" s="466"/>
      <c r="M705" s="2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231"/>
      <c r="B706" s="232"/>
      <c r="C706" s="232"/>
      <c r="D706" s="66"/>
      <c r="E706" s="66"/>
      <c r="F706" s="217"/>
      <c r="G706" s="217"/>
      <c r="H706" s="217"/>
      <c r="I706" s="217"/>
      <c r="J706" s="218"/>
      <c r="K706" s="24"/>
      <c r="L706" s="466"/>
      <c r="M706" s="2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231"/>
      <c r="B707" s="232"/>
      <c r="C707" s="232"/>
      <c r="D707" s="66"/>
      <c r="E707" s="66"/>
      <c r="F707" s="217"/>
      <c r="G707" s="217"/>
      <c r="H707" s="217"/>
      <c r="I707" s="217"/>
      <c r="J707" s="218"/>
      <c r="K707" s="24"/>
      <c r="L707" s="466"/>
      <c r="M707" s="2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231"/>
      <c r="B708" s="232"/>
      <c r="C708" s="232"/>
      <c r="D708" s="66"/>
      <c r="E708" s="66"/>
      <c r="F708" s="217"/>
      <c r="G708" s="217"/>
      <c r="H708" s="217"/>
      <c r="I708" s="217"/>
      <c r="J708" s="218"/>
      <c r="K708" s="24"/>
      <c r="L708" s="466"/>
      <c r="M708" s="2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231"/>
      <c r="B709" s="232"/>
      <c r="C709" s="232"/>
      <c r="D709" s="66"/>
      <c r="E709" s="66"/>
      <c r="F709" s="217"/>
      <c r="G709" s="217"/>
      <c r="H709" s="217"/>
      <c r="I709" s="217"/>
      <c r="J709" s="218"/>
      <c r="K709" s="24"/>
      <c r="L709" s="466"/>
      <c r="M709" s="2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231"/>
      <c r="B710" s="232"/>
      <c r="C710" s="232"/>
      <c r="D710" s="66"/>
      <c r="E710" s="66"/>
      <c r="F710" s="217"/>
      <c r="G710" s="217"/>
      <c r="H710" s="217"/>
      <c r="I710" s="217"/>
      <c r="J710" s="218"/>
      <c r="K710" s="24"/>
      <c r="L710" s="466"/>
      <c r="M710" s="2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231"/>
      <c r="B711" s="232"/>
      <c r="C711" s="232"/>
      <c r="D711" s="66"/>
      <c r="E711" s="66"/>
      <c r="F711" s="217"/>
      <c r="G711" s="217"/>
      <c r="H711" s="217"/>
      <c r="I711" s="217"/>
      <c r="J711" s="218"/>
      <c r="K711" s="24"/>
      <c r="L711" s="466"/>
      <c r="M711" s="2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231"/>
      <c r="B712" s="232"/>
      <c r="C712" s="232"/>
      <c r="D712" s="66"/>
      <c r="E712" s="66"/>
      <c r="F712" s="217"/>
      <c r="G712" s="217"/>
      <c r="H712" s="217"/>
      <c r="I712" s="217"/>
      <c r="J712" s="218"/>
      <c r="K712" s="24"/>
      <c r="L712" s="466"/>
      <c r="M712" s="2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231"/>
      <c r="B713" s="232"/>
      <c r="C713" s="232"/>
      <c r="D713" s="66"/>
      <c r="E713" s="66"/>
      <c r="F713" s="217"/>
      <c r="G713" s="217"/>
      <c r="H713" s="217"/>
      <c r="I713" s="217"/>
      <c r="J713" s="218"/>
      <c r="K713" s="24"/>
      <c r="L713" s="466"/>
      <c r="M713" s="2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231"/>
      <c r="B714" s="232"/>
      <c r="C714" s="232"/>
      <c r="D714" s="66"/>
      <c r="E714" s="66"/>
      <c r="F714" s="217"/>
      <c r="G714" s="217"/>
      <c r="H714" s="217"/>
      <c r="I714" s="217"/>
      <c r="J714" s="218"/>
      <c r="K714" s="24"/>
      <c r="L714" s="466"/>
      <c r="M714" s="2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231"/>
      <c r="B715" s="232"/>
      <c r="C715" s="232"/>
      <c r="D715" s="66"/>
      <c r="E715" s="66"/>
      <c r="F715" s="217"/>
      <c r="G715" s="217"/>
      <c r="H715" s="217"/>
      <c r="I715" s="217"/>
      <c r="J715" s="218"/>
      <c r="K715" s="24"/>
      <c r="L715" s="466"/>
      <c r="M715" s="2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231"/>
      <c r="B716" s="232"/>
      <c r="C716" s="232"/>
      <c r="D716" s="66"/>
      <c r="E716" s="66"/>
      <c r="F716" s="217"/>
      <c r="G716" s="217"/>
      <c r="H716" s="217"/>
      <c r="I716" s="217"/>
      <c r="J716" s="218"/>
      <c r="K716" s="24"/>
      <c r="L716" s="466"/>
      <c r="M716" s="2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231"/>
      <c r="B717" s="232"/>
      <c r="C717" s="232"/>
      <c r="D717" s="66"/>
      <c r="E717" s="66"/>
      <c r="F717" s="217"/>
      <c r="G717" s="217"/>
      <c r="H717" s="217"/>
      <c r="I717" s="217"/>
      <c r="J717" s="218"/>
      <c r="K717" s="24"/>
      <c r="L717" s="466"/>
      <c r="M717" s="2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231"/>
      <c r="B718" s="232"/>
      <c r="C718" s="232"/>
      <c r="D718" s="66"/>
      <c r="E718" s="66"/>
      <c r="F718" s="217"/>
      <c r="G718" s="217"/>
      <c r="H718" s="217"/>
      <c r="I718" s="217"/>
      <c r="J718" s="218"/>
      <c r="K718" s="24"/>
      <c r="L718" s="466"/>
      <c r="M718" s="2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231"/>
      <c r="B719" s="232"/>
      <c r="C719" s="232"/>
      <c r="D719" s="66"/>
      <c r="E719" s="66"/>
      <c r="F719" s="217"/>
      <c r="G719" s="217"/>
      <c r="H719" s="217"/>
      <c r="I719" s="217"/>
      <c r="J719" s="218"/>
      <c r="K719" s="24"/>
      <c r="L719" s="466"/>
      <c r="M719" s="2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231"/>
      <c r="B720" s="232"/>
      <c r="C720" s="232"/>
      <c r="D720" s="66"/>
      <c r="E720" s="66"/>
      <c r="F720" s="217"/>
      <c r="G720" s="217"/>
      <c r="H720" s="217"/>
      <c r="I720" s="217"/>
      <c r="J720" s="218"/>
      <c r="K720" s="24"/>
      <c r="L720" s="466"/>
      <c r="M720" s="2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231"/>
      <c r="B721" s="232"/>
      <c r="C721" s="232"/>
      <c r="D721" s="66"/>
      <c r="E721" s="66"/>
      <c r="F721" s="217"/>
      <c r="G721" s="217"/>
      <c r="H721" s="217"/>
      <c r="I721" s="217"/>
      <c r="J721" s="218"/>
      <c r="K721" s="24"/>
      <c r="L721" s="466"/>
      <c r="M721" s="2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231"/>
      <c r="B722" s="232"/>
      <c r="C722" s="232"/>
      <c r="D722" s="66"/>
      <c r="E722" s="66"/>
      <c r="F722" s="217"/>
      <c r="G722" s="217"/>
      <c r="H722" s="217"/>
      <c r="I722" s="217"/>
      <c r="J722" s="218"/>
      <c r="K722" s="24"/>
      <c r="L722" s="466"/>
      <c r="M722" s="2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231"/>
      <c r="B723" s="232"/>
      <c r="C723" s="232"/>
      <c r="D723" s="66"/>
      <c r="E723" s="66"/>
      <c r="F723" s="217"/>
      <c r="G723" s="217"/>
      <c r="H723" s="217"/>
      <c r="I723" s="217"/>
      <c r="J723" s="218"/>
      <c r="K723" s="24"/>
      <c r="L723" s="466"/>
      <c r="M723" s="2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231"/>
      <c r="B724" s="232"/>
      <c r="C724" s="232"/>
      <c r="D724" s="66"/>
      <c r="E724" s="66"/>
      <c r="F724" s="217"/>
      <c r="G724" s="217"/>
      <c r="H724" s="217"/>
      <c r="I724" s="217"/>
      <c r="J724" s="218"/>
      <c r="K724" s="24"/>
      <c r="L724" s="466"/>
      <c r="M724" s="2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231"/>
      <c r="B725" s="232"/>
      <c r="C725" s="232"/>
      <c r="D725" s="66"/>
      <c r="E725" s="66"/>
      <c r="F725" s="217"/>
      <c r="G725" s="217"/>
      <c r="H725" s="217"/>
      <c r="I725" s="217"/>
      <c r="J725" s="218"/>
      <c r="K725" s="24"/>
      <c r="L725" s="466"/>
      <c r="M725" s="2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231"/>
      <c r="B726" s="232"/>
      <c r="C726" s="232"/>
      <c r="D726" s="66"/>
      <c r="E726" s="66"/>
      <c r="F726" s="217"/>
      <c r="G726" s="217"/>
      <c r="H726" s="217"/>
      <c r="I726" s="217"/>
      <c r="J726" s="218"/>
      <c r="K726" s="24"/>
      <c r="L726" s="466"/>
      <c r="M726" s="2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231"/>
      <c r="B727" s="232"/>
      <c r="C727" s="232"/>
      <c r="D727" s="66"/>
      <c r="E727" s="66"/>
      <c r="F727" s="217"/>
      <c r="G727" s="217"/>
      <c r="H727" s="217"/>
      <c r="I727" s="217"/>
      <c r="J727" s="218"/>
      <c r="K727" s="24"/>
      <c r="L727" s="466"/>
      <c r="M727" s="2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231"/>
      <c r="B728" s="232"/>
      <c r="C728" s="232"/>
      <c r="D728" s="66"/>
      <c r="E728" s="66"/>
      <c r="F728" s="217"/>
      <c r="G728" s="217"/>
      <c r="H728" s="217"/>
      <c r="I728" s="217"/>
      <c r="J728" s="218"/>
      <c r="K728" s="24"/>
      <c r="L728" s="466"/>
      <c r="M728" s="2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231"/>
      <c r="B729" s="232"/>
      <c r="C729" s="232"/>
      <c r="D729" s="66"/>
      <c r="E729" s="66"/>
      <c r="F729" s="217"/>
      <c r="G729" s="217"/>
      <c r="H729" s="217"/>
      <c r="I729" s="217"/>
      <c r="J729" s="218"/>
      <c r="K729" s="24"/>
      <c r="L729" s="466"/>
      <c r="M729" s="2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231"/>
      <c r="B730" s="232"/>
      <c r="C730" s="232"/>
      <c r="D730" s="66"/>
      <c r="E730" s="66"/>
      <c r="F730" s="217"/>
      <c r="G730" s="217"/>
      <c r="H730" s="217"/>
      <c r="I730" s="217"/>
      <c r="J730" s="218"/>
      <c r="K730" s="24"/>
      <c r="L730" s="466"/>
      <c r="M730" s="2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231"/>
      <c r="B731" s="232"/>
      <c r="C731" s="232"/>
      <c r="D731" s="66"/>
      <c r="E731" s="66"/>
      <c r="F731" s="217"/>
      <c r="G731" s="217"/>
      <c r="H731" s="217"/>
      <c r="I731" s="217"/>
      <c r="J731" s="218"/>
      <c r="K731" s="24"/>
      <c r="L731" s="466"/>
      <c r="M731" s="2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231"/>
      <c r="B732" s="232"/>
      <c r="C732" s="232"/>
      <c r="D732" s="66"/>
      <c r="E732" s="66"/>
      <c r="F732" s="217"/>
      <c r="G732" s="217"/>
      <c r="H732" s="217"/>
      <c r="I732" s="217"/>
      <c r="J732" s="218"/>
      <c r="K732" s="24"/>
      <c r="L732" s="466"/>
      <c r="M732" s="2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231"/>
      <c r="B733" s="232"/>
      <c r="C733" s="232"/>
      <c r="D733" s="66"/>
      <c r="E733" s="66"/>
      <c r="F733" s="217"/>
      <c r="G733" s="217"/>
      <c r="H733" s="217"/>
      <c r="I733" s="217"/>
      <c r="J733" s="218"/>
      <c r="K733" s="24"/>
      <c r="L733" s="466"/>
      <c r="M733" s="2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231"/>
      <c r="B734" s="232"/>
      <c r="C734" s="232"/>
      <c r="D734" s="66"/>
      <c r="E734" s="66"/>
      <c r="F734" s="217"/>
      <c r="G734" s="217"/>
      <c r="H734" s="217"/>
      <c r="I734" s="217"/>
      <c r="J734" s="218"/>
      <c r="K734" s="24"/>
      <c r="L734" s="466"/>
      <c r="M734" s="2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231"/>
      <c r="B735" s="232"/>
      <c r="C735" s="232"/>
      <c r="D735" s="66"/>
      <c r="E735" s="66"/>
      <c r="F735" s="217"/>
      <c r="G735" s="217"/>
      <c r="H735" s="217"/>
      <c r="I735" s="217"/>
      <c r="J735" s="218"/>
      <c r="K735" s="24"/>
      <c r="L735" s="466"/>
      <c r="M735" s="2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231"/>
      <c r="B736" s="232"/>
      <c r="C736" s="232"/>
      <c r="D736" s="66"/>
      <c r="E736" s="66"/>
      <c r="F736" s="217"/>
      <c r="G736" s="217"/>
      <c r="H736" s="217"/>
      <c r="I736" s="217"/>
      <c r="J736" s="218"/>
      <c r="K736" s="24"/>
      <c r="L736" s="466"/>
      <c r="M736" s="2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231"/>
      <c r="B737" s="232"/>
      <c r="C737" s="232"/>
      <c r="D737" s="66"/>
      <c r="E737" s="66"/>
      <c r="F737" s="217"/>
      <c r="G737" s="217"/>
      <c r="H737" s="217"/>
      <c r="I737" s="217"/>
      <c r="J737" s="218"/>
      <c r="K737" s="24"/>
      <c r="L737" s="466"/>
      <c r="M737" s="2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231"/>
      <c r="B738" s="232"/>
      <c r="C738" s="232"/>
      <c r="D738" s="66"/>
      <c r="E738" s="66"/>
      <c r="F738" s="217"/>
      <c r="G738" s="217"/>
      <c r="H738" s="217"/>
      <c r="I738" s="217"/>
      <c r="J738" s="218"/>
      <c r="K738" s="24"/>
      <c r="L738" s="466"/>
      <c r="M738" s="2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231"/>
      <c r="B739" s="232"/>
      <c r="C739" s="232"/>
      <c r="D739" s="66"/>
      <c r="E739" s="66"/>
      <c r="F739" s="217"/>
      <c r="G739" s="217"/>
      <c r="H739" s="217"/>
      <c r="I739" s="217"/>
      <c r="J739" s="218"/>
      <c r="K739" s="24"/>
      <c r="L739" s="466"/>
      <c r="M739" s="2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231"/>
      <c r="B740" s="232"/>
      <c r="C740" s="232"/>
      <c r="D740" s="66"/>
      <c r="E740" s="66"/>
      <c r="F740" s="217"/>
      <c r="G740" s="217"/>
      <c r="H740" s="217"/>
      <c r="I740" s="217"/>
      <c r="J740" s="218"/>
      <c r="K740" s="24"/>
      <c r="L740" s="466"/>
      <c r="M740" s="2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231"/>
      <c r="B741" s="232"/>
      <c r="C741" s="232"/>
      <c r="D741" s="66"/>
      <c r="E741" s="66"/>
      <c r="F741" s="217"/>
      <c r="G741" s="217"/>
      <c r="H741" s="217"/>
      <c r="I741" s="217"/>
      <c r="J741" s="218"/>
      <c r="K741" s="24"/>
      <c r="L741" s="466"/>
      <c r="M741" s="2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231"/>
      <c r="B742" s="232"/>
      <c r="C742" s="232"/>
      <c r="D742" s="66"/>
      <c r="E742" s="66"/>
      <c r="F742" s="217"/>
      <c r="G742" s="217"/>
      <c r="H742" s="217"/>
      <c r="I742" s="217"/>
      <c r="J742" s="218"/>
      <c r="K742" s="24"/>
      <c r="L742" s="466"/>
      <c r="M742" s="2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231"/>
      <c r="B743" s="232"/>
      <c r="C743" s="232"/>
      <c r="D743" s="66"/>
      <c r="E743" s="66"/>
      <c r="F743" s="217"/>
      <c r="G743" s="217"/>
      <c r="H743" s="217"/>
      <c r="I743" s="217"/>
      <c r="J743" s="218"/>
      <c r="K743" s="24"/>
      <c r="L743" s="466"/>
      <c r="M743" s="2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231"/>
      <c r="B744" s="232"/>
      <c r="C744" s="232"/>
      <c r="D744" s="66"/>
      <c r="E744" s="66"/>
      <c r="F744" s="217"/>
      <c r="G744" s="217"/>
      <c r="H744" s="217"/>
      <c r="I744" s="217"/>
      <c r="J744" s="218"/>
      <c r="K744" s="24"/>
      <c r="L744" s="466"/>
      <c r="M744" s="2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231"/>
      <c r="B745" s="232"/>
      <c r="C745" s="232"/>
      <c r="D745" s="66"/>
      <c r="E745" s="66"/>
      <c r="F745" s="217"/>
      <c r="G745" s="217"/>
      <c r="H745" s="217"/>
      <c r="I745" s="217"/>
      <c r="J745" s="218"/>
      <c r="K745" s="24"/>
      <c r="L745" s="466"/>
      <c r="M745" s="2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231"/>
      <c r="B746" s="232"/>
      <c r="C746" s="232"/>
      <c r="D746" s="66"/>
      <c r="E746" s="66"/>
      <c r="F746" s="217"/>
      <c r="G746" s="217"/>
      <c r="H746" s="217"/>
      <c r="I746" s="217"/>
      <c r="J746" s="218"/>
      <c r="K746" s="24"/>
      <c r="L746" s="466"/>
      <c r="M746" s="2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231"/>
      <c r="B747" s="232"/>
      <c r="C747" s="232"/>
      <c r="D747" s="66"/>
      <c r="E747" s="66"/>
      <c r="F747" s="217"/>
      <c r="G747" s="217"/>
      <c r="H747" s="217"/>
      <c r="I747" s="217"/>
      <c r="J747" s="218"/>
      <c r="K747" s="24"/>
      <c r="L747" s="466"/>
      <c r="M747" s="2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231"/>
      <c r="B748" s="232"/>
      <c r="C748" s="232"/>
      <c r="D748" s="66"/>
      <c r="E748" s="66"/>
      <c r="F748" s="217"/>
      <c r="G748" s="217"/>
      <c r="H748" s="217"/>
      <c r="I748" s="217"/>
      <c r="J748" s="218"/>
      <c r="K748" s="24"/>
      <c r="L748" s="466"/>
      <c r="M748" s="2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231"/>
      <c r="B749" s="232"/>
      <c r="C749" s="232"/>
      <c r="D749" s="66"/>
      <c r="E749" s="66"/>
      <c r="F749" s="217"/>
      <c r="G749" s="217"/>
      <c r="H749" s="217"/>
      <c r="I749" s="217"/>
      <c r="J749" s="218"/>
      <c r="K749" s="24"/>
      <c r="L749" s="466"/>
      <c r="M749" s="2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231"/>
      <c r="B750" s="232"/>
      <c r="C750" s="232"/>
      <c r="D750" s="66"/>
      <c r="E750" s="66"/>
      <c r="F750" s="217"/>
      <c r="G750" s="217"/>
      <c r="H750" s="217"/>
      <c r="I750" s="217"/>
      <c r="J750" s="218"/>
      <c r="K750" s="24"/>
      <c r="L750" s="466"/>
      <c r="M750" s="2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231"/>
      <c r="B751" s="232"/>
      <c r="C751" s="232"/>
      <c r="D751" s="66"/>
      <c r="E751" s="66"/>
      <c r="F751" s="217"/>
      <c r="G751" s="217"/>
      <c r="H751" s="217"/>
      <c r="I751" s="217"/>
      <c r="J751" s="218"/>
      <c r="K751" s="24"/>
      <c r="L751" s="466"/>
      <c r="M751" s="2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231"/>
      <c r="B752" s="232"/>
      <c r="C752" s="232"/>
      <c r="D752" s="66"/>
      <c r="E752" s="66"/>
      <c r="F752" s="217"/>
      <c r="G752" s="217"/>
      <c r="H752" s="217"/>
      <c r="I752" s="217"/>
      <c r="J752" s="218"/>
      <c r="K752" s="24"/>
      <c r="L752" s="466"/>
      <c r="M752" s="2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231"/>
      <c r="B753" s="232"/>
      <c r="C753" s="232"/>
      <c r="D753" s="66"/>
      <c r="E753" s="66"/>
      <c r="F753" s="217"/>
      <c r="G753" s="217"/>
      <c r="H753" s="217"/>
      <c r="I753" s="217"/>
      <c r="J753" s="218"/>
      <c r="K753" s="24"/>
      <c r="L753" s="466"/>
      <c r="M753" s="2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231"/>
      <c r="B754" s="232"/>
      <c r="C754" s="232"/>
      <c r="D754" s="66"/>
      <c r="E754" s="66"/>
      <c r="F754" s="217"/>
      <c r="G754" s="217"/>
      <c r="H754" s="217"/>
      <c r="I754" s="217"/>
      <c r="J754" s="218"/>
      <c r="K754" s="24"/>
      <c r="L754" s="466"/>
      <c r="M754" s="2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231"/>
      <c r="B755" s="232"/>
      <c r="C755" s="232"/>
      <c r="D755" s="66"/>
      <c r="E755" s="66"/>
      <c r="F755" s="217"/>
      <c r="G755" s="217"/>
      <c r="H755" s="217"/>
      <c r="I755" s="217"/>
      <c r="J755" s="218"/>
      <c r="K755" s="24"/>
      <c r="L755" s="466"/>
      <c r="M755" s="2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231"/>
      <c r="B756" s="232"/>
      <c r="C756" s="232"/>
      <c r="D756" s="66"/>
      <c r="E756" s="66"/>
      <c r="F756" s="217"/>
      <c r="G756" s="217"/>
      <c r="H756" s="217"/>
      <c r="I756" s="217"/>
      <c r="J756" s="218"/>
      <c r="K756" s="24"/>
      <c r="L756" s="466"/>
      <c r="M756" s="2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231"/>
      <c r="B757" s="232"/>
      <c r="C757" s="232"/>
      <c r="D757" s="66"/>
      <c r="E757" s="66"/>
      <c r="F757" s="217"/>
      <c r="G757" s="217"/>
      <c r="H757" s="217"/>
      <c r="I757" s="217"/>
      <c r="J757" s="218"/>
      <c r="K757" s="24"/>
      <c r="L757" s="466"/>
      <c r="M757" s="2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231"/>
      <c r="B758" s="232"/>
      <c r="C758" s="232"/>
      <c r="D758" s="66"/>
      <c r="E758" s="66"/>
      <c r="F758" s="217"/>
      <c r="G758" s="217"/>
      <c r="H758" s="217"/>
      <c r="I758" s="217"/>
      <c r="J758" s="218"/>
      <c r="K758" s="24"/>
      <c r="L758" s="466"/>
      <c r="M758" s="2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231"/>
      <c r="B759" s="232"/>
      <c r="C759" s="232"/>
      <c r="D759" s="66"/>
      <c r="E759" s="66"/>
      <c r="F759" s="217"/>
      <c r="G759" s="217"/>
      <c r="H759" s="217"/>
      <c r="I759" s="217"/>
      <c r="J759" s="218"/>
      <c r="K759" s="24"/>
      <c r="L759" s="466"/>
      <c r="M759" s="2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231"/>
      <c r="B760" s="232"/>
      <c r="C760" s="232"/>
      <c r="D760" s="66"/>
      <c r="E760" s="66"/>
      <c r="F760" s="217"/>
      <c r="G760" s="217"/>
      <c r="H760" s="217"/>
      <c r="I760" s="217"/>
      <c r="J760" s="218"/>
      <c r="K760" s="24"/>
      <c r="L760" s="466"/>
      <c r="M760" s="2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231"/>
      <c r="B761" s="232"/>
      <c r="C761" s="232"/>
      <c r="D761" s="66"/>
      <c r="E761" s="66"/>
      <c r="F761" s="217"/>
      <c r="G761" s="217"/>
      <c r="H761" s="217"/>
      <c r="I761" s="217"/>
      <c r="J761" s="218"/>
      <c r="K761" s="24"/>
      <c r="L761" s="466"/>
      <c r="M761" s="2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231"/>
      <c r="B762" s="232"/>
      <c r="C762" s="232"/>
      <c r="D762" s="66"/>
      <c r="E762" s="66"/>
      <c r="F762" s="217"/>
      <c r="G762" s="217"/>
      <c r="H762" s="217"/>
      <c r="I762" s="217"/>
      <c r="J762" s="218"/>
      <c r="K762" s="24"/>
      <c r="L762" s="466"/>
      <c r="M762" s="2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231"/>
      <c r="B763" s="232"/>
      <c r="C763" s="232"/>
      <c r="D763" s="66"/>
      <c r="E763" s="66"/>
      <c r="F763" s="217"/>
      <c r="G763" s="217"/>
      <c r="H763" s="217"/>
      <c r="I763" s="217"/>
      <c r="J763" s="218"/>
      <c r="K763" s="24"/>
      <c r="L763" s="466"/>
      <c r="M763" s="2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231"/>
      <c r="B764" s="232"/>
      <c r="C764" s="232"/>
      <c r="D764" s="66"/>
      <c r="E764" s="66"/>
      <c r="F764" s="217"/>
      <c r="G764" s="217"/>
      <c r="H764" s="217"/>
      <c r="I764" s="217"/>
      <c r="J764" s="218"/>
      <c r="K764" s="24"/>
      <c r="L764" s="466"/>
      <c r="M764" s="2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231"/>
      <c r="B765" s="232"/>
      <c r="C765" s="232"/>
      <c r="D765" s="66"/>
      <c r="E765" s="66"/>
      <c r="F765" s="217"/>
      <c r="G765" s="217"/>
      <c r="H765" s="217"/>
      <c r="I765" s="217"/>
      <c r="J765" s="218"/>
      <c r="K765" s="24"/>
      <c r="L765" s="466"/>
      <c r="M765" s="2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231"/>
      <c r="B766" s="232"/>
      <c r="C766" s="232"/>
      <c r="D766" s="66"/>
      <c r="E766" s="66"/>
      <c r="F766" s="217"/>
      <c r="G766" s="217"/>
      <c r="H766" s="217"/>
      <c r="I766" s="217"/>
      <c r="J766" s="218"/>
      <c r="K766" s="24"/>
      <c r="L766" s="466"/>
      <c r="M766" s="2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231"/>
      <c r="B767" s="232"/>
      <c r="C767" s="232"/>
      <c r="D767" s="66"/>
      <c r="E767" s="66"/>
      <c r="F767" s="217"/>
      <c r="G767" s="217"/>
      <c r="H767" s="217"/>
      <c r="I767" s="217"/>
      <c r="J767" s="218"/>
      <c r="K767" s="24"/>
      <c r="L767" s="466"/>
      <c r="M767" s="2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231"/>
      <c r="B768" s="232"/>
      <c r="C768" s="232"/>
      <c r="D768" s="66"/>
      <c r="E768" s="66"/>
      <c r="F768" s="217"/>
      <c r="G768" s="217"/>
      <c r="H768" s="217"/>
      <c r="I768" s="217"/>
      <c r="J768" s="218"/>
      <c r="K768" s="24"/>
      <c r="L768" s="466"/>
      <c r="M768" s="2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231"/>
      <c r="B769" s="232"/>
      <c r="C769" s="232"/>
      <c r="D769" s="66"/>
      <c r="E769" s="66"/>
      <c r="F769" s="217"/>
      <c r="G769" s="217"/>
      <c r="H769" s="217"/>
      <c r="I769" s="217"/>
      <c r="J769" s="218"/>
      <c r="K769" s="24"/>
      <c r="L769" s="466"/>
      <c r="M769" s="2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231"/>
      <c r="B770" s="232"/>
      <c r="C770" s="232"/>
      <c r="D770" s="66"/>
      <c r="E770" s="66"/>
      <c r="F770" s="217"/>
      <c r="G770" s="217"/>
      <c r="H770" s="217"/>
      <c r="I770" s="217"/>
      <c r="J770" s="218"/>
      <c r="K770" s="24"/>
      <c r="L770" s="466"/>
      <c r="M770" s="2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231"/>
      <c r="B771" s="232"/>
      <c r="C771" s="232"/>
      <c r="D771" s="66"/>
      <c r="E771" s="66"/>
      <c r="F771" s="217"/>
      <c r="G771" s="217"/>
      <c r="H771" s="217"/>
      <c r="I771" s="217"/>
      <c r="J771" s="218"/>
      <c r="K771" s="24"/>
      <c r="L771" s="466"/>
      <c r="M771" s="2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231"/>
      <c r="B772" s="232"/>
      <c r="C772" s="232"/>
      <c r="D772" s="66"/>
      <c r="E772" s="66"/>
      <c r="F772" s="217"/>
      <c r="G772" s="217"/>
      <c r="H772" s="217"/>
      <c r="I772" s="217"/>
      <c r="J772" s="218"/>
      <c r="K772" s="24"/>
      <c r="L772" s="466"/>
      <c r="M772" s="2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231"/>
      <c r="B773" s="232"/>
      <c r="C773" s="232"/>
      <c r="D773" s="66"/>
      <c r="E773" s="66"/>
      <c r="F773" s="217"/>
      <c r="G773" s="217"/>
      <c r="H773" s="217"/>
      <c r="I773" s="217"/>
      <c r="J773" s="218"/>
      <c r="K773" s="24"/>
      <c r="L773" s="466"/>
      <c r="M773" s="2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231"/>
      <c r="B774" s="232"/>
      <c r="C774" s="232"/>
      <c r="D774" s="66"/>
      <c r="E774" s="66"/>
      <c r="F774" s="217"/>
      <c r="G774" s="217"/>
      <c r="H774" s="217"/>
      <c r="I774" s="217"/>
      <c r="J774" s="218"/>
      <c r="K774" s="24"/>
      <c r="L774" s="466"/>
      <c r="M774" s="2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231"/>
      <c r="B775" s="232"/>
      <c r="C775" s="232"/>
      <c r="D775" s="66"/>
      <c r="E775" s="66"/>
      <c r="F775" s="217"/>
      <c r="G775" s="217"/>
      <c r="H775" s="217"/>
      <c r="I775" s="217"/>
      <c r="J775" s="218"/>
      <c r="K775" s="24"/>
      <c r="L775" s="466"/>
      <c r="M775" s="2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231"/>
      <c r="B776" s="232"/>
      <c r="C776" s="232"/>
      <c r="D776" s="66"/>
      <c r="E776" s="66"/>
      <c r="F776" s="217"/>
      <c r="G776" s="217"/>
      <c r="H776" s="217"/>
      <c r="I776" s="217"/>
      <c r="J776" s="218"/>
      <c r="K776" s="24"/>
      <c r="L776" s="466"/>
      <c r="M776" s="2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231"/>
      <c r="B777" s="232"/>
      <c r="C777" s="232"/>
      <c r="D777" s="66"/>
      <c r="E777" s="66"/>
      <c r="F777" s="217"/>
      <c r="G777" s="217"/>
      <c r="H777" s="217"/>
      <c r="I777" s="217"/>
      <c r="J777" s="218"/>
      <c r="K777" s="24"/>
      <c r="L777" s="466"/>
      <c r="M777" s="2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231"/>
      <c r="B778" s="232"/>
      <c r="C778" s="232"/>
      <c r="D778" s="66"/>
      <c r="E778" s="66"/>
      <c r="F778" s="217"/>
      <c r="G778" s="217"/>
      <c r="H778" s="217"/>
      <c r="I778" s="217"/>
      <c r="J778" s="218"/>
      <c r="K778" s="24"/>
      <c r="L778" s="466"/>
      <c r="M778" s="2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231"/>
      <c r="B779" s="232"/>
      <c r="C779" s="232"/>
      <c r="D779" s="66"/>
      <c r="E779" s="66"/>
      <c r="F779" s="217"/>
      <c r="G779" s="217"/>
      <c r="H779" s="217"/>
      <c r="I779" s="217"/>
      <c r="J779" s="218"/>
      <c r="K779" s="24"/>
      <c r="L779" s="466"/>
      <c r="M779" s="2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231"/>
      <c r="B780" s="232"/>
      <c r="C780" s="232"/>
      <c r="D780" s="66"/>
      <c r="E780" s="66"/>
      <c r="F780" s="217"/>
      <c r="G780" s="217"/>
      <c r="H780" s="217"/>
      <c r="I780" s="217"/>
      <c r="J780" s="218"/>
      <c r="K780" s="24"/>
      <c r="L780" s="466"/>
      <c r="M780" s="2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231"/>
      <c r="B781" s="232"/>
      <c r="C781" s="232"/>
      <c r="D781" s="66"/>
      <c r="E781" s="66"/>
      <c r="F781" s="217"/>
      <c r="G781" s="217"/>
      <c r="H781" s="217"/>
      <c r="I781" s="217"/>
      <c r="J781" s="218"/>
      <c r="K781" s="24"/>
      <c r="L781" s="466"/>
      <c r="M781" s="2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231"/>
      <c r="B782" s="232"/>
      <c r="C782" s="232"/>
      <c r="D782" s="66"/>
      <c r="E782" s="66"/>
      <c r="F782" s="217"/>
      <c r="G782" s="217"/>
      <c r="H782" s="217"/>
      <c r="I782" s="217"/>
      <c r="J782" s="218"/>
      <c r="K782" s="24"/>
      <c r="L782" s="466"/>
      <c r="M782" s="2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231"/>
      <c r="B783" s="232"/>
      <c r="C783" s="232"/>
      <c r="D783" s="66"/>
      <c r="E783" s="66"/>
      <c r="F783" s="217"/>
      <c r="G783" s="217"/>
      <c r="H783" s="217"/>
      <c r="I783" s="217"/>
      <c r="J783" s="218"/>
      <c r="K783" s="24"/>
      <c r="L783" s="466"/>
      <c r="M783" s="2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231"/>
      <c r="B784" s="232"/>
      <c r="C784" s="232"/>
      <c r="D784" s="66"/>
      <c r="E784" s="66"/>
      <c r="F784" s="217"/>
      <c r="G784" s="217"/>
      <c r="H784" s="217"/>
      <c r="I784" s="217"/>
      <c r="J784" s="218"/>
      <c r="K784" s="24"/>
      <c r="L784" s="466"/>
      <c r="M784" s="2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231"/>
      <c r="B785" s="232"/>
      <c r="C785" s="232"/>
      <c r="D785" s="66"/>
      <c r="E785" s="66"/>
      <c r="F785" s="217"/>
      <c r="G785" s="217"/>
      <c r="H785" s="217"/>
      <c r="I785" s="217"/>
      <c r="J785" s="218"/>
      <c r="K785" s="24"/>
      <c r="L785" s="466"/>
      <c r="M785" s="2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231"/>
      <c r="B786" s="232"/>
      <c r="C786" s="232"/>
      <c r="D786" s="66"/>
      <c r="E786" s="66"/>
      <c r="F786" s="217"/>
      <c r="G786" s="217"/>
      <c r="H786" s="217"/>
      <c r="I786" s="217"/>
      <c r="J786" s="218"/>
      <c r="K786" s="24"/>
      <c r="L786" s="466"/>
      <c r="M786" s="2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231"/>
      <c r="B787" s="232"/>
      <c r="C787" s="232"/>
      <c r="D787" s="66"/>
      <c r="E787" s="66"/>
      <c r="F787" s="217"/>
      <c r="G787" s="217"/>
      <c r="H787" s="217"/>
      <c r="I787" s="217"/>
      <c r="J787" s="218"/>
      <c r="K787" s="24"/>
      <c r="L787" s="466"/>
      <c r="M787" s="2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231"/>
      <c r="B788" s="232"/>
      <c r="C788" s="232"/>
      <c r="D788" s="66"/>
      <c r="E788" s="66"/>
      <c r="F788" s="217"/>
      <c r="G788" s="217"/>
      <c r="H788" s="217"/>
      <c r="I788" s="217"/>
      <c r="J788" s="218"/>
      <c r="K788" s="24"/>
      <c r="L788" s="466"/>
      <c r="M788" s="2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231"/>
      <c r="B789" s="232"/>
      <c r="C789" s="232"/>
      <c r="D789" s="66"/>
      <c r="E789" s="66"/>
      <c r="F789" s="217"/>
      <c r="G789" s="217"/>
      <c r="H789" s="217"/>
      <c r="I789" s="217"/>
      <c r="J789" s="218"/>
      <c r="K789" s="24"/>
      <c r="L789" s="466"/>
      <c r="M789" s="2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231"/>
      <c r="B790" s="232"/>
      <c r="C790" s="232"/>
      <c r="D790" s="66"/>
      <c r="E790" s="66"/>
      <c r="F790" s="217"/>
      <c r="G790" s="217"/>
      <c r="H790" s="217"/>
      <c r="I790" s="217"/>
      <c r="J790" s="218"/>
      <c r="K790" s="24"/>
      <c r="L790" s="466"/>
      <c r="M790" s="2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231"/>
      <c r="B791" s="232"/>
      <c r="C791" s="232"/>
      <c r="D791" s="66"/>
      <c r="E791" s="66"/>
      <c r="F791" s="217"/>
      <c r="G791" s="217"/>
      <c r="H791" s="217"/>
      <c r="I791" s="217"/>
      <c r="J791" s="218"/>
      <c r="K791" s="24"/>
      <c r="L791" s="466"/>
      <c r="M791" s="2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231"/>
      <c r="B792" s="232"/>
      <c r="C792" s="232"/>
      <c r="D792" s="66"/>
      <c r="E792" s="66"/>
      <c r="F792" s="217"/>
      <c r="G792" s="217"/>
      <c r="H792" s="217"/>
      <c r="I792" s="217"/>
      <c r="J792" s="218"/>
      <c r="K792" s="24"/>
      <c r="L792" s="466"/>
      <c r="M792" s="2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231"/>
      <c r="B793" s="232"/>
      <c r="C793" s="232"/>
      <c r="D793" s="66"/>
      <c r="E793" s="66"/>
      <c r="F793" s="217"/>
      <c r="G793" s="217"/>
      <c r="H793" s="217"/>
      <c r="I793" s="217"/>
      <c r="J793" s="218"/>
      <c r="K793" s="24"/>
      <c r="L793" s="466"/>
      <c r="M793" s="2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231"/>
      <c r="B794" s="232"/>
      <c r="C794" s="232"/>
      <c r="D794" s="66"/>
      <c r="E794" s="66"/>
      <c r="F794" s="217"/>
      <c r="G794" s="217"/>
      <c r="H794" s="217"/>
      <c r="I794" s="217"/>
      <c r="J794" s="218"/>
      <c r="K794" s="24"/>
      <c r="L794" s="466"/>
      <c r="M794" s="2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231"/>
      <c r="B795" s="232"/>
      <c r="C795" s="232"/>
      <c r="D795" s="66"/>
      <c r="E795" s="66"/>
      <c r="F795" s="217"/>
      <c r="G795" s="217"/>
      <c r="H795" s="217"/>
      <c r="I795" s="217"/>
      <c r="J795" s="218"/>
      <c r="K795" s="24"/>
      <c r="L795" s="466"/>
      <c r="M795" s="2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231"/>
      <c r="B796" s="232"/>
      <c r="C796" s="232"/>
      <c r="D796" s="66"/>
      <c r="E796" s="66"/>
      <c r="F796" s="217"/>
      <c r="G796" s="217"/>
      <c r="H796" s="217"/>
      <c r="I796" s="217"/>
      <c r="J796" s="218"/>
      <c r="K796" s="24"/>
      <c r="L796" s="466"/>
      <c r="M796" s="2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231"/>
      <c r="B797" s="232"/>
      <c r="C797" s="232"/>
      <c r="D797" s="66"/>
      <c r="E797" s="66"/>
      <c r="F797" s="217"/>
      <c r="G797" s="217"/>
      <c r="H797" s="217"/>
      <c r="I797" s="217"/>
      <c r="J797" s="218"/>
      <c r="K797" s="24"/>
      <c r="L797" s="466"/>
      <c r="M797" s="2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231"/>
      <c r="B798" s="232"/>
      <c r="C798" s="232"/>
      <c r="D798" s="66"/>
      <c r="E798" s="66"/>
      <c r="F798" s="217"/>
      <c r="G798" s="217"/>
      <c r="H798" s="217"/>
      <c r="I798" s="217"/>
      <c r="J798" s="218"/>
      <c r="K798" s="24"/>
      <c r="L798" s="466"/>
      <c r="M798" s="2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231"/>
      <c r="B799" s="232"/>
      <c r="C799" s="232"/>
      <c r="D799" s="66"/>
      <c r="E799" s="66"/>
      <c r="F799" s="217"/>
      <c r="G799" s="217"/>
      <c r="H799" s="217"/>
      <c r="I799" s="217"/>
      <c r="J799" s="218"/>
      <c r="K799" s="24"/>
      <c r="L799" s="466"/>
      <c r="M799" s="2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231"/>
      <c r="B800" s="232"/>
      <c r="C800" s="232"/>
      <c r="D800" s="66"/>
      <c r="E800" s="66"/>
      <c r="F800" s="217"/>
      <c r="G800" s="217"/>
      <c r="H800" s="217"/>
      <c r="I800" s="217"/>
      <c r="J800" s="218"/>
      <c r="K800" s="24"/>
      <c r="L800" s="466"/>
      <c r="M800" s="2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231"/>
      <c r="B801" s="232"/>
      <c r="C801" s="232"/>
      <c r="D801" s="66"/>
      <c r="E801" s="66"/>
      <c r="F801" s="217"/>
      <c r="G801" s="217"/>
      <c r="H801" s="217"/>
      <c r="I801" s="217"/>
      <c r="J801" s="218"/>
      <c r="K801" s="24"/>
      <c r="L801" s="466"/>
      <c r="M801" s="2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231"/>
      <c r="B802" s="232"/>
      <c r="C802" s="232"/>
      <c r="D802" s="66"/>
      <c r="E802" s="66"/>
      <c r="F802" s="217"/>
      <c r="G802" s="217"/>
      <c r="H802" s="217"/>
      <c r="I802" s="217"/>
      <c r="J802" s="218"/>
      <c r="K802" s="24"/>
      <c r="L802" s="466"/>
      <c r="M802" s="2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231"/>
      <c r="B803" s="232"/>
      <c r="C803" s="232"/>
      <c r="D803" s="66"/>
      <c r="E803" s="66"/>
      <c r="F803" s="217"/>
      <c r="G803" s="217"/>
      <c r="H803" s="217"/>
      <c r="I803" s="217"/>
      <c r="J803" s="218"/>
      <c r="K803" s="24"/>
      <c r="L803" s="466"/>
      <c r="M803" s="2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231"/>
      <c r="B804" s="232"/>
      <c r="C804" s="232"/>
      <c r="D804" s="66"/>
      <c r="E804" s="66"/>
      <c r="F804" s="217"/>
      <c r="G804" s="217"/>
      <c r="H804" s="217"/>
      <c r="I804" s="217"/>
      <c r="J804" s="218"/>
      <c r="K804" s="24"/>
      <c r="L804" s="466"/>
      <c r="M804" s="2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231"/>
      <c r="B805" s="232"/>
      <c r="C805" s="232"/>
      <c r="D805" s="66"/>
      <c r="E805" s="66"/>
      <c r="F805" s="217"/>
      <c r="G805" s="217"/>
      <c r="H805" s="217"/>
      <c r="I805" s="217"/>
      <c r="J805" s="218"/>
      <c r="K805" s="24"/>
      <c r="L805" s="466"/>
      <c r="M805" s="2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231"/>
      <c r="B806" s="232"/>
      <c r="C806" s="232"/>
      <c r="D806" s="66"/>
      <c r="E806" s="66"/>
      <c r="F806" s="217"/>
      <c r="G806" s="217"/>
      <c r="H806" s="217"/>
      <c r="I806" s="217"/>
      <c r="J806" s="218"/>
      <c r="K806" s="24"/>
      <c r="L806" s="466"/>
      <c r="M806" s="2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231"/>
      <c r="B807" s="232"/>
      <c r="C807" s="232"/>
      <c r="D807" s="66"/>
      <c r="E807" s="66"/>
      <c r="F807" s="217"/>
      <c r="G807" s="217"/>
      <c r="H807" s="217"/>
      <c r="I807" s="217"/>
      <c r="J807" s="218"/>
      <c r="K807" s="24"/>
      <c r="L807" s="466"/>
      <c r="M807" s="2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231"/>
      <c r="B808" s="232"/>
      <c r="C808" s="232"/>
      <c r="D808" s="66"/>
      <c r="E808" s="66"/>
      <c r="F808" s="217"/>
      <c r="G808" s="217"/>
      <c r="H808" s="217"/>
      <c r="I808" s="217"/>
      <c r="J808" s="218"/>
      <c r="K808" s="24"/>
      <c r="L808" s="466"/>
      <c r="M808" s="2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231"/>
      <c r="B809" s="232"/>
      <c r="C809" s="232"/>
      <c r="D809" s="66"/>
      <c r="E809" s="66"/>
      <c r="F809" s="217"/>
      <c r="G809" s="217"/>
      <c r="H809" s="217"/>
      <c r="I809" s="217"/>
      <c r="J809" s="218"/>
      <c r="K809" s="24"/>
      <c r="L809" s="466"/>
      <c r="M809" s="2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231"/>
      <c r="B810" s="232"/>
      <c r="C810" s="232"/>
      <c r="D810" s="66"/>
      <c r="E810" s="66"/>
      <c r="F810" s="217"/>
      <c r="G810" s="217"/>
      <c r="H810" s="217"/>
      <c r="I810" s="217"/>
      <c r="J810" s="218"/>
      <c r="K810" s="24"/>
      <c r="L810" s="466"/>
      <c r="M810" s="2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231"/>
      <c r="B811" s="232"/>
      <c r="C811" s="232"/>
      <c r="D811" s="66"/>
      <c r="E811" s="66"/>
      <c r="F811" s="217"/>
      <c r="G811" s="217"/>
      <c r="H811" s="217"/>
      <c r="I811" s="217"/>
      <c r="J811" s="218"/>
      <c r="K811" s="24"/>
      <c r="L811" s="466"/>
      <c r="M811" s="2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231"/>
      <c r="B812" s="232"/>
      <c r="C812" s="232"/>
      <c r="D812" s="66"/>
      <c r="E812" s="66"/>
      <c r="F812" s="217"/>
      <c r="G812" s="217"/>
      <c r="H812" s="217"/>
      <c r="I812" s="217"/>
      <c r="J812" s="218"/>
      <c r="K812" s="24"/>
      <c r="L812" s="466"/>
      <c r="M812" s="2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231"/>
      <c r="B813" s="232"/>
      <c r="C813" s="232"/>
      <c r="D813" s="66"/>
      <c r="E813" s="66"/>
      <c r="F813" s="217"/>
      <c r="G813" s="217"/>
      <c r="H813" s="217"/>
      <c r="I813" s="217"/>
      <c r="J813" s="218"/>
      <c r="K813" s="24"/>
      <c r="L813" s="466"/>
      <c r="M813" s="2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231"/>
      <c r="B814" s="232"/>
      <c r="C814" s="232"/>
      <c r="D814" s="66"/>
      <c r="E814" s="66"/>
      <c r="F814" s="217"/>
      <c r="G814" s="217"/>
      <c r="H814" s="217"/>
      <c r="I814" s="217"/>
      <c r="J814" s="218"/>
      <c r="K814" s="24"/>
      <c r="L814" s="466"/>
      <c r="M814" s="2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231"/>
      <c r="B815" s="232"/>
      <c r="C815" s="232"/>
      <c r="D815" s="66"/>
      <c r="E815" s="66"/>
      <c r="F815" s="217"/>
      <c r="G815" s="217"/>
      <c r="H815" s="217"/>
      <c r="I815" s="217"/>
      <c r="J815" s="218"/>
      <c r="K815" s="24"/>
      <c r="L815" s="466"/>
      <c r="M815" s="2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231"/>
      <c r="B816" s="232"/>
      <c r="C816" s="232"/>
      <c r="D816" s="66"/>
      <c r="E816" s="66"/>
      <c r="F816" s="217"/>
      <c r="G816" s="217"/>
      <c r="H816" s="217"/>
      <c r="I816" s="217"/>
      <c r="J816" s="218"/>
      <c r="K816" s="24"/>
      <c r="L816" s="466"/>
      <c r="M816" s="2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231"/>
      <c r="B817" s="232"/>
      <c r="C817" s="232"/>
      <c r="D817" s="66"/>
      <c r="E817" s="66"/>
      <c r="F817" s="217"/>
      <c r="G817" s="217"/>
      <c r="H817" s="217"/>
      <c r="I817" s="217"/>
      <c r="J817" s="218"/>
      <c r="K817" s="24"/>
      <c r="L817" s="466"/>
      <c r="M817" s="2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231"/>
      <c r="B818" s="232"/>
      <c r="C818" s="232"/>
      <c r="D818" s="66"/>
      <c r="E818" s="66"/>
      <c r="F818" s="217"/>
      <c r="G818" s="217"/>
      <c r="H818" s="217"/>
      <c r="I818" s="217"/>
      <c r="J818" s="218"/>
      <c r="K818" s="24"/>
      <c r="L818" s="466"/>
      <c r="M818" s="2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231"/>
      <c r="B819" s="232"/>
      <c r="C819" s="232"/>
      <c r="D819" s="66"/>
      <c r="E819" s="66"/>
      <c r="F819" s="217"/>
      <c r="G819" s="217"/>
      <c r="H819" s="217"/>
      <c r="I819" s="217"/>
      <c r="J819" s="218"/>
      <c r="K819" s="24"/>
      <c r="L819" s="466"/>
      <c r="M819" s="2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231"/>
      <c r="B820" s="232"/>
      <c r="C820" s="232"/>
      <c r="D820" s="66"/>
      <c r="E820" s="66"/>
      <c r="F820" s="217"/>
      <c r="G820" s="217"/>
      <c r="H820" s="217"/>
      <c r="I820" s="217"/>
      <c r="J820" s="218"/>
      <c r="K820" s="24"/>
      <c r="L820" s="466"/>
      <c r="M820" s="2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231"/>
      <c r="B821" s="232"/>
      <c r="C821" s="232"/>
      <c r="D821" s="66"/>
      <c r="E821" s="66"/>
      <c r="F821" s="217"/>
      <c r="G821" s="217"/>
      <c r="H821" s="217"/>
      <c r="I821" s="217"/>
      <c r="J821" s="218"/>
      <c r="K821" s="24"/>
      <c r="L821" s="466"/>
      <c r="M821" s="2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231"/>
      <c r="B822" s="232"/>
      <c r="C822" s="232"/>
      <c r="D822" s="66"/>
      <c r="E822" s="66"/>
      <c r="F822" s="217"/>
      <c r="G822" s="217"/>
      <c r="H822" s="217"/>
      <c r="I822" s="217"/>
      <c r="J822" s="218"/>
      <c r="K822" s="24"/>
      <c r="L822" s="466"/>
      <c r="M822" s="2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231"/>
      <c r="B823" s="232"/>
      <c r="C823" s="232"/>
      <c r="D823" s="66"/>
      <c r="E823" s="66"/>
      <c r="F823" s="217"/>
      <c r="G823" s="217"/>
      <c r="H823" s="217"/>
      <c r="I823" s="217"/>
      <c r="J823" s="218"/>
      <c r="K823" s="24"/>
      <c r="L823" s="466"/>
      <c r="M823" s="2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231"/>
      <c r="B824" s="232"/>
      <c r="C824" s="232"/>
      <c r="D824" s="66"/>
      <c r="E824" s="66"/>
      <c r="F824" s="217"/>
      <c r="G824" s="217"/>
      <c r="H824" s="217"/>
      <c r="I824" s="217"/>
      <c r="J824" s="218"/>
      <c r="K824" s="24"/>
      <c r="L824" s="466"/>
      <c r="M824" s="2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231"/>
      <c r="B825" s="232"/>
      <c r="C825" s="232"/>
      <c r="D825" s="66"/>
      <c r="E825" s="66"/>
      <c r="F825" s="217"/>
      <c r="G825" s="217"/>
      <c r="H825" s="217"/>
      <c r="I825" s="217"/>
      <c r="J825" s="218"/>
      <c r="K825" s="24"/>
      <c r="L825" s="466"/>
      <c r="M825" s="2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231"/>
      <c r="B826" s="232"/>
      <c r="C826" s="232"/>
      <c r="D826" s="66"/>
      <c r="E826" s="66"/>
      <c r="F826" s="217"/>
      <c r="G826" s="217"/>
      <c r="H826" s="217"/>
      <c r="I826" s="217"/>
      <c r="J826" s="218"/>
      <c r="K826" s="24"/>
      <c r="L826" s="466"/>
      <c r="M826" s="2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231"/>
      <c r="B827" s="232"/>
      <c r="C827" s="232"/>
      <c r="D827" s="66"/>
      <c r="E827" s="66"/>
      <c r="F827" s="217"/>
      <c r="G827" s="217"/>
      <c r="H827" s="217"/>
      <c r="I827" s="217"/>
      <c r="J827" s="218"/>
      <c r="K827" s="24"/>
      <c r="L827" s="466"/>
      <c r="M827" s="2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231"/>
      <c r="B828" s="232"/>
      <c r="C828" s="232"/>
      <c r="D828" s="66"/>
      <c r="E828" s="66"/>
      <c r="F828" s="217"/>
      <c r="G828" s="217"/>
      <c r="H828" s="217"/>
      <c r="I828" s="217"/>
      <c r="J828" s="218"/>
      <c r="K828" s="24"/>
      <c r="L828" s="466"/>
      <c r="M828" s="2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231"/>
      <c r="B829" s="232"/>
      <c r="C829" s="232"/>
      <c r="D829" s="66"/>
      <c r="E829" s="66"/>
      <c r="F829" s="217"/>
      <c r="G829" s="217"/>
      <c r="H829" s="217"/>
      <c r="I829" s="217"/>
      <c r="J829" s="218"/>
      <c r="K829" s="24"/>
      <c r="L829" s="466"/>
      <c r="M829" s="2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231"/>
      <c r="B830" s="232"/>
      <c r="C830" s="232"/>
      <c r="D830" s="66"/>
      <c r="E830" s="66"/>
      <c r="F830" s="217"/>
      <c r="G830" s="217"/>
      <c r="H830" s="217"/>
      <c r="I830" s="217"/>
      <c r="J830" s="218"/>
      <c r="K830" s="24"/>
      <c r="L830" s="466"/>
      <c r="M830" s="2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231"/>
      <c r="B831" s="232"/>
      <c r="C831" s="232"/>
      <c r="D831" s="66"/>
      <c r="E831" s="66"/>
      <c r="F831" s="217"/>
      <c r="G831" s="217"/>
      <c r="H831" s="217"/>
      <c r="I831" s="217"/>
      <c r="J831" s="218"/>
      <c r="K831" s="24"/>
      <c r="L831" s="466"/>
      <c r="M831" s="2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231"/>
      <c r="B832" s="232"/>
      <c r="C832" s="232"/>
      <c r="D832" s="66"/>
      <c r="E832" s="66"/>
      <c r="F832" s="217"/>
      <c r="G832" s="217"/>
      <c r="H832" s="217"/>
      <c r="I832" s="217"/>
      <c r="J832" s="218"/>
      <c r="K832" s="24"/>
      <c r="L832" s="466"/>
      <c r="M832" s="2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231"/>
      <c r="B833" s="232"/>
      <c r="C833" s="232"/>
      <c r="D833" s="66"/>
      <c r="E833" s="66"/>
      <c r="F833" s="217"/>
      <c r="G833" s="217"/>
      <c r="H833" s="217"/>
      <c r="I833" s="217"/>
      <c r="J833" s="218"/>
      <c r="K833" s="24"/>
      <c r="L833" s="466"/>
      <c r="M833" s="2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231"/>
      <c r="B834" s="232"/>
      <c r="C834" s="232"/>
      <c r="D834" s="66"/>
      <c r="E834" s="66"/>
      <c r="F834" s="217"/>
      <c r="G834" s="217"/>
      <c r="H834" s="217"/>
      <c r="I834" s="217"/>
      <c r="J834" s="218"/>
      <c r="K834" s="24"/>
      <c r="L834" s="466"/>
      <c r="M834" s="2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231"/>
      <c r="B835" s="232"/>
      <c r="C835" s="232"/>
      <c r="D835" s="66"/>
      <c r="E835" s="66"/>
      <c r="F835" s="217"/>
      <c r="G835" s="217"/>
      <c r="H835" s="217"/>
      <c r="I835" s="217"/>
      <c r="J835" s="218"/>
      <c r="K835" s="24"/>
      <c r="L835" s="466"/>
      <c r="M835" s="2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231"/>
      <c r="B836" s="232"/>
      <c r="C836" s="232"/>
      <c r="D836" s="66"/>
      <c r="E836" s="66"/>
      <c r="F836" s="217"/>
      <c r="G836" s="217"/>
      <c r="H836" s="217"/>
      <c r="I836" s="217"/>
      <c r="J836" s="218"/>
      <c r="K836" s="24"/>
      <c r="L836" s="466"/>
      <c r="M836" s="2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231"/>
      <c r="B837" s="232"/>
      <c r="C837" s="232"/>
      <c r="D837" s="66"/>
      <c r="E837" s="66"/>
      <c r="F837" s="217"/>
      <c r="G837" s="217"/>
      <c r="H837" s="217"/>
      <c r="I837" s="217"/>
      <c r="J837" s="218"/>
      <c r="K837" s="24"/>
      <c r="L837" s="466"/>
      <c r="M837" s="2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231"/>
      <c r="B838" s="232"/>
      <c r="C838" s="232"/>
      <c r="D838" s="66"/>
      <c r="E838" s="66"/>
      <c r="F838" s="217"/>
      <c r="G838" s="217"/>
      <c r="H838" s="217"/>
      <c r="I838" s="217"/>
      <c r="J838" s="218"/>
      <c r="K838" s="24"/>
      <c r="L838" s="466"/>
      <c r="M838" s="2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231"/>
      <c r="B839" s="232"/>
      <c r="C839" s="232"/>
      <c r="D839" s="66"/>
      <c r="E839" s="66"/>
      <c r="F839" s="217"/>
      <c r="G839" s="217"/>
      <c r="H839" s="217"/>
      <c r="I839" s="217"/>
      <c r="J839" s="218"/>
      <c r="K839" s="24"/>
      <c r="L839" s="466"/>
      <c r="M839" s="2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231"/>
      <c r="B840" s="232"/>
      <c r="C840" s="232"/>
      <c r="D840" s="66"/>
      <c r="E840" s="66"/>
      <c r="F840" s="217"/>
      <c r="G840" s="217"/>
      <c r="H840" s="217"/>
      <c r="I840" s="217"/>
      <c r="J840" s="218"/>
      <c r="K840" s="24"/>
      <c r="L840" s="466"/>
      <c r="M840" s="2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231"/>
      <c r="B841" s="232"/>
      <c r="C841" s="232"/>
      <c r="D841" s="66"/>
      <c r="E841" s="66"/>
      <c r="F841" s="217"/>
      <c r="G841" s="217"/>
      <c r="H841" s="217"/>
      <c r="I841" s="217"/>
      <c r="J841" s="218"/>
      <c r="K841" s="24"/>
      <c r="L841" s="466"/>
      <c r="M841" s="2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231"/>
      <c r="B842" s="232"/>
      <c r="C842" s="232"/>
      <c r="D842" s="66"/>
      <c r="E842" s="66"/>
      <c r="F842" s="217"/>
      <c r="G842" s="217"/>
      <c r="H842" s="217"/>
      <c r="I842" s="217"/>
      <c r="J842" s="218"/>
      <c r="K842" s="24"/>
      <c r="L842" s="466"/>
      <c r="M842" s="2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231"/>
      <c r="B843" s="232"/>
      <c r="C843" s="232"/>
      <c r="D843" s="66"/>
      <c r="E843" s="66"/>
      <c r="F843" s="217"/>
      <c r="G843" s="217"/>
      <c r="H843" s="217"/>
      <c r="I843" s="217"/>
      <c r="J843" s="218"/>
      <c r="K843" s="24"/>
      <c r="L843" s="466"/>
      <c r="M843" s="2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231"/>
      <c r="B844" s="232"/>
      <c r="C844" s="232"/>
      <c r="D844" s="66"/>
      <c r="E844" s="66"/>
      <c r="F844" s="217"/>
      <c r="G844" s="217"/>
      <c r="H844" s="217"/>
      <c r="I844" s="217"/>
      <c r="J844" s="218"/>
      <c r="K844" s="24"/>
      <c r="L844" s="466"/>
      <c r="M844" s="2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231"/>
      <c r="B845" s="232"/>
      <c r="C845" s="232"/>
      <c r="D845" s="66"/>
      <c r="E845" s="66"/>
      <c r="F845" s="217"/>
      <c r="G845" s="217"/>
      <c r="H845" s="217"/>
      <c r="I845" s="217"/>
      <c r="J845" s="218"/>
      <c r="K845" s="24"/>
      <c r="L845" s="466"/>
      <c r="M845" s="2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231"/>
      <c r="B846" s="232"/>
      <c r="C846" s="232"/>
      <c r="D846" s="66"/>
      <c r="E846" s="66"/>
      <c r="F846" s="217"/>
      <c r="G846" s="217"/>
      <c r="H846" s="217"/>
      <c r="I846" s="217"/>
      <c r="J846" s="218"/>
      <c r="K846" s="24"/>
      <c r="L846" s="466"/>
      <c r="M846" s="2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231"/>
      <c r="B847" s="232"/>
      <c r="C847" s="232"/>
      <c r="D847" s="66"/>
      <c r="E847" s="66"/>
      <c r="F847" s="217"/>
      <c r="G847" s="217"/>
      <c r="H847" s="217"/>
      <c r="I847" s="217"/>
      <c r="J847" s="218"/>
      <c r="K847" s="24"/>
      <c r="L847" s="466"/>
      <c r="M847" s="2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231"/>
      <c r="B848" s="232"/>
      <c r="C848" s="232"/>
      <c r="D848" s="66"/>
      <c r="E848" s="66"/>
      <c r="F848" s="217"/>
      <c r="G848" s="217"/>
      <c r="H848" s="217"/>
      <c r="I848" s="217"/>
      <c r="J848" s="218"/>
      <c r="K848" s="24"/>
      <c r="L848" s="466"/>
      <c r="M848" s="2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231"/>
      <c r="B849" s="232"/>
      <c r="C849" s="232"/>
      <c r="D849" s="66"/>
      <c r="E849" s="66"/>
      <c r="F849" s="217"/>
      <c r="G849" s="217"/>
      <c r="H849" s="217"/>
      <c r="I849" s="217"/>
      <c r="J849" s="218"/>
      <c r="K849" s="24"/>
      <c r="L849" s="466"/>
      <c r="M849" s="2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231"/>
      <c r="B850" s="232"/>
      <c r="C850" s="232"/>
      <c r="D850" s="66"/>
      <c r="E850" s="66"/>
      <c r="F850" s="217"/>
      <c r="G850" s="217"/>
      <c r="H850" s="217"/>
      <c r="I850" s="217"/>
      <c r="J850" s="218"/>
      <c r="K850" s="24"/>
      <c r="L850" s="466"/>
      <c r="M850" s="2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231"/>
      <c r="B851" s="232"/>
      <c r="C851" s="232"/>
      <c r="D851" s="66"/>
      <c r="E851" s="66"/>
      <c r="F851" s="217"/>
      <c r="G851" s="217"/>
      <c r="H851" s="217"/>
      <c r="I851" s="217"/>
      <c r="J851" s="218"/>
      <c r="K851" s="24"/>
      <c r="L851" s="466"/>
      <c r="M851" s="2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231"/>
      <c r="B852" s="232"/>
      <c r="C852" s="232"/>
      <c r="D852" s="66"/>
      <c r="E852" s="66"/>
      <c r="F852" s="217"/>
      <c r="G852" s="217"/>
      <c r="H852" s="217"/>
      <c r="I852" s="217"/>
      <c r="J852" s="218"/>
      <c r="K852" s="24"/>
      <c r="L852" s="466"/>
      <c r="M852" s="2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231"/>
      <c r="B853" s="232"/>
      <c r="C853" s="232"/>
      <c r="D853" s="66"/>
      <c r="E853" s="66"/>
      <c r="F853" s="217"/>
      <c r="G853" s="217"/>
      <c r="H853" s="217"/>
      <c r="I853" s="217"/>
      <c r="J853" s="218"/>
      <c r="K853" s="24"/>
      <c r="L853" s="466"/>
      <c r="M853" s="2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231"/>
      <c r="B854" s="232"/>
      <c r="C854" s="232"/>
      <c r="D854" s="66"/>
      <c r="E854" s="66"/>
      <c r="F854" s="217"/>
      <c r="G854" s="217"/>
      <c r="H854" s="217"/>
      <c r="I854" s="217"/>
      <c r="J854" s="218"/>
      <c r="K854" s="24"/>
      <c r="L854" s="466"/>
      <c r="M854" s="2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231"/>
      <c r="B855" s="232"/>
      <c r="C855" s="232"/>
      <c r="D855" s="66"/>
      <c r="E855" s="66"/>
      <c r="F855" s="217"/>
      <c r="G855" s="217"/>
      <c r="H855" s="217"/>
      <c r="I855" s="217"/>
      <c r="J855" s="218"/>
      <c r="K855" s="24"/>
      <c r="L855" s="466"/>
      <c r="M855" s="2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231"/>
      <c r="B856" s="232"/>
      <c r="C856" s="232"/>
      <c r="D856" s="66"/>
      <c r="E856" s="66"/>
      <c r="F856" s="217"/>
      <c r="G856" s="217"/>
      <c r="H856" s="217"/>
      <c r="I856" s="217"/>
      <c r="J856" s="218"/>
      <c r="K856" s="24"/>
      <c r="L856" s="466"/>
      <c r="M856" s="2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231"/>
      <c r="B857" s="232"/>
      <c r="C857" s="232"/>
      <c r="D857" s="66"/>
      <c r="E857" s="66"/>
      <c r="F857" s="217"/>
      <c r="G857" s="217"/>
      <c r="H857" s="217"/>
      <c r="I857" s="217"/>
      <c r="J857" s="218"/>
      <c r="K857" s="24"/>
      <c r="L857" s="466"/>
      <c r="M857" s="2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231"/>
      <c r="B858" s="232"/>
      <c r="C858" s="232"/>
      <c r="D858" s="66"/>
      <c r="E858" s="66"/>
      <c r="F858" s="217"/>
      <c r="G858" s="217"/>
      <c r="H858" s="217"/>
      <c r="I858" s="217"/>
      <c r="J858" s="218"/>
      <c r="K858" s="24"/>
      <c r="L858" s="466"/>
      <c r="M858" s="2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231"/>
      <c r="B859" s="232"/>
      <c r="C859" s="232"/>
      <c r="D859" s="66"/>
      <c r="E859" s="66"/>
      <c r="F859" s="217"/>
      <c r="G859" s="217"/>
      <c r="H859" s="217"/>
      <c r="I859" s="217"/>
      <c r="J859" s="218"/>
      <c r="K859" s="24"/>
      <c r="L859" s="466"/>
      <c r="M859" s="2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231"/>
      <c r="B860" s="232"/>
      <c r="C860" s="232"/>
      <c r="D860" s="66"/>
      <c r="E860" s="66"/>
      <c r="F860" s="217"/>
      <c r="G860" s="217"/>
      <c r="H860" s="217"/>
      <c r="I860" s="217"/>
      <c r="J860" s="218"/>
      <c r="K860" s="24"/>
      <c r="L860" s="466"/>
      <c r="M860" s="2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231"/>
      <c r="B861" s="232"/>
      <c r="C861" s="232"/>
      <c r="D861" s="66"/>
      <c r="E861" s="66"/>
      <c r="F861" s="217"/>
      <c r="G861" s="217"/>
      <c r="H861" s="217"/>
      <c r="I861" s="217"/>
      <c r="J861" s="218"/>
      <c r="K861" s="24"/>
      <c r="L861" s="466"/>
      <c r="M861" s="2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231"/>
      <c r="B862" s="232"/>
      <c r="C862" s="232"/>
      <c r="D862" s="66"/>
      <c r="E862" s="66"/>
      <c r="F862" s="217"/>
      <c r="G862" s="217"/>
      <c r="H862" s="217"/>
      <c r="I862" s="217"/>
      <c r="J862" s="218"/>
      <c r="K862" s="24"/>
      <c r="L862" s="466"/>
      <c r="M862" s="2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231"/>
      <c r="B863" s="232"/>
      <c r="C863" s="232"/>
      <c r="D863" s="66"/>
      <c r="E863" s="66"/>
      <c r="F863" s="217"/>
      <c r="G863" s="217"/>
      <c r="H863" s="217"/>
      <c r="I863" s="217"/>
      <c r="J863" s="218"/>
      <c r="K863" s="24"/>
      <c r="L863" s="466"/>
      <c r="M863" s="2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231"/>
      <c r="B864" s="232"/>
      <c r="C864" s="232"/>
      <c r="D864" s="66"/>
      <c r="E864" s="66"/>
      <c r="F864" s="217"/>
      <c r="G864" s="217"/>
      <c r="H864" s="217"/>
      <c r="I864" s="217"/>
      <c r="J864" s="218"/>
      <c r="K864" s="24"/>
      <c r="L864" s="466"/>
      <c r="M864" s="2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231"/>
      <c r="B865" s="232"/>
      <c r="C865" s="232"/>
      <c r="D865" s="66"/>
      <c r="E865" s="66"/>
      <c r="F865" s="217"/>
      <c r="G865" s="217"/>
      <c r="H865" s="217"/>
      <c r="I865" s="217"/>
      <c r="J865" s="218"/>
      <c r="K865" s="24"/>
      <c r="L865" s="466"/>
      <c r="M865" s="2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231"/>
      <c r="B866" s="232"/>
      <c r="C866" s="232"/>
      <c r="D866" s="66"/>
      <c r="E866" s="66"/>
      <c r="F866" s="217"/>
      <c r="G866" s="217"/>
      <c r="H866" s="217"/>
      <c r="I866" s="217"/>
      <c r="J866" s="218"/>
      <c r="K866" s="24"/>
      <c r="L866" s="466"/>
      <c r="M866" s="2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231"/>
      <c r="B867" s="232"/>
      <c r="C867" s="232"/>
      <c r="D867" s="66"/>
      <c r="E867" s="66"/>
      <c r="F867" s="217"/>
      <c r="G867" s="217"/>
      <c r="H867" s="217"/>
      <c r="I867" s="217"/>
      <c r="J867" s="218"/>
      <c r="K867" s="24"/>
      <c r="L867" s="466"/>
      <c r="M867" s="2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231"/>
      <c r="B868" s="232"/>
      <c r="C868" s="232"/>
      <c r="D868" s="66"/>
      <c r="E868" s="66"/>
      <c r="F868" s="217"/>
      <c r="G868" s="217"/>
      <c r="H868" s="217"/>
      <c r="I868" s="217"/>
      <c r="J868" s="218"/>
      <c r="K868" s="24"/>
      <c r="L868" s="466"/>
      <c r="M868" s="2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231"/>
      <c r="B869" s="232"/>
      <c r="C869" s="232"/>
      <c r="D869" s="66"/>
      <c r="E869" s="66"/>
      <c r="F869" s="217"/>
      <c r="G869" s="217"/>
      <c r="H869" s="217"/>
      <c r="I869" s="217"/>
      <c r="J869" s="218"/>
      <c r="K869" s="24"/>
      <c r="L869" s="466"/>
      <c r="M869" s="2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231"/>
      <c r="B870" s="232"/>
      <c r="C870" s="232"/>
      <c r="D870" s="66"/>
      <c r="E870" s="66"/>
      <c r="F870" s="217"/>
      <c r="G870" s="217"/>
      <c r="H870" s="217"/>
      <c r="I870" s="217"/>
      <c r="J870" s="218"/>
      <c r="K870" s="24"/>
      <c r="L870" s="466"/>
      <c r="M870" s="2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231"/>
      <c r="B871" s="232"/>
      <c r="C871" s="232"/>
      <c r="D871" s="66"/>
      <c r="E871" s="66"/>
      <c r="F871" s="217"/>
      <c r="G871" s="217"/>
      <c r="H871" s="217"/>
      <c r="I871" s="217"/>
      <c r="J871" s="218"/>
      <c r="K871" s="24"/>
      <c r="L871" s="466"/>
      <c r="M871" s="2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231"/>
      <c r="B872" s="232"/>
      <c r="C872" s="232"/>
      <c r="D872" s="66"/>
      <c r="E872" s="66"/>
      <c r="F872" s="217"/>
      <c r="G872" s="217"/>
      <c r="H872" s="217"/>
      <c r="I872" s="217"/>
      <c r="J872" s="218"/>
      <c r="K872" s="24"/>
      <c r="L872" s="466"/>
      <c r="M872" s="2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231"/>
      <c r="B873" s="232"/>
      <c r="C873" s="232"/>
      <c r="D873" s="66"/>
      <c r="E873" s="66"/>
      <c r="F873" s="217"/>
      <c r="G873" s="217"/>
      <c r="H873" s="217"/>
      <c r="I873" s="217"/>
      <c r="J873" s="218"/>
      <c r="K873" s="24"/>
      <c r="L873" s="466"/>
      <c r="M873" s="2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231"/>
      <c r="B874" s="232"/>
      <c r="C874" s="232"/>
      <c r="D874" s="66"/>
      <c r="E874" s="66"/>
      <c r="F874" s="217"/>
      <c r="G874" s="217"/>
      <c r="H874" s="217"/>
      <c r="I874" s="217"/>
      <c r="J874" s="218"/>
      <c r="K874" s="24"/>
      <c r="L874" s="466"/>
      <c r="M874" s="2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231"/>
      <c r="B875" s="232"/>
      <c r="C875" s="232"/>
      <c r="D875" s="66"/>
      <c r="E875" s="66"/>
      <c r="F875" s="217"/>
      <c r="G875" s="217"/>
      <c r="H875" s="217"/>
      <c r="I875" s="217"/>
      <c r="J875" s="218"/>
      <c r="K875" s="24"/>
      <c r="L875" s="466"/>
      <c r="M875" s="2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231"/>
      <c r="B876" s="232"/>
      <c r="C876" s="232"/>
      <c r="D876" s="66"/>
      <c r="E876" s="66"/>
      <c r="F876" s="217"/>
      <c r="G876" s="217"/>
      <c r="H876" s="217"/>
      <c r="I876" s="217"/>
      <c r="J876" s="218"/>
      <c r="K876" s="24"/>
      <c r="L876" s="466"/>
      <c r="M876" s="2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231"/>
      <c r="B877" s="232"/>
      <c r="C877" s="232"/>
      <c r="D877" s="66"/>
      <c r="E877" s="66"/>
      <c r="F877" s="217"/>
      <c r="G877" s="217"/>
      <c r="H877" s="217"/>
      <c r="I877" s="217"/>
      <c r="J877" s="218"/>
      <c r="K877" s="24"/>
      <c r="L877" s="466"/>
      <c r="M877" s="2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231"/>
      <c r="B878" s="232"/>
      <c r="C878" s="232"/>
      <c r="D878" s="66"/>
      <c r="E878" s="66"/>
      <c r="F878" s="217"/>
      <c r="G878" s="217"/>
      <c r="H878" s="217"/>
      <c r="I878" s="217"/>
      <c r="J878" s="218"/>
      <c r="K878" s="24"/>
      <c r="L878" s="466"/>
      <c r="M878" s="2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231"/>
      <c r="B879" s="232"/>
      <c r="C879" s="232"/>
      <c r="D879" s="66"/>
      <c r="E879" s="66"/>
      <c r="F879" s="217"/>
      <c r="G879" s="217"/>
      <c r="H879" s="217"/>
      <c r="I879" s="217"/>
      <c r="J879" s="218"/>
      <c r="K879" s="24"/>
      <c r="L879" s="466"/>
      <c r="M879" s="2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231"/>
      <c r="B880" s="232"/>
      <c r="C880" s="232"/>
      <c r="D880" s="66"/>
      <c r="E880" s="66"/>
      <c r="F880" s="217"/>
      <c r="G880" s="217"/>
      <c r="H880" s="217"/>
      <c r="I880" s="217"/>
      <c r="J880" s="218"/>
      <c r="K880" s="24"/>
      <c r="L880" s="466"/>
      <c r="M880" s="2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231"/>
      <c r="B881" s="232"/>
      <c r="C881" s="232"/>
      <c r="D881" s="66"/>
      <c r="E881" s="66"/>
      <c r="F881" s="217"/>
      <c r="G881" s="217"/>
      <c r="H881" s="217"/>
      <c r="I881" s="217"/>
      <c r="J881" s="218"/>
      <c r="K881" s="24"/>
      <c r="L881" s="466"/>
      <c r="M881" s="2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231"/>
      <c r="B882" s="232"/>
      <c r="C882" s="232"/>
      <c r="D882" s="66"/>
      <c r="E882" s="66"/>
      <c r="F882" s="217"/>
      <c r="G882" s="217"/>
      <c r="H882" s="217"/>
      <c r="I882" s="217"/>
      <c r="J882" s="218"/>
      <c r="K882" s="24"/>
      <c r="L882" s="466"/>
      <c r="M882" s="2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231"/>
      <c r="B883" s="232"/>
      <c r="C883" s="232"/>
      <c r="D883" s="66"/>
      <c r="E883" s="66"/>
      <c r="F883" s="217"/>
      <c r="G883" s="217"/>
      <c r="H883" s="217"/>
      <c r="I883" s="217"/>
      <c r="J883" s="218"/>
      <c r="K883" s="24"/>
      <c r="L883" s="466"/>
      <c r="M883" s="2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231"/>
      <c r="B884" s="232"/>
      <c r="C884" s="232"/>
      <c r="D884" s="66"/>
      <c r="E884" s="66"/>
      <c r="F884" s="217"/>
      <c r="G884" s="217"/>
      <c r="H884" s="217"/>
      <c r="I884" s="217"/>
      <c r="J884" s="218"/>
      <c r="K884" s="24"/>
      <c r="L884" s="466"/>
      <c r="M884" s="2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231"/>
      <c r="B885" s="232"/>
      <c r="C885" s="232"/>
      <c r="D885" s="66"/>
      <c r="E885" s="66"/>
      <c r="F885" s="217"/>
      <c r="G885" s="217"/>
      <c r="H885" s="217"/>
      <c r="I885" s="217"/>
      <c r="J885" s="218"/>
      <c r="K885" s="24"/>
      <c r="L885" s="466"/>
      <c r="M885" s="2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231"/>
      <c r="B886" s="232"/>
      <c r="C886" s="232"/>
      <c r="D886" s="66"/>
      <c r="E886" s="66"/>
      <c r="F886" s="217"/>
      <c r="G886" s="217"/>
      <c r="H886" s="217"/>
      <c r="I886" s="217"/>
      <c r="J886" s="218"/>
      <c r="K886" s="24"/>
      <c r="L886" s="466"/>
      <c r="M886" s="2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231"/>
      <c r="B887" s="232"/>
      <c r="C887" s="232"/>
      <c r="D887" s="66"/>
      <c r="E887" s="66"/>
      <c r="F887" s="217"/>
      <c r="G887" s="217"/>
      <c r="H887" s="217"/>
      <c r="I887" s="217"/>
      <c r="J887" s="218"/>
      <c r="K887" s="24"/>
      <c r="L887" s="466"/>
      <c r="M887" s="2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231"/>
      <c r="B888" s="232"/>
      <c r="C888" s="232"/>
      <c r="D888" s="66"/>
      <c r="E888" s="66"/>
      <c r="F888" s="217"/>
      <c r="G888" s="217"/>
      <c r="H888" s="217"/>
      <c r="I888" s="217"/>
      <c r="J888" s="218"/>
      <c r="K888" s="24"/>
      <c r="L888" s="466"/>
      <c r="M888" s="2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231"/>
      <c r="B889" s="232"/>
      <c r="C889" s="232"/>
      <c r="D889" s="66"/>
      <c r="E889" s="66"/>
      <c r="F889" s="217"/>
      <c r="G889" s="217"/>
      <c r="H889" s="217"/>
      <c r="I889" s="217"/>
      <c r="J889" s="218"/>
      <c r="K889" s="24"/>
      <c r="L889" s="466"/>
      <c r="M889" s="2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231"/>
      <c r="B890" s="232"/>
      <c r="C890" s="232"/>
      <c r="D890" s="66"/>
      <c r="E890" s="66"/>
      <c r="F890" s="217"/>
      <c r="G890" s="217"/>
      <c r="H890" s="217"/>
      <c r="I890" s="217"/>
      <c r="J890" s="218"/>
      <c r="K890" s="24"/>
      <c r="L890" s="466"/>
      <c r="M890" s="2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231"/>
      <c r="B891" s="232"/>
      <c r="C891" s="232"/>
      <c r="D891" s="66"/>
      <c r="E891" s="66"/>
      <c r="F891" s="217"/>
      <c r="G891" s="217"/>
      <c r="H891" s="217"/>
      <c r="I891" s="217"/>
      <c r="J891" s="218"/>
      <c r="K891" s="24"/>
      <c r="L891" s="466"/>
      <c r="M891" s="2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231"/>
      <c r="B892" s="232"/>
      <c r="C892" s="232"/>
      <c r="D892" s="66"/>
      <c r="E892" s="66"/>
      <c r="F892" s="217"/>
      <c r="G892" s="217"/>
      <c r="H892" s="217"/>
      <c r="I892" s="217"/>
      <c r="J892" s="218"/>
      <c r="K892" s="24"/>
      <c r="L892" s="466"/>
      <c r="M892" s="2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231"/>
      <c r="B893" s="232"/>
      <c r="C893" s="232"/>
      <c r="D893" s="66"/>
      <c r="E893" s="66"/>
      <c r="F893" s="217"/>
      <c r="G893" s="217"/>
      <c r="H893" s="217"/>
      <c r="I893" s="217"/>
      <c r="J893" s="218"/>
      <c r="K893" s="24"/>
      <c r="L893" s="466"/>
      <c r="M893" s="2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231"/>
      <c r="B894" s="232"/>
      <c r="C894" s="232"/>
      <c r="D894" s="66"/>
      <c r="E894" s="66"/>
      <c r="F894" s="217"/>
      <c r="G894" s="217"/>
      <c r="H894" s="217"/>
      <c r="I894" s="217"/>
      <c r="J894" s="218"/>
      <c r="K894" s="24"/>
      <c r="L894" s="466"/>
      <c r="M894" s="2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231"/>
      <c r="B895" s="232"/>
      <c r="C895" s="232"/>
      <c r="D895" s="66"/>
      <c r="E895" s="66"/>
      <c r="F895" s="217"/>
      <c r="G895" s="217"/>
      <c r="H895" s="217"/>
      <c r="I895" s="217"/>
      <c r="J895" s="218"/>
      <c r="K895" s="24"/>
      <c r="L895" s="466"/>
      <c r="M895" s="2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231"/>
      <c r="B896" s="232"/>
      <c r="C896" s="232"/>
      <c r="D896" s="66"/>
      <c r="E896" s="66"/>
      <c r="F896" s="217"/>
      <c r="G896" s="217"/>
      <c r="H896" s="217"/>
      <c r="I896" s="217"/>
      <c r="J896" s="218"/>
      <c r="K896" s="24"/>
      <c r="L896" s="466"/>
      <c r="M896" s="2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231"/>
      <c r="B897" s="232"/>
      <c r="C897" s="232"/>
      <c r="D897" s="66"/>
      <c r="E897" s="66"/>
      <c r="F897" s="217"/>
      <c r="G897" s="217"/>
      <c r="H897" s="217"/>
      <c r="I897" s="217"/>
      <c r="J897" s="218"/>
      <c r="K897" s="24"/>
      <c r="L897" s="466"/>
      <c r="M897" s="2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231"/>
      <c r="B898" s="232"/>
      <c r="C898" s="232"/>
      <c r="D898" s="66"/>
      <c r="E898" s="66"/>
      <c r="F898" s="217"/>
      <c r="G898" s="217"/>
      <c r="H898" s="217"/>
      <c r="I898" s="217"/>
      <c r="J898" s="218"/>
      <c r="K898" s="24"/>
      <c r="L898" s="466"/>
      <c r="M898" s="2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231"/>
      <c r="B899" s="232"/>
      <c r="C899" s="232"/>
      <c r="D899" s="66"/>
      <c r="E899" s="66"/>
      <c r="F899" s="217"/>
      <c r="G899" s="217"/>
      <c r="H899" s="217"/>
      <c r="I899" s="217"/>
      <c r="J899" s="218"/>
      <c r="K899" s="24"/>
      <c r="L899" s="466"/>
      <c r="M899" s="2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231"/>
      <c r="B900" s="232"/>
      <c r="C900" s="232"/>
      <c r="D900" s="66"/>
      <c r="E900" s="66"/>
      <c r="F900" s="217"/>
      <c r="G900" s="217"/>
      <c r="H900" s="217"/>
      <c r="I900" s="217"/>
      <c r="J900" s="218"/>
      <c r="K900" s="24"/>
      <c r="L900" s="466"/>
      <c r="M900" s="2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231"/>
      <c r="B901" s="232"/>
      <c r="C901" s="232"/>
      <c r="D901" s="66"/>
      <c r="E901" s="66"/>
      <c r="F901" s="217"/>
      <c r="G901" s="217"/>
      <c r="H901" s="217"/>
      <c r="I901" s="217"/>
      <c r="J901" s="218"/>
      <c r="K901" s="24"/>
      <c r="L901" s="466"/>
      <c r="M901" s="2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231"/>
      <c r="B902" s="232"/>
      <c r="C902" s="232"/>
      <c r="D902" s="66"/>
      <c r="E902" s="66"/>
      <c r="F902" s="217"/>
      <c r="G902" s="217"/>
      <c r="H902" s="217"/>
      <c r="I902" s="217"/>
      <c r="J902" s="218"/>
      <c r="K902" s="24"/>
      <c r="L902" s="466"/>
      <c r="M902" s="2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231"/>
      <c r="B903" s="232"/>
      <c r="C903" s="232"/>
      <c r="D903" s="66"/>
      <c r="E903" s="66"/>
      <c r="F903" s="217"/>
      <c r="G903" s="217"/>
      <c r="H903" s="217"/>
      <c r="I903" s="217"/>
      <c r="J903" s="218"/>
      <c r="K903" s="24"/>
      <c r="L903" s="466"/>
      <c r="M903" s="2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231"/>
      <c r="B904" s="232"/>
      <c r="C904" s="232"/>
      <c r="D904" s="66"/>
      <c r="E904" s="66"/>
      <c r="F904" s="217"/>
      <c r="G904" s="217"/>
      <c r="H904" s="217"/>
      <c r="I904" s="217"/>
      <c r="J904" s="218"/>
      <c r="K904" s="24"/>
      <c r="L904" s="466"/>
      <c r="M904" s="2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231"/>
      <c r="B905" s="232"/>
      <c r="C905" s="232"/>
      <c r="D905" s="66"/>
      <c r="E905" s="66"/>
      <c r="F905" s="217"/>
      <c r="G905" s="217"/>
      <c r="H905" s="217"/>
      <c r="I905" s="217"/>
      <c r="J905" s="218"/>
      <c r="K905" s="24"/>
      <c r="L905" s="466"/>
      <c r="M905" s="2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231"/>
      <c r="B906" s="232"/>
      <c r="C906" s="232"/>
      <c r="D906" s="66"/>
      <c r="E906" s="66"/>
      <c r="F906" s="217"/>
      <c r="G906" s="217"/>
      <c r="H906" s="217"/>
      <c r="I906" s="217"/>
      <c r="J906" s="218"/>
      <c r="K906" s="24"/>
      <c r="L906" s="466"/>
      <c r="M906" s="2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231"/>
      <c r="B907" s="232"/>
      <c r="C907" s="232"/>
      <c r="D907" s="66"/>
      <c r="E907" s="66"/>
      <c r="F907" s="217"/>
      <c r="G907" s="217"/>
      <c r="H907" s="217"/>
      <c r="I907" s="217"/>
      <c r="J907" s="218"/>
      <c r="K907" s="24"/>
      <c r="L907" s="466"/>
      <c r="M907" s="2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231"/>
      <c r="B908" s="232"/>
      <c r="C908" s="232"/>
      <c r="D908" s="66"/>
      <c r="E908" s="66"/>
      <c r="F908" s="217"/>
      <c r="G908" s="217"/>
      <c r="H908" s="217"/>
      <c r="I908" s="217"/>
      <c r="J908" s="218"/>
      <c r="K908" s="24"/>
      <c r="L908" s="466"/>
      <c r="M908" s="2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231"/>
      <c r="B909" s="232"/>
      <c r="C909" s="232"/>
      <c r="D909" s="66"/>
      <c r="E909" s="66"/>
      <c r="F909" s="217"/>
      <c r="G909" s="217"/>
      <c r="H909" s="217"/>
      <c r="I909" s="217"/>
      <c r="J909" s="218"/>
      <c r="K909" s="24"/>
      <c r="L909" s="466"/>
      <c r="M909" s="2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231"/>
      <c r="B910" s="232"/>
      <c r="C910" s="232"/>
      <c r="D910" s="66"/>
      <c r="E910" s="66"/>
      <c r="F910" s="217"/>
      <c r="G910" s="217"/>
      <c r="H910" s="217"/>
      <c r="I910" s="217"/>
      <c r="J910" s="218"/>
      <c r="K910" s="24"/>
      <c r="L910" s="466"/>
      <c r="M910" s="2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231"/>
      <c r="B911" s="232"/>
      <c r="C911" s="232"/>
      <c r="D911" s="66"/>
      <c r="E911" s="66"/>
      <c r="F911" s="217"/>
      <c r="G911" s="217"/>
      <c r="H911" s="217"/>
      <c r="I911" s="217"/>
      <c r="J911" s="218"/>
      <c r="K911" s="24"/>
      <c r="L911" s="466"/>
      <c r="M911" s="2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231"/>
      <c r="B912" s="232"/>
      <c r="C912" s="232"/>
      <c r="D912" s="66"/>
      <c r="E912" s="66"/>
      <c r="F912" s="217"/>
      <c r="G912" s="217"/>
      <c r="H912" s="217"/>
      <c r="I912" s="217"/>
      <c r="J912" s="218"/>
      <c r="K912" s="24"/>
      <c r="L912" s="466"/>
      <c r="M912" s="2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231"/>
      <c r="B913" s="232"/>
      <c r="C913" s="232"/>
      <c r="D913" s="66"/>
      <c r="E913" s="66"/>
      <c r="F913" s="217"/>
      <c r="G913" s="217"/>
      <c r="H913" s="217"/>
      <c r="I913" s="217"/>
      <c r="J913" s="218"/>
      <c r="K913" s="24"/>
      <c r="L913" s="466"/>
      <c r="M913" s="2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231"/>
      <c r="B914" s="232"/>
      <c r="C914" s="232"/>
      <c r="D914" s="66"/>
      <c r="E914" s="66"/>
      <c r="F914" s="217"/>
      <c r="G914" s="217"/>
      <c r="H914" s="217"/>
      <c r="I914" s="217"/>
      <c r="J914" s="218"/>
      <c r="K914" s="24"/>
      <c r="L914" s="466"/>
      <c r="M914" s="2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231"/>
      <c r="B915" s="232"/>
      <c r="C915" s="232"/>
      <c r="D915" s="66"/>
      <c r="E915" s="66"/>
      <c r="F915" s="217"/>
      <c r="G915" s="217"/>
      <c r="H915" s="217"/>
      <c r="I915" s="217"/>
      <c r="J915" s="218"/>
      <c r="K915" s="24"/>
      <c r="L915" s="466"/>
      <c r="M915" s="2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231"/>
      <c r="B916" s="232"/>
      <c r="C916" s="232"/>
      <c r="D916" s="66"/>
      <c r="E916" s="66"/>
      <c r="F916" s="217"/>
      <c r="G916" s="217"/>
      <c r="H916" s="217"/>
      <c r="I916" s="217"/>
      <c r="J916" s="218"/>
      <c r="K916" s="24"/>
      <c r="L916" s="466"/>
      <c r="M916" s="2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231"/>
      <c r="B917" s="232"/>
      <c r="C917" s="232"/>
      <c r="D917" s="66"/>
      <c r="E917" s="66"/>
      <c r="F917" s="217"/>
      <c r="G917" s="217"/>
      <c r="H917" s="217"/>
      <c r="I917" s="217"/>
      <c r="J917" s="218"/>
      <c r="K917" s="24"/>
      <c r="L917" s="466"/>
      <c r="M917" s="2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231"/>
      <c r="B918" s="232"/>
      <c r="C918" s="232"/>
      <c r="D918" s="66"/>
      <c r="E918" s="66"/>
      <c r="F918" s="217"/>
      <c r="G918" s="217"/>
      <c r="H918" s="217"/>
      <c r="I918" s="217"/>
      <c r="J918" s="218"/>
      <c r="K918" s="24"/>
      <c r="L918" s="466"/>
      <c r="M918" s="2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231"/>
      <c r="B919" s="232"/>
      <c r="C919" s="232"/>
      <c r="D919" s="66"/>
      <c r="E919" s="66"/>
      <c r="F919" s="217"/>
      <c r="G919" s="217"/>
      <c r="H919" s="217"/>
      <c r="I919" s="217"/>
      <c r="J919" s="218"/>
      <c r="K919" s="24"/>
      <c r="L919" s="466"/>
      <c r="M919" s="2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231"/>
      <c r="B920" s="232"/>
      <c r="C920" s="232"/>
      <c r="D920" s="66"/>
      <c r="E920" s="66"/>
      <c r="F920" s="217"/>
      <c r="G920" s="217"/>
      <c r="H920" s="217"/>
      <c r="I920" s="217"/>
      <c r="J920" s="218"/>
      <c r="K920" s="24"/>
      <c r="L920" s="466"/>
      <c r="M920" s="2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231"/>
      <c r="B921" s="232"/>
      <c r="C921" s="232"/>
      <c r="D921" s="66"/>
      <c r="E921" s="66"/>
      <c r="F921" s="217"/>
      <c r="G921" s="217"/>
      <c r="H921" s="217"/>
      <c r="I921" s="217"/>
      <c r="J921" s="218"/>
      <c r="K921" s="24"/>
      <c r="L921" s="466"/>
      <c r="M921" s="2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231"/>
      <c r="B922" s="232"/>
      <c r="C922" s="232"/>
      <c r="D922" s="66"/>
      <c r="E922" s="66"/>
      <c r="F922" s="217"/>
      <c r="G922" s="217"/>
      <c r="H922" s="217"/>
      <c r="I922" s="217"/>
      <c r="J922" s="218"/>
      <c r="K922" s="24"/>
      <c r="L922" s="466"/>
      <c r="M922" s="2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231"/>
      <c r="B923" s="232"/>
      <c r="C923" s="232"/>
      <c r="D923" s="66"/>
      <c r="E923" s="66"/>
      <c r="F923" s="217"/>
      <c r="G923" s="217"/>
      <c r="H923" s="217"/>
      <c r="I923" s="217"/>
      <c r="J923" s="218"/>
      <c r="K923" s="24"/>
      <c r="L923" s="466"/>
      <c r="M923" s="2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231"/>
      <c r="B924" s="232"/>
      <c r="C924" s="232"/>
      <c r="D924" s="66"/>
      <c r="E924" s="66"/>
      <c r="F924" s="217"/>
      <c r="G924" s="217"/>
      <c r="H924" s="217"/>
      <c r="I924" s="217"/>
      <c r="J924" s="218"/>
      <c r="K924" s="24"/>
      <c r="L924" s="466"/>
      <c r="M924" s="2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231"/>
      <c r="B925" s="232"/>
      <c r="C925" s="232"/>
      <c r="D925" s="66"/>
      <c r="E925" s="66"/>
      <c r="F925" s="217"/>
      <c r="G925" s="217"/>
      <c r="H925" s="217"/>
      <c r="I925" s="217"/>
      <c r="J925" s="218"/>
      <c r="K925" s="24"/>
      <c r="L925" s="466"/>
      <c r="M925" s="2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231"/>
      <c r="B926" s="232"/>
      <c r="C926" s="232"/>
      <c r="D926" s="66"/>
      <c r="E926" s="66"/>
      <c r="F926" s="217"/>
      <c r="G926" s="217"/>
      <c r="H926" s="217"/>
      <c r="I926" s="217"/>
      <c r="J926" s="218"/>
      <c r="K926" s="24"/>
      <c r="L926" s="466"/>
      <c r="M926" s="2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231"/>
      <c r="B927" s="232"/>
      <c r="C927" s="232"/>
      <c r="D927" s="66"/>
      <c r="E927" s="66"/>
      <c r="F927" s="217"/>
      <c r="G927" s="217"/>
      <c r="H927" s="217"/>
      <c r="I927" s="217"/>
      <c r="J927" s="218"/>
      <c r="K927" s="24"/>
      <c r="L927" s="466"/>
      <c r="M927" s="2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231"/>
      <c r="B928" s="232"/>
      <c r="C928" s="232"/>
      <c r="D928" s="66"/>
      <c r="E928" s="66"/>
      <c r="F928" s="217"/>
      <c r="G928" s="217"/>
      <c r="H928" s="217"/>
      <c r="I928" s="217"/>
      <c r="J928" s="218"/>
      <c r="K928" s="24"/>
      <c r="L928" s="466"/>
      <c r="M928" s="2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231"/>
      <c r="B929" s="232"/>
      <c r="C929" s="232"/>
      <c r="D929" s="66"/>
      <c r="E929" s="66"/>
      <c r="F929" s="217"/>
      <c r="G929" s="217"/>
      <c r="H929" s="217"/>
      <c r="I929" s="217"/>
      <c r="J929" s="218"/>
      <c r="K929" s="24"/>
      <c r="L929" s="466"/>
      <c r="M929" s="2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231"/>
      <c r="B930" s="232"/>
      <c r="C930" s="232"/>
      <c r="D930" s="66"/>
      <c r="E930" s="66"/>
      <c r="F930" s="217"/>
      <c r="G930" s="217"/>
      <c r="H930" s="217"/>
      <c r="I930" s="217"/>
      <c r="J930" s="218"/>
      <c r="K930" s="24"/>
      <c r="L930" s="466"/>
      <c r="M930" s="2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231"/>
      <c r="B931" s="232"/>
      <c r="C931" s="232"/>
      <c r="D931" s="66"/>
      <c r="E931" s="66"/>
      <c r="F931" s="217"/>
      <c r="G931" s="217"/>
      <c r="H931" s="217"/>
      <c r="I931" s="217"/>
      <c r="J931" s="218"/>
      <c r="K931" s="24"/>
      <c r="L931" s="466"/>
      <c r="M931" s="2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231"/>
      <c r="B932" s="232"/>
      <c r="C932" s="232"/>
      <c r="D932" s="66"/>
      <c r="E932" s="66"/>
      <c r="F932" s="217"/>
      <c r="G932" s="217"/>
      <c r="H932" s="217"/>
      <c r="I932" s="217"/>
      <c r="J932" s="218"/>
      <c r="K932" s="24"/>
      <c r="L932" s="466"/>
      <c r="M932" s="2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231"/>
      <c r="B933" s="232"/>
      <c r="C933" s="232"/>
      <c r="D933" s="66"/>
      <c r="E933" s="66"/>
      <c r="F933" s="217"/>
      <c r="G933" s="217"/>
      <c r="H933" s="217"/>
      <c r="I933" s="217"/>
      <c r="J933" s="218"/>
      <c r="K933" s="24"/>
      <c r="L933" s="466"/>
      <c r="M933" s="2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231"/>
      <c r="B934" s="232"/>
      <c r="C934" s="232"/>
      <c r="D934" s="66"/>
      <c r="E934" s="66"/>
      <c r="F934" s="217"/>
      <c r="G934" s="217"/>
      <c r="H934" s="217"/>
      <c r="I934" s="217"/>
      <c r="J934" s="218"/>
      <c r="K934" s="24"/>
      <c r="L934" s="466"/>
      <c r="M934" s="2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231"/>
      <c r="B935" s="232"/>
      <c r="C935" s="232"/>
      <c r="D935" s="66"/>
      <c r="E935" s="66"/>
      <c r="F935" s="217"/>
      <c r="G935" s="217"/>
      <c r="H935" s="217"/>
      <c r="I935" s="217"/>
      <c r="J935" s="218"/>
      <c r="K935" s="24"/>
      <c r="L935" s="466"/>
      <c r="M935" s="2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231"/>
      <c r="B936" s="232"/>
      <c r="C936" s="232"/>
      <c r="D936" s="66"/>
      <c r="E936" s="66"/>
      <c r="F936" s="217"/>
      <c r="G936" s="217"/>
      <c r="H936" s="217"/>
      <c r="I936" s="217"/>
      <c r="J936" s="218"/>
      <c r="K936" s="24"/>
      <c r="L936" s="466"/>
      <c r="M936" s="2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231"/>
      <c r="B937" s="232"/>
      <c r="C937" s="232"/>
      <c r="D937" s="66"/>
      <c r="E937" s="66"/>
      <c r="F937" s="217"/>
      <c r="G937" s="217"/>
      <c r="H937" s="217"/>
      <c r="I937" s="217"/>
      <c r="J937" s="218"/>
      <c r="K937" s="24"/>
      <c r="L937" s="466"/>
      <c r="M937" s="2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231"/>
      <c r="B938" s="232"/>
      <c r="C938" s="232"/>
      <c r="D938" s="66"/>
      <c r="E938" s="66"/>
      <c r="F938" s="217"/>
      <c r="G938" s="217"/>
      <c r="H938" s="217"/>
      <c r="I938" s="217"/>
      <c r="J938" s="218"/>
      <c r="K938" s="24"/>
      <c r="L938" s="466"/>
      <c r="M938" s="2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231"/>
      <c r="B939" s="232"/>
      <c r="C939" s="232"/>
      <c r="D939" s="66"/>
      <c r="E939" s="66"/>
      <c r="F939" s="217"/>
      <c r="G939" s="217"/>
      <c r="H939" s="217"/>
      <c r="I939" s="217"/>
      <c r="J939" s="218"/>
      <c r="K939" s="24"/>
      <c r="L939" s="466"/>
      <c r="M939" s="2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231"/>
      <c r="B940" s="232"/>
      <c r="C940" s="232"/>
      <c r="D940" s="66"/>
      <c r="E940" s="66"/>
      <c r="F940" s="217"/>
      <c r="G940" s="217"/>
      <c r="H940" s="217"/>
      <c r="I940" s="217"/>
      <c r="J940" s="218"/>
      <c r="K940" s="24"/>
      <c r="L940" s="466"/>
      <c r="M940" s="2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231"/>
      <c r="B941" s="232"/>
      <c r="C941" s="232"/>
      <c r="D941" s="66"/>
      <c r="E941" s="66"/>
      <c r="F941" s="217"/>
      <c r="G941" s="217"/>
      <c r="H941" s="217"/>
      <c r="I941" s="217"/>
      <c r="J941" s="218"/>
      <c r="K941" s="24"/>
      <c r="L941" s="466"/>
      <c r="M941" s="2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231"/>
      <c r="B942" s="232"/>
      <c r="C942" s="232"/>
      <c r="D942" s="66"/>
      <c r="E942" s="66"/>
      <c r="F942" s="217"/>
      <c r="G942" s="217"/>
      <c r="H942" s="217"/>
      <c r="I942" s="217"/>
      <c r="J942" s="218"/>
      <c r="K942" s="24"/>
      <c r="L942" s="466"/>
      <c r="M942" s="2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231"/>
      <c r="B943" s="232"/>
      <c r="C943" s="232"/>
      <c r="D943" s="66"/>
      <c r="E943" s="66"/>
      <c r="F943" s="217"/>
      <c r="G943" s="217"/>
      <c r="H943" s="217"/>
      <c r="I943" s="217"/>
      <c r="J943" s="218"/>
      <c r="K943" s="24"/>
      <c r="L943" s="466"/>
      <c r="M943" s="2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231"/>
      <c r="B944" s="232"/>
      <c r="C944" s="232"/>
      <c r="D944" s="66"/>
      <c r="E944" s="66"/>
      <c r="F944" s="217"/>
      <c r="G944" s="217"/>
      <c r="H944" s="217"/>
      <c r="I944" s="217"/>
      <c r="J944" s="218"/>
      <c r="K944" s="24"/>
      <c r="L944" s="466"/>
      <c r="M944" s="2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231"/>
      <c r="B945" s="232"/>
      <c r="C945" s="232"/>
      <c r="D945" s="66"/>
      <c r="E945" s="66"/>
      <c r="F945" s="217"/>
      <c r="G945" s="217"/>
      <c r="H945" s="217"/>
      <c r="I945" s="217"/>
      <c r="J945" s="218"/>
      <c r="K945" s="24"/>
      <c r="L945" s="466"/>
      <c r="M945" s="2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231"/>
      <c r="B946" s="232"/>
      <c r="C946" s="232"/>
      <c r="D946" s="66"/>
      <c r="E946" s="66"/>
      <c r="F946" s="217"/>
      <c r="G946" s="217"/>
      <c r="H946" s="217"/>
      <c r="I946" s="217"/>
      <c r="J946" s="218"/>
      <c r="K946" s="24"/>
      <c r="L946" s="466"/>
      <c r="M946" s="2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231"/>
      <c r="B947" s="232"/>
      <c r="C947" s="232"/>
      <c r="D947" s="66"/>
      <c r="E947" s="66"/>
      <c r="F947" s="217"/>
      <c r="G947" s="217"/>
      <c r="H947" s="217"/>
      <c r="I947" s="217"/>
      <c r="J947" s="218"/>
      <c r="K947" s="24"/>
      <c r="L947" s="466"/>
      <c r="M947" s="2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231"/>
      <c r="B948" s="232"/>
      <c r="C948" s="232"/>
      <c r="D948" s="66"/>
      <c r="E948" s="66"/>
      <c r="F948" s="217"/>
      <c r="G948" s="217"/>
      <c r="H948" s="217"/>
      <c r="I948" s="217"/>
      <c r="J948" s="218"/>
      <c r="K948" s="24"/>
      <c r="L948" s="466"/>
      <c r="M948" s="2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231"/>
      <c r="B949" s="232"/>
      <c r="C949" s="232"/>
      <c r="D949" s="66"/>
      <c r="E949" s="66"/>
      <c r="F949" s="217"/>
      <c r="G949" s="217"/>
      <c r="H949" s="217"/>
      <c r="I949" s="217"/>
      <c r="J949" s="218"/>
      <c r="K949" s="24"/>
      <c r="L949" s="466"/>
      <c r="M949" s="2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231"/>
      <c r="B950" s="232"/>
      <c r="C950" s="232"/>
      <c r="D950" s="66"/>
      <c r="E950" s="66"/>
      <c r="F950" s="217"/>
      <c r="G950" s="217"/>
      <c r="H950" s="217"/>
      <c r="I950" s="217"/>
      <c r="J950" s="218"/>
      <c r="K950" s="24"/>
      <c r="L950" s="466"/>
      <c r="M950" s="2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231"/>
      <c r="B951" s="232"/>
      <c r="C951" s="232"/>
      <c r="D951" s="66"/>
      <c r="E951" s="66"/>
      <c r="F951" s="217"/>
      <c r="G951" s="217"/>
      <c r="H951" s="217"/>
      <c r="I951" s="217"/>
      <c r="J951" s="218"/>
      <c r="K951" s="24"/>
      <c r="L951" s="466"/>
      <c r="M951" s="2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231"/>
      <c r="B952" s="232"/>
      <c r="C952" s="232"/>
      <c r="D952" s="66"/>
      <c r="E952" s="66"/>
      <c r="F952" s="217"/>
      <c r="G952" s="217"/>
      <c r="H952" s="217"/>
      <c r="I952" s="217"/>
      <c r="J952" s="218"/>
      <c r="K952" s="24"/>
      <c r="L952" s="466"/>
      <c r="M952" s="2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231"/>
      <c r="B953" s="232"/>
      <c r="C953" s="232"/>
      <c r="D953" s="66"/>
      <c r="E953" s="66"/>
      <c r="F953" s="217"/>
      <c r="G953" s="217"/>
      <c r="H953" s="217"/>
      <c r="I953" s="217"/>
      <c r="J953" s="218"/>
      <c r="K953" s="24"/>
      <c r="L953" s="466"/>
      <c r="M953" s="2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231"/>
      <c r="B954" s="232"/>
      <c r="C954" s="232"/>
      <c r="D954" s="66"/>
      <c r="E954" s="66"/>
      <c r="F954" s="217"/>
      <c r="G954" s="217"/>
      <c r="H954" s="217"/>
      <c r="I954" s="217"/>
      <c r="J954" s="218"/>
      <c r="K954" s="24"/>
      <c r="L954" s="466"/>
      <c r="M954" s="2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231"/>
      <c r="B955" s="232"/>
      <c r="C955" s="232"/>
      <c r="D955" s="66"/>
      <c r="E955" s="66"/>
      <c r="F955" s="217"/>
      <c r="G955" s="217"/>
      <c r="H955" s="217"/>
      <c r="I955" s="217"/>
      <c r="J955" s="218"/>
      <c r="K955" s="24"/>
      <c r="L955" s="466"/>
      <c r="M955" s="2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231"/>
      <c r="B956" s="232"/>
      <c r="C956" s="232"/>
      <c r="D956" s="66"/>
      <c r="E956" s="66"/>
      <c r="F956" s="217"/>
      <c r="G956" s="217"/>
      <c r="H956" s="217"/>
      <c r="I956" s="217"/>
      <c r="J956" s="218"/>
      <c r="K956" s="24"/>
      <c r="L956" s="466"/>
      <c r="M956" s="2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231"/>
      <c r="B957" s="232"/>
      <c r="C957" s="232"/>
      <c r="D957" s="66"/>
      <c r="E957" s="66"/>
      <c r="F957" s="217"/>
      <c r="G957" s="217"/>
      <c r="H957" s="217"/>
      <c r="I957" s="217"/>
      <c r="J957" s="218"/>
      <c r="K957" s="24"/>
      <c r="L957" s="466"/>
      <c r="M957" s="2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231"/>
      <c r="B958" s="232"/>
      <c r="C958" s="232"/>
      <c r="D958" s="66"/>
      <c r="E958" s="66"/>
      <c r="F958" s="217"/>
      <c r="G958" s="217"/>
      <c r="H958" s="217"/>
      <c r="I958" s="217"/>
      <c r="J958" s="218"/>
      <c r="K958" s="24"/>
      <c r="L958" s="466"/>
      <c r="M958" s="2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231"/>
      <c r="B959" s="232"/>
      <c r="C959" s="232"/>
      <c r="D959" s="66"/>
      <c r="E959" s="66"/>
      <c r="F959" s="217"/>
      <c r="G959" s="217"/>
      <c r="H959" s="217"/>
      <c r="I959" s="217"/>
      <c r="J959" s="218"/>
      <c r="K959" s="24"/>
      <c r="L959" s="466"/>
      <c r="M959" s="2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231"/>
      <c r="B960" s="232"/>
      <c r="C960" s="232"/>
      <c r="D960" s="66"/>
      <c r="E960" s="66"/>
      <c r="F960" s="217"/>
      <c r="G960" s="217"/>
      <c r="H960" s="217"/>
      <c r="I960" s="217"/>
      <c r="J960" s="218"/>
      <c r="K960" s="24"/>
      <c r="L960" s="466"/>
      <c r="M960" s="2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231"/>
      <c r="B961" s="232"/>
      <c r="C961" s="232"/>
      <c r="D961" s="66"/>
      <c r="E961" s="66"/>
      <c r="F961" s="217"/>
      <c r="G961" s="217"/>
      <c r="H961" s="217"/>
      <c r="I961" s="217"/>
      <c r="J961" s="218"/>
      <c r="K961" s="24"/>
      <c r="L961" s="466"/>
      <c r="M961" s="2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231"/>
      <c r="B962" s="232"/>
      <c r="C962" s="232"/>
      <c r="D962" s="66"/>
      <c r="E962" s="66"/>
      <c r="F962" s="217"/>
      <c r="G962" s="217"/>
      <c r="H962" s="217"/>
      <c r="I962" s="217"/>
      <c r="J962" s="218"/>
      <c r="K962" s="24"/>
      <c r="L962" s="466"/>
      <c r="M962" s="2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231"/>
      <c r="B963" s="232"/>
      <c r="C963" s="232"/>
      <c r="D963" s="66"/>
      <c r="E963" s="66"/>
      <c r="F963" s="217"/>
      <c r="G963" s="217"/>
      <c r="H963" s="217"/>
      <c r="I963" s="217"/>
      <c r="J963" s="218"/>
      <c r="K963" s="24"/>
      <c r="L963" s="466"/>
      <c r="M963" s="2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231"/>
      <c r="B964" s="232"/>
      <c r="C964" s="232"/>
      <c r="D964" s="66"/>
      <c r="E964" s="66"/>
      <c r="F964" s="217"/>
      <c r="G964" s="217"/>
      <c r="H964" s="217"/>
      <c r="I964" s="217"/>
      <c r="J964" s="218"/>
      <c r="K964" s="24"/>
      <c r="L964" s="466"/>
      <c r="M964" s="2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231"/>
      <c r="B965" s="232"/>
      <c r="C965" s="232"/>
      <c r="D965" s="66"/>
      <c r="E965" s="66"/>
      <c r="F965" s="217"/>
      <c r="G965" s="217"/>
      <c r="H965" s="217"/>
      <c r="I965" s="217"/>
      <c r="J965" s="218"/>
      <c r="K965" s="24"/>
      <c r="L965" s="466"/>
      <c r="M965" s="2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231"/>
      <c r="B966" s="232"/>
      <c r="C966" s="232"/>
      <c r="D966" s="66"/>
      <c r="E966" s="66"/>
      <c r="F966" s="217"/>
      <c r="G966" s="217"/>
      <c r="H966" s="217"/>
      <c r="I966" s="217"/>
      <c r="J966" s="218"/>
      <c r="K966" s="24"/>
      <c r="L966" s="466"/>
      <c r="M966" s="2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231"/>
      <c r="B967" s="232"/>
      <c r="C967" s="232"/>
      <c r="D967" s="66"/>
      <c r="E967" s="66"/>
      <c r="F967" s="217"/>
      <c r="G967" s="217"/>
      <c r="H967" s="217"/>
      <c r="I967" s="217"/>
      <c r="J967" s="218"/>
      <c r="K967" s="24"/>
      <c r="L967" s="466"/>
      <c r="M967" s="2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231"/>
      <c r="B968" s="232"/>
      <c r="C968" s="232"/>
      <c r="D968" s="66"/>
      <c r="E968" s="66"/>
      <c r="F968" s="217"/>
      <c r="G968" s="217"/>
      <c r="H968" s="217"/>
      <c r="I968" s="217"/>
      <c r="J968" s="218"/>
      <c r="K968" s="24"/>
      <c r="L968" s="466"/>
      <c r="M968" s="2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231"/>
      <c r="B969" s="232"/>
      <c r="C969" s="232"/>
      <c r="D969" s="66"/>
      <c r="E969" s="66"/>
      <c r="F969" s="217"/>
      <c r="G969" s="217"/>
      <c r="H969" s="217"/>
      <c r="I969" s="217"/>
      <c r="J969" s="218"/>
      <c r="K969" s="24"/>
      <c r="L969" s="466"/>
      <c r="M969" s="2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231"/>
      <c r="B970" s="232"/>
      <c r="C970" s="232"/>
      <c r="D970" s="66"/>
      <c r="E970" s="66"/>
      <c r="F970" s="217"/>
      <c r="G970" s="217"/>
      <c r="H970" s="217"/>
      <c r="I970" s="217"/>
      <c r="J970" s="218"/>
      <c r="K970" s="24"/>
      <c r="L970" s="466"/>
      <c r="M970" s="2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231"/>
      <c r="B971" s="232"/>
      <c r="C971" s="232"/>
      <c r="D971" s="66"/>
      <c r="E971" s="66"/>
      <c r="F971" s="217"/>
      <c r="G971" s="217"/>
      <c r="H971" s="217"/>
      <c r="I971" s="217"/>
      <c r="J971" s="218"/>
      <c r="K971" s="24"/>
      <c r="L971" s="466"/>
      <c r="M971" s="2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231"/>
      <c r="B972" s="232"/>
      <c r="C972" s="232"/>
      <c r="D972" s="66"/>
      <c r="E972" s="66"/>
      <c r="F972" s="217"/>
      <c r="G972" s="217"/>
      <c r="H972" s="217"/>
      <c r="I972" s="217"/>
      <c r="J972" s="218"/>
      <c r="K972" s="24"/>
      <c r="L972" s="466"/>
      <c r="M972" s="2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231"/>
      <c r="B973" s="232"/>
      <c r="C973" s="232"/>
      <c r="D973" s="66"/>
      <c r="E973" s="66"/>
      <c r="F973" s="217"/>
      <c r="G973" s="217"/>
      <c r="H973" s="217"/>
      <c r="I973" s="217"/>
      <c r="J973" s="218"/>
      <c r="K973" s="24"/>
      <c r="L973" s="466"/>
      <c r="M973" s="2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231"/>
      <c r="B974" s="232"/>
      <c r="C974" s="232"/>
      <c r="D974" s="66"/>
      <c r="E974" s="66"/>
      <c r="F974" s="217"/>
      <c r="G974" s="217"/>
      <c r="H974" s="217"/>
      <c r="I974" s="217"/>
      <c r="J974" s="218"/>
      <c r="K974" s="24"/>
      <c r="L974" s="466"/>
      <c r="M974" s="2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231"/>
      <c r="B975" s="232"/>
      <c r="C975" s="232"/>
      <c r="D975" s="66"/>
      <c r="E975" s="66"/>
      <c r="F975" s="217"/>
      <c r="G975" s="217"/>
      <c r="H975" s="217"/>
      <c r="I975" s="217"/>
      <c r="J975" s="218"/>
      <c r="K975" s="24"/>
      <c r="L975" s="466"/>
      <c r="M975" s="2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231"/>
      <c r="B976" s="232"/>
      <c r="C976" s="232"/>
      <c r="D976" s="66"/>
      <c r="E976" s="66"/>
      <c r="F976" s="217"/>
      <c r="G976" s="217"/>
      <c r="H976" s="217"/>
      <c r="I976" s="217"/>
      <c r="J976" s="218"/>
      <c r="K976" s="24"/>
      <c r="L976" s="466"/>
      <c r="M976" s="2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231"/>
      <c r="B977" s="232"/>
      <c r="C977" s="232"/>
      <c r="D977" s="66"/>
      <c r="E977" s="66"/>
      <c r="F977" s="217"/>
      <c r="G977" s="217"/>
      <c r="H977" s="217"/>
      <c r="I977" s="217"/>
      <c r="J977" s="218"/>
      <c r="K977" s="24"/>
      <c r="L977" s="466"/>
      <c r="M977" s="2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231"/>
      <c r="B978" s="232"/>
      <c r="C978" s="232"/>
      <c r="D978" s="66"/>
      <c r="E978" s="66"/>
      <c r="F978" s="217"/>
      <c r="G978" s="217"/>
      <c r="H978" s="217"/>
      <c r="I978" s="217"/>
      <c r="J978" s="218"/>
      <c r="K978" s="24"/>
      <c r="L978" s="466"/>
      <c r="M978" s="2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231"/>
      <c r="B979" s="232"/>
      <c r="C979" s="232"/>
      <c r="D979" s="66"/>
      <c r="E979" s="66"/>
      <c r="F979" s="217"/>
      <c r="G979" s="217"/>
      <c r="H979" s="217"/>
      <c r="I979" s="217"/>
      <c r="J979" s="218"/>
      <c r="K979" s="24"/>
      <c r="L979" s="466"/>
      <c r="M979" s="2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231"/>
      <c r="B980" s="232"/>
      <c r="C980" s="232"/>
      <c r="D980" s="66"/>
      <c r="E980" s="66"/>
      <c r="F980" s="217"/>
      <c r="G980" s="217"/>
      <c r="H980" s="217"/>
      <c r="I980" s="217"/>
      <c r="J980" s="218"/>
      <c r="K980" s="24"/>
      <c r="L980" s="466"/>
      <c r="M980" s="2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231"/>
      <c r="B981" s="232"/>
      <c r="C981" s="232"/>
      <c r="D981" s="66"/>
      <c r="E981" s="66"/>
      <c r="F981" s="217"/>
      <c r="G981" s="217"/>
      <c r="H981" s="217"/>
      <c r="I981" s="217"/>
      <c r="J981" s="218"/>
      <c r="K981" s="24"/>
      <c r="L981" s="466"/>
      <c r="M981" s="2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231"/>
      <c r="B982" s="232"/>
      <c r="C982" s="232"/>
      <c r="D982" s="66"/>
      <c r="E982" s="66"/>
      <c r="F982" s="217"/>
      <c r="G982" s="217"/>
      <c r="H982" s="217"/>
      <c r="I982" s="217"/>
      <c r="J982" s="218"/>
      <c r="K982" s="24"/>
      <c r="L982" s="466"/>
      <c r="M982" s="2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231"/>
      <c r="B983" s="232"/>
      <c r="C983" s="232"/>
      <c r="D983" s="66"/>
      <c r="E983" s="66"/>
      <c r="F983" s="217"/>
      <c r="G983" s="217"/>
      <c r="H983" s="217"/>
      <c r="I983" s="217"/>
      <c r="J983" s="218"/>
      <c r="K983" s="24"/>
      <c r="L983" s="466"/>
      <c r="M983" s="2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231"/>
      <c r="B984" s="232"/>
      <c r="C984" s="232"/>
      <c r="D984" s="66"/>
      <c r="E984" s="66"/>
      <c r="F984" s="217"/>
      <c r="G984" s="217"/>
      <c r="H984" s="217"/>
      <c r="I984" s="217"/>
      <c r="J984" s="218"/>
      <c r="K984" s="24"/>
      <c r="L984" s="466"/>
      <c r="M984" s="2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231"/>
      <c r="B985" s="232"/>
      <c r="C985" s="232"/>
      <c r="D985" s="66"/>
      <c r="E985" s="66"/>
      <c r="F985" s="217"/>
      <c r="G985" s="217"/>
      <c r="H985" s="217"/>
      <c r="I985" s="217"/>
      <c r="J985" s="218"/>
      <c r="K985" s="24"/>
      <c r="L985" s="466"/>
      <c r="M985" s="2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231"/>
      <c r="B986" s="232"/>
      <c r="C986" s="232"/>
      <c r="D986" s="66"/>
      <c r="E986" s="66"/>
      <c r="F986" s="217"/>
      <c r="G986" s="217"/>
      <c r="H986" s="217"/>
      <c r="I986" s="217"/>
      <c r="J986" s="218"/>
      <c r="K986" s="24"/>
      <c r="L986" s="466"/>
      <c r="M986" s="2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231"/>
      <c r="B987" s="232"/>
      <c r="C987" s="232"/>
      <c r="D987" s="66"/>
      <c r="E987" s="66"/>
      <c r="F987" s="217"/>
      <c r="G987" s="217"/>
      <c r="H987" s="217"/>
      <c r="I987" s="217"/>
      <c r="J987" s="218"/>
      <c r="K987" s="24"/>
      <c r="L987" s="466"/>
      <c r="M987" s="2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231"/>
      <c r="B988" s="232"/>
      <c r="C988" s="232"/>
      <c r="D988" s="66"/>
      <c r="E988" s="66"/>
      <c r="F988" s="217"/>
      <c r="G988" s="217"/>
      <c r="H988" s="217"/>
      <c r="I988" s="217"/>
      <c r="J988" s="218"/>
      <c r="K988" s="24"/>
      <c r="L988" s="466"/>
      <c r="M988" s="2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231"/>
      <c r="B989" s="232"/>
      <c r="C989" s="232"/>
      <c r="D989" s="66"/>
      <c r="E989" s="66"/>
      <c r="F989" s="217"/>
      <c r="G989" s="217"/>
      <c r="H989" s="217"/>
      <c r="I989" s="217"/>
      <c r="J989" s="218"/>
      <c r="K989" s="24"/>
      <c r="L989" s="466"/>
      <c r="M989" s="2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231"/>
      <c r="B990" s="232"/>
      <c r="C990" s="232"/>
      <c r="D990" s="66"/>
      <c r="E990" s="66"/>
      <c r="F990" s="217"/>
      <c r="G990" s="217"/>
      <c r="H990" s="217"/>
      <c r="I990" s="217"/>
      <c r="J990" s="218"/>
      <c r="K990" s="24"/>
      <c r="L990" s="466"/>
      <c r="M990" s="2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231"/>
      <c r="B991" s="232"/>
      <c r="C991" s="232"/>
      <c r="D991" s="66"/>
      <c r="E991" s="66"/>
      <c r="F991" s="217"/>
      <c r="G991" s="217"/>
      <c r="H991" s="217"/>
      <c r="I991" s="217"/>
      <c r="J991" s="218"/>
      <c r="K991" s="24"/>
      <c r="L991" s="466"/>
      <c r="M991" s="2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231"/>
      <c r="B992" s="232"/>
      <c r="C992" s="232"/>
      <c r="D992" s="66"/>
      <c r="E992" s="66"/>
      <c r="F992" s="217"/>
      <c r="G992" s="217"/>
      <c r="H992" s="217"/>
      <c r="I992" s="217"/>
      <c r="J992" s="218"/>
      <c r="K992" s="24"/>
      <c r="L992" s="466"/>
      <c r="M992" s="2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231"/>
      <c r="B993" s="232"/>
      <c r="C993" s="232"/>
      <c r="D993" s="66"/>
      <c r="E993" s="66"/>
      <c r="F993" s="217"/>
      <c r="G993" s="217"/>
      <c r="H993" s="217"/>
      <c r="I993" s="217"/>
      <c r="J993" s="218"/>
      <c r="K993" s="24"/>
      <c r="L993" s="466"/>
      <c r="M993" s="2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231"/>
      <c r="B994" s="232"/>
      <c r="C994" s="232"/>
      <c r="D994" s="66"/>
      <c r="E994" s="66"/>
      <c r="F994" s="217"/>
      <c r="G994" s="217"/>
      <c r="H994" s="217"/>
      <c r="I994" s="217"/>
      <c r="J994" s="218"/>
      <c r="K994" s="24"/>
      <c r="L994" s="466"/>
      <c r="M994" s="2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231"/>
      <c r="B995" s="232"/>
      <c r="C995" s="232"/>
      <c r="D995" s="66"/>
      <c r="E995" s="66"/>
      <c r="F995" s="217"/>
      <c r="G995" s="217"/>
      <c r="H995" s="217"/>
      <c r="I995" s="217"/>
      <c r="J995" s="218"/>
      <c r="K995" s="24"/>
      <c r="L995" s="466"/>
      <c r="M995" s="2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231"/>
      <c r="B996" s="232"/>
      <c r="C996" s="232"/>
      <c r="D996" s="66"/>
      <c r="E996" s="66"/>
      <c r="F996" s="217"/>
      <c r="G996" s="217"/>
      <c r="H996" s="217"/>
      <c r="I996" s="217"/>
      <c r="J996" s="218"/>
      <c r="K996" s="24"/>
      <c r="L996" s="466"/>
      <c r="M996" s="2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231"/>
      <c r="B997" s="232"/>
      <c r="C997" s="232"/>
      <c r="D997" s="66"/>
      <c r="E997" s="66"/>
      <c r="F997" s="217"/>
      <c r="G997" s="217"/>
      <c r="H997" s="217"/>
      <c r="I997" s="217"/>
      <c r="J997" s="218"/>
      <c r="K997" s="24"/>
      <c r="L997" s="466"/>
      <c r="M997" s="2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231"/>
      <c r="B998" s="232"/>
      <c r="C998" s="232"/>
      <c r="D998" s="66"/>
      <c r="E998" s="66"/>
      <c r="F998" s="217"/>
      <c r="G998" s="217"/>
      <c r="H998" s="217"/>
      <c r="I998" s="217"/>
      <c r="J998" s="218"/>
      <c r="K998" s="24"/>
      <c r="L998" s="466"/>
      <c r="M998" s="2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231"/>
      <c r="B999" s="232"/>
      <c r="C999" s="232"/>
      <c r="D999" s="66"/>
      <c r="E999" s="66"/>
      <c r="F999" s="217"/>
      <c r="G999" s="217"/>
      <c r="H999" s="217"/>
      <c r="I999" s="217"/>
      <c r="J999" s="218"/>
      <c r="K999" s="24"/>
      <c r="L999" s="466"/>
      <c r="M999" s="2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231"/>
      <c r="B1000" s="232"/>
      <c r="C1000" s="232"/>
      <c r="D1000" s="66"/>
      <c r="E1000" s="66"/>
      <c r="F1000" s="217"/>
      <c r="G1000" s="217"/>
      <c r="H1000" s="217"/>
      <c r="I1000" s="217"/>
      <c r="J1000" s="218"/>
      <c r="K1000" s="24"/>
      <c r="L1000" s="466"/>
      <c r="M1000" s="2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96">
    <mergeCell ref="J2:J3"/>
    <mergeCell ref="K2:K3"/>
    <mergeCell ref="L2:L3"/>
    <mergeCell ref="M2:M3"/>
    <mergeCell ref="A1:L1"/>
    <mergeCell ref="A2:A3"/>
    <mergeCell ref="B2:B3"/>
    <mergeCell ref="C2:C3"/>
    <mergeCell ref="D2:E2"/>
    <mergeCell ref="F2:F3"/>
    <mergeCell ref="G2:G3"/>
    <mergeCell ref="I7:I8"/>
    <mergeCell ref="J7:J8"/>
    <mergeCell ref="K7:K8"/>
    <mergeCell ref="L7:L8"/>
    <mergeCell ref="M7:M8"/>
    <mergeCell ref="H2:H3"/>
    <mergeCell ref="I2:I3"/>
    <mergeCell ref="D7:D8"/>
    <mergeCell ref="E7:E8"/>
    <mergeCell ref="F7:F8"/>
    <mergeCell ref="G7:G8"/>
    <mergeCell ref="H7:H8"/>
    <mergeCell ref="K12:K13"/>
    <mergeCell ref="L12:L13"/>
    <mergeCell ref="M12:M13"/>
    <mergeCell ref="D12:D13"/>
    <mergeCell ref="E12:E13"/>
    <mergeCell ref="F12:F13"/>
    <mergeCell ref="G12:G13"/>
    <mergeCell ref="H12:H13"/>
    <mergeCell ref="I12:I13"/>
    <mergeCell ref="J12:J13"/>
    <mergeCell ref="K28:K29"/>
    <mergeCell ref="L28:L29"/>
    <mergeCell ref="M28:M29"/>
    <mergeCell ref="D28:D29"/>
    <mergeCell ref="E28:E29"/>
    <mergeCell ref="F28:F29"/>
    <mergeCell ref="G28:G29"/>
    <mergeCell ref="H28:H29"/>
    <mergeCell ref="I28:I29"/>
    <mergeCell ref="J28:J29"/>
    <mergeCell ref="K32:K33"/>
    <mergeCell ref="L32:L33"/>
    <mergeCell ref="M32:M33"/>
    <mergeCell ref="D32:D33"/>
    <mergeCell ref="E32:E33"/>
    <mergeCell ref="F32:F33"/>
    <mergeCell ref="G32:G33"/>
    <mergeCell ref="H32:H33"/>
    <mergeCell ref="I32:I33"/>
    <mergeCell ref="J32:J33"/>
    <mergeCell ref="K36:K37"/>
    <mergeCell ref="L36:L37"/>
    <mergeCell ref="M36:M37"/>
    <mergeCell ref="D36:D37"/>
    <mergeCell ref="E36:E37"/>
    <mergeCell ref="F36:F37"/>
    <mergeCell ref="G36:G37"/>
    <mergeCell ref="H36:H37"/>
    <mergeCell ref="I36:I37"/>
    <mergeCell ref="J36:J37"/>
    <mergeCell ref="K41:K42"/>
    <mergeCell ref="L41:L42"/>
    <mergeCell ref="M41:M42"/>
    <mergeCell ref="D41:D42"/>
    <mergeCell ref="E41:E42"/>
    <mergeCell ref="F41:F42"/>
    <mergeCell ref="G41:G42"/>
    <mergeCell ref="H41:H42"/>
    <mergeCell ref="I41:I42"/>
    <mergeCell ref="J41:J42"/>
    <mergeCell ref="K46:K47"/>
    <mergeCell ref="L46:L47"/>
    <mergeCell ref="M46:M47"/>
    <mergeCell ref="D46:D47"/>
    <mergeCell ref="E46:E47"/>
    <mergeCell ref="F46:F47"/>
    <mergeCell ref="G46:G47"/>
    <mergeCell ref="H46:H47"/>
    <mergeCell ref="I46:I47"/>
    <mergeCell ref="J46:J47"/>
    <mergeCell ref="K16:K17"/>
    <mergeCell ref="L16:L17"/>
    <mergeCell ref="M16:M17"/>
    <mergeCell ref="D16:D17"/>
    <mergeCell ref="E16:E17"/>
    <mergeCell ref="F16:F17"/>
    <mergeCell ref="G16:G17"/>
    <mergeCell ref="H16:H17"/>
    <mergeCell ref="I16:I17"/>
    <mergeCell ref="J16:J17"/>
    <mergeCell ref="K20:K21"/>
    <mergeCell ref="L20:L21"/>
    <mergeCell ref="M20:M21"/>
    <mergeCell ref="D20:D21"/>
    <mergeCell ref="E20:E21"/>
    <mergeCell ref="F20:F21"/>
    <mergeCell ref="G20:G21"/>
    <mergeCell ref="H20:H21"/>
    <mergeCell ref="I20:I21"/>
    <mergeCell ref="J20:J21"/>
    <mergeCell ref="K23:K24"/>
    <mergeCell ref="L23:L24"/>
    <mergeCell ref="M23:M24"/>
    <mergeCell ref="D23:D24"/>
    <mergeCell ref="E23:E24"/>
    <mergeCell ref="F23:F24"/>
    <mergeCell ref="G23:G24"/>
    <mergeCell ref="H23:H24"/>
    <mergeCell ref="I23:I24"/>
    <mergeCell ref="J23:J24"/>
    <mergeCell ref="K55:K56"/>
    <mergeCell ref="L55:L56"/>
    <mergeCell ref="M55:M56"/>
    <mergeCell ref="D55:D56"/>
    <mergeCell ref="E55:E56"/>
    <mergeCell ref="F55:F56"/>
    <mergeCell ref="G55:G56"/>
    <mergeCell ref="H55:H56"/>
    <mergeCell ref="I55:I56"/>
    <mergeCell ref="J55:J56"/>
    <mergeCell ref="K99:K100"/>
    <mergeCell ref="L99:L100"/>
    <mergeCell ref="M99:M100"/>
    <mergeCell ref="D99:D100"/>
    <mergeCell ref="E99:E100"/>
    <mergeCell ref="F99:F100"/>
    <mergeCell ref="G99:G100"/>
    <mergeCell ref="H99:H100"/>
    <mergeCell ref="I99:I100"/>
    <mergeCell ref="J99:J100"/>
    <mergeCell ref="K51:K52"/>
    <mergeCell ref="L51:L52"/>
    <mergeCell ref="M51:M52"/>
    <mergeCell ref="D51:D52"/>
    <mergeCell ref="E51:E52"/>
    <mergeCell ref="F51:F52"/>
    <mergeCell ref="G51:G52"/>
    <mergeCell ref="H51:H52"/>
    <mergeCell ref="I51:I52"/>
    <mergeCell ref="J51:J52"/>
    <mergeCell ref="H64:H65"/>
    <mergeCell ref="I64:I65"/>
    <mergeCell ref="J64:J65"/>
    <mergeCell ref="K64:K65"/>
    <mergeCell ref="L64:L65"/>
    <mergeCell ref="M64:M65"/>
    <mergeCell ref="A64:A66"/>
    <mergeCell ref="B64:B66"/>
    <mergeCell ref="C64:C66"/>
    <mergeCell ref="D64:D65"/>
    <mergeCell ref="E64:E65"/>
    <mergeCell ref="F64:F65"/>
    <mergeCell ref="G64:G65"/>
    <mergeCell ref="K67:K68"/>
    <mergeCell ref="L67:L68"/>
    <mergeCell ref="M67:M68"/>
    <mergeCell ref="D67:D68"/>
    <mergeCell ref="E67:E68"/>
    <mergeCell ref="F67:F68"/>
    <mergeCell ref="G67:G68"/>
    <mergeCell ref="H67:H68"/>
    <mergeCell ref="I67:I68"/>
    <mergeCell ref="J67:J68"/>
    <mergeCell ref="K109:K110"/>
    <mergeCell ref="L109:L110"/>
    <mergeCell ref="M109:M110"/>
    <mergeCell ref="D109:D110"/>
    <mergeCell ref="E109:E110"/>
    <mergeCell ref="F109:F110"/>
    <mergeCell ref="G109:G110"/>
    <mergeCell ref="H109:H110"/>
    <mergeCell ref="I109:I110"/>
    <mergeCell ref="J109:J110"/>
    <mergeCell ref="K142:K143"/>
    <mergeCell ref="L142:L143"/>
    <mergeCell ref="M142:M143"/>
    <mergeCell ref="D142:D143"/>
    <mergeCell ref="E142:E143"/>
    <mergeCell ref="F142:F143"/>
    <mergeCell ref="G142:G143"/>
    <mergeCell ref="H142:H143"/>
    <mergeCell ref="I142:I143"/>
    <mergeCell ref="J142:J143"/>
    <mergeCell ref="K104:K105"/>
    <mergeCell ref="L104:L105"/>
    <mergeCell ref="M104:M105"/>
    <mergeCell ref="D104:D105"/>
    <mergeCell ref="E104:E105"/>
    <mergeCell ref="F104:F105"/>
    <mergeCell ref="G104:G105"/>
    <mergeCell ref="H104:H105"/>
    <mergeCell ref="I104:I105"/>
    <mergeCell ref="J104:J105"/>
    <mergeCell ref="K132:K133"/>
    <mergeCell ref="L132:L133"/>
    <mergeCell ref="M132:M133"/>
    <mergeCell ref="D132:D133"/>
    <mergeCell ref="E132:E133"/>
    <mergeCell ref="F132:F133"/>
    <mergeCell ref="G132:G133"/>
    <mergeCell ref="H132:H133"/>
    <mergeCell ref="I132:I133"/>
    <mergeCell ref="J132:J133"/>
    <mergeCell ref="K137:K138"/>
    <mergeCell ref="L137:L138"/>
    <mergeCell ref="M137:M138"/>
    <mergeCell ref="D137:D138"/>
    <mergeCell ref="E137:E138"/>
    <mergeCell ref="F137:F138"/>
    <mergeCell ref="G137:G138"/>
    <mergeCell ref="H137:H138"/>
    <mergeCell ref="I137:I138"/>
    <mergeCell ref="J137:J138"/>
    <mergeCell ref="K149:K150"/>
    <mergeCell ref="L149:L150"/>
    <mergeCell ref="M149:M150"/>
    <mergeCell ref="D149:D150"/>
    <mergeCell ref="E149:E150"/>
    <mergeCell ref="F149:F150"/>
    <mergeCell ref="G149:G150"/>
    <mergeCell ref="H149:H150"/>
    <mergeCell ref="I149:I150"/>
    <mergeCell ref="J149:J150"/>
    <mergeCell ref="K71:K72"/>
    <mergeCell ref="L71:L72"/>
    <mergeCell ref="M71:M72"/>
    <mergeCell ref="D71:D72"/>
    <mergeCell ref="E71:E72"/>
    <mergeCell ref="F71:F72"/>
    <mergeCell ref="G71:G72"/>
    <mergeCell ref="H71:H72"/>
    <mergeCell ref="I71:I72"/>
    <mergeCell ref="J71:J72"/>
    <mergeCell ref="K75:K76"/>
    <mergeCell ref="L75:L76"/>
    <mergeCell ref="M75:M76"/>
    <mergeCell ref="D75:D76"/>
    <mergeCell ref="E75:E76"/>
    <mergeCell ref="F75:F76"/>
    <mergeCell ref="G75:G76"/>
    <mergeCell ref="H75:H76"/>
    <mergeCell ref="I75:I76"/>
    <mergeCell ref="J75:J76"/>
    <mergeCell ref="K79:K80"/>
    <mergeCell ref="L79:L80"/>
    <mergeCell ref="M79:M80"/>
    <mergeCell ref="D79:D80"/>
    <mergeCell ref="E79:E80"/>
    <mergeCell ref="F79:F80"/>
    <mergeCell ref="G79:G80"/>
    <mergeCell ref="H79:H80"/>
    <mergeCell ref="I79:I80"/>
    <mergeCell ref="J79:J80"/>
    <mergeCell ref="K83:K84"/>
    <mergeCell ref="L83:L84"/>
    <mergeCell ref="M83:M84"/>
    <mergeCell ref="D83:D84"/>
    <mergeCell ref="E83:E84"/>
    <mergeCell ref="F83:F84"/>
    <mergeCell ref="G83:G84"/>
    <mergeCell ref="H83:H84"/>
    <mergeCell ref="I83:I84"/>
    <mergeCell ref="J83:J84"/>
    <mergeCell ref="K87:K88"/>
    <mergeCell ref="L87:L88"/>
    <mergeCell ref="M87:M88"/>
    <mergeCell ref="D87:D88"/>
    <mergeCell ref="E87:E88"/>
    <mergeCell ref="F87:F88"/>
    <mergeCell ref="G87:G88"/>
    <mergeCell ref="H87:H88"/>
    <mergeCell ref="I87:I88"/>
    <mergeCell ref="J87:J88"/>
    <mergeCell ref="K91:K92"/>
    <mergeCell ref="L91:L92"/>
    <mergeCell ref="M91:M92"/>
    <mergeCell ref="D91:D92"/>
    <mergeCell ref="E91:E92"/>
    <mergeCell ref="F91:F92"/>
    <mergeCell ref="G91:G92"/>
    <mergeCell ref="H91:H92"/>
    <mergeCell ref="I91:I92"/>
    <mergeCell ref="J91:J92"/>
    <mergeCell ref="K95:K96"/>
    <mergeCell ref="L95:L96"/>
    <mergeCell ref="M95:M96"/>
    <mergeCell ref="D95:D96"/>
    <mergeCell ref="E95:E96"/>
    <mergeCell ref="F95:F96"/>
    <mergeCell ref="G95:G96"/>
    <mergeCell ref="H95:H96"/>
    <mergeCell ref="I95:I96"/>
    <mergeCell ref="J95:J96"/>
  </mergeCells>
  <printOptions/>
  <pageMargins bottom="0.75" footer="0.0" header="0.0" left="0.7" right="0.7" top="0.75"/>
  <pageSetup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6">
      <c r="B6" s="564" t="s">
        <v>54</v>
      </c>
      <c r="C6" s="564">
        <v>29552.0</v>
      </c>
      <c r="D6" s="565" t="s">
        <v>55</v>
      </c>
    </row>
    <row r="7">
      <c r="B7" s="16"/>
      <c r="C7" s="16"/>
      <c r="D7" s="16"/>
    </row>
    <row r="8">
      <c r="B8" s="16"/>
      <c r="C8" s="16"/>
      <c r="D8" s="16"/>
    </row>
    <row r="9">
      <c r="B9" s="16"/>
      <c r="C9" s="16"/>
      <c r="D9" s="16"/>
    </row>
    <row r="10">
      <c r="B10" s="16"/>
      <c r="C10" s="16"/>
      <c r="D10" s="16"/>
    </row>
    <row r="11">
      <c r="B11" s="16"/>
      <c r="C11" s="16"/>
      <c r="D11" s="16"/>
    </row>
    <row r="12">
      <c r="B12" s="16"/>
      <c r="C12" s="16"/>
      <c r="D12" s="16"/>
    </row>
    <row r="13">
      <c r="B13" s="16"/>
      <c r="C13" s="16"/>
      <c r="D13" s="16"/>
    </row>
    <row r="14">
      <c r="B14" s="16"/>
      <c r="C14" s="16"/>
      <c r="D14" s="16"/>
    </row>
    <row r="15">
      <c r="B15" s="16"/>
      <c r="C15" s="16"/>
      <c r="D15" s="16"/>
    </row>
    <row r="16">
      <c r="B16" s="16"/>
      <c r="C16" s="16"/>
      <c r="D16" s="16"/>
    </row>
    <row r="17">
      <c r="B17" s="16"/>
      <c r="C17" s="16"/>
      <c r="D17" s="16"/>
    </row>
    <row r="18">
      <c r="B18" s="16"/>
      <c r="C18" s="16"/>
      <c r="D18" s="16"/>
    </row>
    <row r="19">
      <c r="B19" s="16"/>
      <c r="C19" s="16"/>
      <c r="D19" s="16"/>
    </row>
    <row r="20">
      <c r="B20" s="12"/>
      <c r="C20" s="12"/>
      <c r="D20" s="12"/>
    </row>
    <row r="21" ht="15.75" customHeight="1">
      <c r="B21" s="118" t="s">
        <v>54</v>
      </c>
      <c r="C21" s="118">
        <v>107968.0</v>
      </c>
      <c r="D21" s="119" t="s">
        <v>56</v>
      </c>
    </row>
    <row r="22" ht="15.75" customHeight="1">
      <c r="B22" s="16"/>
      <c r="C22" s="16"/>
      <c r="D22" s="16"/>
    </row>
    <row r="23" ht="15.75" customHeight="1">
      <c r="B23" s="16"/>
      <c r="C23" s="16"/>
      <c r="D23" s="16"/>
    </row>
    <row r="24" ht="15.75" customHeight="1">
      <c r="B24" s="16"/>
      <c r="C24" s="16"/>
      <c r="D24" s="16"/>
    </row>
    <row r="25" ht="15.75" customHeight="1">
      <c r="B25" s="16"/>
      <c r="C25" s="16"/>
      <c r="D25" s="16"/>
    </row>
    <row r="26" ht="15.75" customHeight="1">
      <c r="B26" s="16"/>
      <c r="C26" s="16"/>
      <c r="D26" s="16"/>
    </row>
    <row r="27" ht="15.75" customHeight="1">
      <c r="B27" s="16"/>
      <c r="C27" s="16"/>
      <c r="D27" s="16"/>
    </row>
    <row r="28" ht="15.75" customHeight="1">
      <c r="B28" s="16"/>
      <c r="C28" s="16"/>
      <c r="D28" s="16"/>
    </row>
    <row r="29" ht="15.75" customHeight="1">
      <c r="B29" s="16"/>
      <c r="C29" s="16"/>
      <c r="D29" s="16"/>
    </row>
    <row r="30" ht="15.75" customHeight="1">
      <c r="B30" s="16"/>
      <c r="C30" s="16"/>
      <c r="D30" s="16"/>
    </row>
    <row r="31" ht="15.75" customHeight="1">
      <c r="B31" s="16"/>
      <c r="C31" s="16"/>
      <c r="D31" s="16"/>
    </row>
    <row r="32" ht="15.75" customHeight="1">
      <c r="B32" s="16"/>
      <c r="C32" s="16"/>
      <c r="D32" s="16"/>
    </row>
    <row r="33" ht="15.75" customHeight="1">
      <c r="B33" s="16"/>
      <c r="C33" s="16"/>
      <c r="D33" s="16"/>
    </row>
    <row r="34" ht="15.75" customHeight="1">
      <c r="B34" s="16"/>
      <c r="C34" s="16"/>
      <c r="D34" s="16"/>
    </row>
    <row r="35" ht="15.75" customHeight="1">
      <c r="B35" s="12"/>
      <c r="C35" s="12"/>
      <c r="D35" s="12"/>
    </row>
    <row r="36" ht="15.75" customHeight="1">
      <c r="B36" s="118" t="s">
        <v>54</v>
      </c>
      <c r="C36" s="119" t="s">
        <v>58</v>
      </c>
      <c r="D36" s="119" t="s">
        <v>59</v>
      </c>
    </row>
    <row r="37" ht="15.75" customHeight="1">
      <c r="B37" s="16"/>
      <c r="C37" s="16"/>
      <c r="D37" s="16"/>
    </row>
    <row r="38" ht="15.75" customHeight="1">
      <c r="B38" s="16"/>
      <c r="C38" s="16"/>
      <c r="D38" s="16"/>
    </row>
    <row r="39" ht="15.75" customHeight="1">
      <c r="B39" s="16"/>
      <c r="C39" s="16"/>
      <c r="D39" s="16"/>
    </row>
    <row r="40" ht="15.75" customHeight="1">
      <c r="B40" s="16"/>
      <c r="C40" s="16"/>
      <c r="D40" s="16"/>
    </row>
    <row r="41" ht="15.75" customHeight="1">
      <c r="B41" s="16"/>
      <c r="C41" s="16"/>
      <c r="D41" s="16"/>
    </row>
    <row r="42" ht="15.75" customHeight="1">
      <c r="B42" s="16"/>
      <c r="C42" s="16"/>
      <c r="D42" s="16"/>
    </row>
    <row r="43" ht="15.75" customHeight="1">
      <c r="B43" s="16"/>
      <c r="C43" s="16"/>
      <c r="D43" s="16"/>
    </row>
    <row r="44" ht="15.75" customHeight="1">
      <c r="B44" s="16"/>
      <c r="C44" s="16"/>
      <c r="D44" s="16"/>
    </row>
    <row r="45" ht="15.75" customHeight="1">
      <c r="B45" s="16"/>
      <c r="C45" s="16"/>
      <c r="D45" s="16"/>
    </row>
    <row r="46" ht="15.75" customHeight="1">
      <c r="B46" s="16"/>
      <c r="C46" s="16"/>
      <c r="D46" s="16"/>
    </row>
    <row r="47" ht="15.75" customHeight="1">
      <c r="B47" s="16"/>
      <c r="C47" s="16"/>
      <c r="D47" s="16"/>
    </row>
    <row r="48" ht="15.75" customHeight="1">
      <c r="B48" s="16"/>
      <c r="C48" s="16"/>
      <c r="D48" s="16"/>
    </row>
    <row r="49" ht="15.75" customHeight="1">
      <c r="B49" s="16"/>
      <c r="C49" s="16"/>
      <c r="D49" s="16"/>
    </row>
    <row r="50" ht="15.75" customHeight="1">
      <c r="B50" s="12"/>
      <c r="C50" s="12"/>
      <c r="D50" s="12"/>
    </row>
    <row r="51" ht="15.75" customHeight="1">
      <c r="B51" s="118" t="s">
        <v>54</v>
      </c>
      <c r="C51" s="119" t="s">
        <v>62</v>
      </c>
      <c r="D51" s="119" t="s">
        <v>63</v>
      </c>
    </row>
    <row r="52" ht="15.75" customHeight="1">
      <c r="B52" s="16"/>
      <c r="C52" s="16"/>
      <c r="D52" s="16"/>
    </row>
    <row r="53" ht="15.75" customHeight="1">
      <c r="B53" s="16"/>
      <c r="C53" s="16"/>
      <c r="D53" s="16"/>
    </row>
    <row r="54" ht="15.75" customHeight="1">
      <c r="B54" s="16"/>
      <c r="C54" s="16"/>
      <c r="D54" s="16"/>
    </row>
    <row r="55" ht="15.75" customHeight="1">
      <c r="B55" s="16"/>
      <c r="C55" s="16"/>
      <c r="D55" s="16"/>
    </row>
    <row r="56" ht="15.75" customHeight="1">
      <c r="B56" s="16"/>
      <c r="C56" s="16"/>
      <c r="D56" s="16"/>
    </row>
    <row r="57" ht="15.75" customHeight="1">
      <c r="B57" s="16"/>
      <c r="C57" s="16"/>
      <c r="D57" s="16"/>
    </row>
    <row r="58" ht="15.75" customHeight="1">
      <c r="B58" s="16"/>
      <c r="C58" s="16"/>
      <c r="D58" s="16"/>
    </row>
    <row r="59" ht="15.75" customHeight="1">
      <c r="B59" s="16"/>
      <c r="C59" s="16"/>
      <c r="D59" s="16"/>
    </row>
    <row r="60" ht="15.75" customHeight="1">
      <c r="B60" s="16"/>
      <c r="C60" s="16"/>
      <c r="D60" s="16"/>
    </row>
    <row r="61" ht="15.75" customHeight="1">
      <c r="B61" s="16"/>
      <c r="C61" s="16"/>
      <c r="D61" s="16"/>
    </row>
    <row r="62" ht="15.75" customHeight="1">
      <c r="B62" s="16"/>
      <c r="C62" s="16"/>
      <c r="D62" s="16"/>
    </row>
    <row r="63" ht="15.75" customHeight="1">
      <c r="B63" s="16"/>
      <c r="C63" s="16"/>
      <c r="D63" s="16"/>
    </row>
    <row r="64" ht="15.75" customHeight="1">
      <c r="B64" s="16"/>
      <c r="C64" s="16"/>
      <c r="D64" s="16"/>
    </row>
    <row r="65" ht="15.75" customHeight="1">
      <c r="B65" s="12"/>
      <c r="C65" s="12"/>
      <c r="D65" s="12"/>
    </row>
    <row r="66" ht="15.75" customHeight="1">
      <c r="B66" s="118" t="s">
        <v>54</v>
      </c>
      <c r="C66" s="118">
        <v>218960.0</v>
      </c>
      <c r="D66" s="119" t="s">
        <v>57</v>
      </c>
    </row>
    <row r="67" ht="15.75" customHeight="1">
      <c r="B67" s="16"/>
      <c r="C67" s="16"/>
      <c r="D67" s="16"/>
    </row>
    <row r="68" ht="15.75" customHeight="1">
      <c r="B68" s="16"/>
      <c r="C68" s="16"/>
      <c r="D68" s="16"/>
    </row>
    <row r="69" ht="15.75" customHeight="1">
      <c r="B69" s="16"/>
      <c r="C69" s="16"/>
      <c r="D69" s="16"/>
    </row>
    <row r="70" ht="15.75" customHeight="1">
      <c r="B70" s="16"/>
      <c r="C70" s="16"/>
      <c r="D70" s="16"/>
    </row>
    <row r="71" ht="15.75" customHeight="1">
      <c r="B71" s="16"/>
      <c r="C71" s="16"/>
      <c r="D71" s="16"/>
    </row>
    <row r="72" ht="15.75" customHeight="1">
      <c r="B72" s="16"/>
      <c r="C72" s="16"/>
      <c r="D72" s="16"/>
    </row>
    <row r="73" ht="15.75" customHeight="1">
      <c r="B73" s="16"/>
      <c r="C73" s="16"/>
      <c r="D73" s="16"/>
    </row>
    <row r="74" ht="15.75" customHeight="1">
      <c r="B74" s="16"/>
      <c r="C74" s="16"/>
      <c r="D74" s="16"/>
    </row>
    <row r="75" ht="15.75" customHeight="1">
      <c r="B75" s="16"/>
      <c r="C75" s="16"/>
      <c r="D75" s="16"/>
    </row>
    <row r="76" ht="15.75" customHeight="1">
      <c r="B76" s="16"/>
      <c r="C76" s="16"/>
      <c r="D76" s="16"/>
    </row>
    <row r="77" ht="15.75" customHeight="1">
      <c r="B77" s="16"/>
      <c r="C77" s="16"/>
      <c r="D77" s="16"/>
    </row>
    <row r="78" ht="15.75" customHeight="1">
      <c r="B78" s="16"/>
      <c r="C78" s="16"/>
      <c r="D78" s="16"/>
    </row>
    <row r="79" ht="15.75" customHeight="1">
      <c r="B79" s="16"/>
      <c r="C79" s="16"/>
      <c r="D79" s="16"/>
    </row>
    <row r="80" ht="15.75" customHeight="1">
      <c r="B80" s="12"/>
      <c r="C80" s="12"/>
      <c r="D80" s="12"/>
    </row>
    <row r="81" ht="15.75" customHeight="1">
      <c r="B81" s="564" t="s">
        <v>54</v>
      </c>
      <c r="C81" s="565" t="s">
        <v>60</v>
      </c>
      <c r="D81" s="565" t="s">
        <v>61</v>
      </c>
    </row>
    <row r="82" ht="15.75" customHeight="1">
      <c r="B82" s="16"/>
      <c r="C82" s="16"/>
      <c r="D82" s="16"/>
    </row>
    <row r="83" ht="15.75" customHeight="1">
      <c r="B83" s="16"/>
      <c r="C83" s="16"/>
      <c r="D83" s="16"/>
    </row>
    <row r="84" ht="15.75" customHeight="1">
      <c r="B84" s="16"/>
      <c r="C84" s="16"/>
      <c r="D84" s="16"/>
    </row>
    <row r="85" ht="15.75" customHeight="1">
      <c r="B85" s="16"/>
      <c r="C85" s="16"/>
      <c r="D85" s="16"/>
    </row>
    <row r="86" ht="15.75" customHeight="1">
      <c r="B86" s="16"/>
      <c r="C86" s="16"/>
      <c r="D86" s="16"/>
    </row>
    <row r="87" ht="15.75" customHeight="1">
      <c r="B87" s="16"/>
      <c r="C87" s="16"/>
      <c r="D87" s="16"/>
    </row>
    <row r="88" ht="15.75" customHeight="1">
      <c r="B88" s="16"/>
      <c r="C88" s="16"/>
      <c r="D88" s="16"/>
    </row>
    <row r="89" ht="15.75" customHeight="1">
      <c r="B89" s="16"/>
      <c r="C89" s="16"/>
      <c r="D89" s="16"/>
    </row>
    <row r="90" ht="15.75" customHeight="1">
      <c r="B90" s="16"/>
      <c r="C90" s="16"/>
      <c r="D90" s="16"/>
    </row>
    <row r="91" ht="15.75" customHeight="1">
      <c r="B91" s="16"/>
      <c r="C91" s="16"/>
      <c r="D91" s="16"/>
    </row>
    <row r="92" ht="15.75" customHeight="1">
      <c r="B92" s="16"/>
      <c r="C92" s="16"/>
      <c r="D92" s="16"/>
    </row>
    <row r="93" ht="15.75" customHeight="1">
      <c r="B93" s="16"/>
      <c r="C93" s="16"/>
      <c r="D93" s="16"/>
    </row>
    <row r="94" ht="15.75" customHeight="1">
      <c r="B94" s="16"/>
      <c r="C94" s="16"/>
      <c r="D94" s="16"/>
    </row>
    <row r="95" ht="15.75" customHeight="1">
      <c r="B95" s="12"/>
      <c r="C95" s="12"/>
      <c r="D95" s="12"/>
    </row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C36:C50"/>
    <mergeCell ref="D36:D50"/>
    <mergeCell ref="B6:B20"/>
    <mergeCell ref="C6:C20"/>
    <mergeCell ref="D6:D20"/>
    <mergeCell ref="B21:B35"/>
    <mergeCell ref="C21:C35"/>
    <mergeCell ref="D21:D35"/>
    <mergeCell ref="B36:B50"/>
    <mergeCell ref="C81:C95"/>
    <mergeCell ref="D81:D95"/>
    <mergeCell ref="B51:B65"/>
    <mergeCell ref="C51:C65"/>
    <mergeCell ref="D51:D65"/>
    <mergeCell ref="B66:B80"/>
    <mergeCell ref="C66:C80"/>
    <mergeCell ref="D66:D80"/>
    <mergeCell ref="B81:B95"/>
  </mergeCell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6.71"/>
    <col customWidth="1" min="3" max="3" width="10.71"/>
    <col customWidth="1" min="4" max="4" width="20.29"/>
    <col customWidth="1" min="5" max="5" width="12.43"/>
    <col customWidth="1" min="6" max="6" width="21.86"/>
    <col customWidth="1" min="7" max="7" width="10.71"/>
    <col customWidth="1" min="8" max="8" width="17.71"/>
    <col customWidth="1" min="9" max="11" width="10.71"/>
    <col customWidth="1" min="12" max="12" width="15.29"/>
    <col customWidth="1" min="13" max="26" width="10.71"/>
  </cols>
  <sheetData>
    <row r="1" ht="44.25" customHeight="1">
      <c r="B1" s="566" t="s">
        <v>202</v>
      </c>
      <c r="C1" s="567" t="s">
        <v>203</v>
      </c>
      <c r="D1" s="568" t="s">
        <v>204</v>
      </c>
      <c r="E1" s="569" t="s">
        <v>205</v>
      </c>
      <c r="F1" s="570" t="s">
        <v>206</v>
      </c>
      <c r="H1" s="571" t="s">
        <v>202</v>
      </c>
      <c r="I1" s="567" t="s">
        <v>203</v>
      </c>
      <c r="J1" s="568" t="s">
        <v>204</v>
      </c>
      <c r="K1" s="572" t="s">
        <v>205</v>
      </c>
      <c r="L1" s="573" t="s">
        <v>206</v>
      </c>
    </row>
    <row r="2" ht="33.75" customHeight="1">
      <c r="B2" s="574">
        <v>26682.0</v>
      </c>
      <c r="C2" s="575">
        <v>45714.0</v>
      </c>
      <c r="D2" s="576" t="s">
        <v>207</v>
      </c>
      <c r="E2" s="577" t="s">
        <v>64</v>
      </c>
      <c r="F2" s="578">
        <v>1.108803E7</v>
      </c>
      <c r="H2" s="579">
        <v>90018.0</v>
      </c>
      <c r="I2" s="575">
        <v>45709.0</v>
      </c>
      <c r="J2" s="580" t="s">
        <v>208</v>
      </c>
      <c r="K2" s="581" t="s">
        <v>209</v>
      </c>
      <c r="L2" s="582">
        <v>7054811.0</v>
      </c>
    </row>
    <row r="3" ht="33.75" customHeight="1">
      <c r="B3" s="574">
        <v>340137.0</v>
      </c>
      <c r="C3" s="575">
        <v>45715.0</v>
      </c>
      <c r="D3" s="576" t="s">
        <v>83</v>
      </c>
      <c r="E3" s="577" t="s">
        <v>81</v>
      </c>
      <c r="F3" s="578">
        <v>39499.0</v>
      </c>
      <c r="H3" s="579">
        <v>90303.0</v>
      </c>
      <c r="I3" s="575">
        <v>45709.0</v>
      </c>
      <c r="J3" s="576" t="s">
        <v>210</v>
      </c>
      <c r="K3" s="581" t="s">
        <v>27</v>
      </c>
      <c r="L3" s="582">
        <v>2536259.0</v>
      </c>
    </row>
    <row r="4" ht="33.75" customHeight="1">
      <c r="B4" s="574">
        <v>26377.0</v>
      </c>
      <c r="C4" s="575">
        <v>45714.0</v>
      </c>
      <c r="D4" s="576" t="s">
        <v>69</v>
      </c>
      <c r="E4" s="577" t="s">
        <v>64</v>
      </c>
      <c r="F4" s="578">
        <v>202679.0</v>
      </c>
      <c r="H4" s="579">
        <v>120556.0</v>
      </c>
      <c r="I4" s="575">
        <v>45709.0</v>
      </c>
      <c r="J4" s="576" t="s">
        <v>211</v>
      </c>
      <c r="K4" s="581" t="s">
        <v>40</v>
      </c>
      <c r="L4" s="582">
        <v>7195287.0</v>
      </c>
    </row>
    <row r="5" ht="33.75" customHeight="1">
      <c r="B5" s="574">
        <v>340143.0</v>
      </c>
      <c r="C5" s="575">
        <v>45714.0</v>
      </c>
      <c r="D5" s="576" t="s">
        <v>93</v>
      </c>
      <c r="E5" s="577" t="s">
        <v>81</v>
      </c>
      <c r="F5" s="578">
        <v>39102.0</v>
      </c>
      <c r="H5" s="579">
        <v>204385.0</v>
      </c>
      <c r="I5" s="575">
        <v>45709.0</v>
      </c>
      <c r="J5" s="576" t="s">
        <v>34</v>
      </c>
      <c r="K5" s="581" t="s">
        <v>27</v>
      </c>
      <c r="L5" s="582">
        <v>2233072.0</v>
      </c>
    </row>
    <row r="6" ht="33.75" customHeight="1">
      <c r="B6" s="574">
        <v>29552.0</v>
      </c>
      <c r="C6" s="575">
        <v>45714.0</v>
      </c>
      <c r="D6" s="576" t="s">
        <v>212</v>
      </c>
      <c r="E6" s="577" t="s">
        <v>54</v>
      </c>
      <c r="F6" s="578">
        <v>1786056.0</v>
      </c>
      <c r="H6" s="579">
        <v>340142.0</v>
      </c>
      <c r="I6" s="575">
        <v>45714.0</v>
      </c>
      <c r="J6" s="576" t="s">
        <v>88</v>
      </c>
      <c r="K6" s="581" t="s">
        <v>81</v>
      </c>
      <c r="L6" s="582">
        <v>42858.0</v>
      </c>
    </row>
    <row r="7" ht="33.75" customHeight="1">
      <c r="B7" s="574">
        <v>340140.0</v>
      </c>
      <c r="C7" s="575">
        <v>45714.0</v>
      </c>
      <c r="D7" s="576" t="s">
        <v>86</v>
      </c>
      <c r="E7" s="577" t="s">
        <v>81</v>
      </c>
      <c r="F7" s="578">
        <v>19490.0</v>
      </c>
      <c r="H7" s="579">
        <v>340149.0</v>
      </c>
      <c r="I7" s="575">
        <v>45716.0</v>
      </c>
      <c r="J7" s="576" t="s">
        <v>213</v>
      </c>
      <c r="K7" s="581" t="s">
        <v>45</v>
      </c>
      <c r="L7" s="582">
        <v>72657.0</v>
      </c>
    </row>
    <row r="8" ht="33.75" customHeight="1">
      <c r="B8" s="574">
        <v>107968.0</v>
      </c>
      <c r="C8" s="575">
        <v>45714.0</v>
      </c>
      <c r="D8" s="576" t="s">
        <v>56</v>
      </c>
      <c r="E8" s="577" t="s">
        <v>54</v>
      </c>
      <c r="F8" s="578">
        <v>671504.0</v>
      </c>
      <c r="H8" s="579">
        <v>340151.0</v>
      </c>
      <c r="I8" s="575">
        <v>45714.0</v>
      </c>
      <c r="J8" s="576" t="s">
        <v>214</v>
      </c>
      <c r="K8" s="581" t="s">
        <v>54</v>
      </c>
      <c r="L8" s="582">
        <v>42938.0</v>
      </c>
    </row>
    <row r="9" ht="43.5" customHeight="1">
      <c r="B9" s="583">
        <v>340150.0</v>
      </c>
      <c r="C9" s="584">
        <v>45714.0</v>
      </c>
      <c r="D9" s="585" t="s">
        <v>59</v>
      </c>
      <c r="E9" s="586" t="s">
        <v>54</v>
      </c>
      <c r="F9" s="587">
        <v>46615.0</v>
      </c>
      <c r="H9" s="588">
        <v>344500.0</v>
      </c>
      <c r="I9" s="584">
        <v>45714.0</v>
      </c>
      <c r="J9" s="585" t="s">
        <v>215</v>
      </c>
      <c r="K9" s="589" t="s">
        <v>54</v>
      </c>
      <c r="L9" s="590">
        <v>42938.0</v>
      </c>
    </row>
    <row r="10" ht="43.5" customHeight="1">
      <c r="B10" s="591">
        <v>133796.0</v>
      </c>
      <c r="C10" s="592">
        <v>45715.0</v>
      </c>
      <c r="D10" s="593" t="s">
        <v>216</v>
      </c>
      <c r="E10" s="594" t="s">
        <v>71</v>
      </c>
      <c r="F10" s="595">
        <v>664344.0</v>
      </c>
      <c r="H10" s="596" t="s">
        <v>200</v>
      </c>
      <c r="I10" s="2"/>
      <c r="J10" s="2"/>
      <c r="K10" s="3"/>
      <c r="L10" s="597">
        <f>SUM(L2:L9)</f>
        <v>19220820</v>
      </c>
    </row>
    <row r="11" ht="43.5" customHeight="1">
      <c r="B11" s="591">
        <v>340319.0</v>
      </c>
      <c r="C11" s="592">
        <v>45715.0</v>
      </c>
      <c r="D11" s="593" t="s">
        <v>72</v>
      </c>
      <c r="E11" s="594" t="s">
        <v>71</v>
      </c>
      <c r="F11" s="595">
        <v>1144403.0</v>
      </c>
      <c r="H11" s="598"/>
      <c r="I11" s="599"/>
      <c r="J11" s="600"/>
      <c r="K11" s="598"/>
      <c r="L11" s="601"/>
    </row>
    <row r="12" ht="43.5" customHeight="1">
      <c r="B12" s="583">
        <v>30558.0</v>
      </c>
      <c r="C12" s="602">
        <v>45716.0</v>
      </c>
      <c r="D12" s="585" t="s">
        <v>53</v>
      </c>
      <c r="E12" s="586" t="s">
        <v>45</v>
      </c>
      <c r="F12" s="587">
        <v>61615.0</v>
      </c>
      <c r="H12" s="598"/>
      <c r="I12" s="603"/>
      <c r="J12" s="600"/>
      <c r="K12" s="598"/>
      <c r="L12" s="601"/>
    </row>
    <row r="13" ht="19.5" customHeight="1">
      <c r="B13" s="604" t="s">
        <v>217</v>
      </c>
      <c r="C13" s="605"/>
      <c r="D13" s="605"/>
      <c r="E13" s="606"/>
      <c r="F13" s="607">
        <f>SUM(F2:F12)</f>
        <v>15763337</v>
      </c>
      <c r="H13" s="608"/>
      <c r="L13" s="609"/>
    </row>
    <row r="14">
      <c r="B14" s="610"/>
      <c r="E14" s="611"/>
      <c r="F14" s="612"/>
    </row>
    <row r="15">
      <c r="B15" s="610"/>
      <c r="E15" s="611"/>
      <c r="F15" s="612"/>
    </row>
    <row r="16">
      <c r="B16" s="610"/>
      <c r="E16" s="611"/>
      <c r="F16" s="612"/>
    </row>
    <row r="17">
      <c r="B17" s="610"/>
      <c r="E17" s="611"/>
      <c r="F17" s="612"/>
    </row>
    <row r="18">
      <c r="B18" s="613" t="s">
        <v>202</v>
      </c>
      <c r="C18" s="614" t="s">
        <v>203</v>
      </c>
      <c r="D18" s="615" t="s">
        <v>204</v>
      </c>
      <c r="E18" s="616" t="s">
        <v>205</v>
      </c>
      <c r="F18" s="617" t="s">
        <v>206</v>
      </c>
    </row>
    <row r="19">
      <c r="B19" s="618">
        <v>218960.0</v>
      </c>
      <c r="C19" s="619">
        <v>45714.0</v>
      </c>
      <c r="D19" s="620" t="s">
        <v>218</v>
      </c>
      <c r="E19" s="621" t="s">
        <v>54</v>
      </c>
      <c r="F19" s="622">
        <v>626295.0</v>
      </c>
    </row>
    <row r="20">
      <c r="B20" s="623">
        <v>518.0</v>
      </c>
      <c r="C20" s="624">
        <v>45721.0</v>
      </c>
      <c r="D20" s="625" t="s">
        <v>219</v>
      </c>
      <c r="E20" s="626" t="s">
        <v>35</v>
      </c>
      <c r="F20" s="627">
        <v>739021.0</v>
      </c>
    </row>
    <row r="21" ht="15.75" customHeight="1">
      <c r="B21" s="623">
        <v>11262.0</v>
      </c>
      <c r="C21" s="624">
        <v>45721.0</v>
      </c>
      <c r="D21" s="624" t="s">
        <v>220</v>
      </c>
      <c r="E21" s="626" t="s">
        <v>35</v>
      </c>
      <c r="F21" s="627">
        <v>2257439.0</v>
      </c>
    </row>
    <row r="22" ht="15.75" customHeight="1">
      <c r="B22" s="623">
        <v>109960.0</v>
      </c>
      <c r="C22" s="624">
        <v>45721.0</v>
      </c>
      <c r="D22" s="628" t="s">
        <v>221</v>
      </c>
      <c r="E22" s="626" t="s">
        <v>35</v>
      </c>
      <c r="F22" s="627">
        <v>71425.0</v>
      </c>
    </row>
    <row r="23" ht="15.75" customHeight="1">
      <c r="B23" s="623">
        <v>248291.0</v>
      </c>
      <c r="C23" s="624">
        <v>45721.0</v>
      </c>
      <c r="D23" s="628" t="s">
        <v>222</v>
      </c>
      <c r="E23" s="626" t="s">
        <v>40</v>
      </c>
      <c r="F23" s="627">
        <v>194341.0</v>
      </c>
    </row>
    <row r="24" ht="15.75" customHeight="1">
      <c r="B24" s="623">
        <v>248290.0</v>
      </c>
      <c r="C24" s="624">
        <v>45721.0</v>
      </c>
      <c r="D24" s="628" t="s">
        <v>223</v>
      </c>
      <c r="E24" s="626" t="s">
        <v>40</v>
      </c>
      <c r="F24" s="627">
        <v>96283.0</v>
      </c>
    </row>
    <row r="25" ht="15.75" customHeight="1">
      <c r="B25" s="629" t="s">
        <v>217</v>
      </c>
      <c r="C25" s="629"/>
      <c r="D25" s="629"/>
      <c r="E25" s="629"/>
      <c r="F25" s="630">
        <f>SUM(F19:F24)</f>
        <v>3984804</v>
      </c>
    </row>
    <row r="26" ht="15.75" customHeight="1">
      <c r="B26" s="610"/>
      <c r="E26" s="611"/>
      <c r="F26" s="612"/>
    </row>
    <row r="27" ht="15.75" customHeight="1">
      <c r="B27" s="610"/>
      <c r="E27" s="611"/>
      <c r="F27" s="612"/>
    </row>
    <row r="28" ht="15.75" customHeight="1">
      <c r="B28" s="613" t="s">
        <v>202</v>
      </c>
      <c r="C28" s="614" t="s">
        <v>203</v>
      </c>
      <c r="D28" s="615" t="s">
        <v>204</v>
      </c>
      <c r="E28" s="616" t="s">
        <v>205</v>
      </c>
      <c r="F28" s="617" t="s">
        <v>206</v>
      </c>
    </row>
    <row r="29" ht="15.75" customHeight="1">
      <c r="B29" s="618">
        <v>205279.0</v>
      </c>
      <c r="C29" s="619">
        <v>45723.0</v>
      </c>
      <c r="D29" s="620" t="s">
        <v>15</v>
      </c>
      <c r="E29" s="621" t="s">
        <v>19</v>
      </c>
      <c r="F29" s="622">
        <v>1156763.0</v>
      </c>
    </row>
    <row r="30" ht="15.75" customHeight="1">
      <c r="B30" s="623">
        <v>153550.0</v>
      </c>
      <c r="C30" s="624">
        <v>45723.0</v>
      </c>
      <c r="D30" s="625" t="s">
        <v>17</v>
      </c>
      <c r="E30" s="626" t="s">
        <v>19</v>
      </c>
      <c r="F30" s="627">
        <v>2292507.0</v>
      </c>
    </row>
    <row r="31" ht="15.75" customHeight="1">
      <c r="B31" s="623">
        <v>132741.0</v>
      </c>
      <c r="C31" s="624">
        <v>45723.0</v>
      </c>
      <c r="D31" s="624" t="s">
        <v>31</v>
      </c>
      <c r="E31" s="626" t="s">
        <v>224</v>
      </c>
      <c r="F31" s="627">
        <v>6.1223371E7</v>
      </c>
    </row>
    <row r="32" ht="15.75" customHeight="1">
      <c r="B32" s="623">
        <v>14.0</v>
      </c>
      <c r="C32" s="624">
        <v>45723.0</v>
      </c>
      <c r="D32" s="628" t="s">
        <v>68</v>
      </c>
      <c r="E32" s="626" t="s">
        <v>64</v>
      </c>
      <c r="F32" s="627">
        <v>7.049684E7</v>
      </c>
    </row>
    <row r="33" ht="15.75" customHeight="1">
      <c r="B33" s="623">
        <v>120946.0</v>
      </c>
      <c r="C33" s="624">
        <v>45723.0</v>
      </c>
      <c r="D33" s="628" t="s">
        <v>67</v>
      </c>
      <c r="E33" s="626" t="s">
        <v>64</v>
      </c>
      <c r="F33" s="627">
        <v>6.0311796E7</v>
      </c>
    </row>
    <row r="34" ht="15.75" customHeight="1">
      <c r="B34" s="623">
        <v>122487.0</v>
      </c>
      <c r="C34" s="624">
        <v>45723.0</v>
      </c>
      <c r="D34" s="628" t="s">
        <v>47</v>
      </c>
      <c r="E34" s="626" t="s">
        <v>45</v>
      </c>
      <c r="F34" s="627">
        <v>3421703.0</v>
      </c>
    </row>
    <row r="35" ht="15.75" customHeight="1">
      <c r="B35" s="629" t="s">
        <v>217</v>
      </c>
      <c r="C35" s="629"/>
      <c r="D35" s="629"/>
      <c r="E35" s="629"/>
      <c r="F35" s="630">
        <f>SUM(F29:F34)</f>
        <v>198902980</v>
      </c>
    </row>
    <row r="36" ht="15.75" customHeight="1">
      <c r="B36" s="610"/>
      <c r="E36" s="611"/>
      <c r="F36" s="612"/>
    </row>
    <row r="37" ht="15.75" customHeight="1">
      <c r="B37" s="610"/>
      <c r="E37" s="611"/>
      <c r="F37" s="612"/>
    </row>
    <row r="38" ht="15.75" customHeight="1">
      <c r="B38" s="610"/>
      <c r="E38" s="611"/>
      <c r="F38" s="612"/>
    </row>
    <row r="39" ht="12.0" customHeight="1">
      <c r="B39" s="566" t="s">
        <v>202</v>
      </c>
      <c r="C39" s="567" t="s">
        <v>203</v>
      </c>
      <c r="D39" s="572" t="s">
        <v>204</v>
      </c>
      <c r="E39" s="569" t="s">
        <v>205</v>
      </c>
      <c r="F39" s="631" t="s">
        <v>206</v>
      </c>
    </row>
    <row r="40" ht="12.0" customHeight="1">
      <c r="B40" s="632">
        <v>30558.0</v>
      </c>
      <c r="C40" s="633">
        <v>45741.0</v>
      </c>
      <c r="D40" s="634" t="s">
        <v>53</v>
      </c>
      <c r="E40" s="635" t="s">
        <v>45</v>
      </c>
      <c r="F40" s="630">
        <v>52834.0</v>
      </c>
    </row>
    <row r="41" ht="12.0" customHeight="1">
      <c r="B41" s="636">
        <v>19699.0</v>
      </c>
      <c r="C41" s="637">
        <v>45741.0</v>
      </c>
      <c r="D41" s="638" t="s">
        <v>80</v>
      </c>
      <c r="E41" s="639" t="s">
        <v>77</v>
      </c>
      <c r="F41" s="630">
        <v>1119082.0</v>
      </c>
    </row>
    <row r="42" ht="12.0" customHeight="1">
      <c r="B42" s="632">
        <v>101210.0</v>
      </c>
      <c r="C42" s="633">
        <v>45741.0</v>
      </c>
      <c r="D42" s="640" t="s">
        <v>25</v>
      </c>
      <c r="E42" s="635" t="s">
        <v>27</v>
      </c>
      <c r="F42" s="630">
        <v>261349.0</v>
      </c>
    </row>
    <row r="43" ht="12.0" customHeight="1">
      <c r="B43" s="632">
        <v>29552.0</v>
      </c>
      <c r="C43" s="633">
        <v>45742.0</v>
      </c>
      <c r="D43" s="640" t="s">
        <v>55</v>
      </c>
      <c r="E43" s="635" t="s">
        <v>54</v>
      </c>
      <c r="F43" s="630">
        <v>1428280.0</v>
      </c>
    </row>
    <row r="44" ht="12.0" customHeight="1">
      <c r="B44" s="641">
        <v>26377.0</v>
      </c>
      <c r="C44" s="642">
        <v>45742.0</v>
      </c>
      <c r="D44" s="643" t="s">
        <v>69</v>
      </c>
      <c r="E44" s="644" t="s">
        <v>64</v>
      </c>
      <c r="F44" s="630">
        <v>189524.0</v>
      </c>
    </row>
    <row r="45" ht="12.0" customHeight="1">
      <c r="B45" s="632">
        <v>19297.0</v>
      </c>
      <c r="C45" s="633">
        <v>45742.0</v>
      </c>
      <c r="D45" s="640" t="s">
        <v>78</v>
      </c>
      <c r="E45" s="635" t="s">
        <v>77</v>
      </c>
      <c r="F45" s="630">
        <v>955639.0</v>
      </c>
    </row>
    <row r="46" ht="12.0" customHeight="1">
      <c r="B46" s="641">
        <v>26682.0</v>
      </c>
      <c r="C46" s="642">
        <v>45742.0</v>
      </c>
      <c r="D46" s="643" t="s">
        <v>207</v>
      </c>
      <c r="E46" s="644" t="s">
        <v>64</v>
      </c>
      <c r="F46" s="645">
        <v>1.0972929E7</v>
      </c>
    </row>
    <row r="47" ht="12.0" customHeight="1">
      <c r="B47" s="641">
        <v>340140.0</v>
      </c>
      <c r="C47" s="642">
        <v>45742.0</v>
      </c>
      <c r="D47" s="643" t="s">
        <v>86</v>
      </c>
      <c r="E47" s="644" t="s">
        <v>81</v>
      </c>
      <c r="F47" s="645">
        <v>19680.0</v>
      </c>
    </row>
    <row r="48" ht="12.0" customHeight="1">
      <c r="B48" s="641">
        <v>340143.0</v>
      </c>
      <c r="C48" s="642">
        <v>45742.0</v>
      </c>
      <c r="D48" s="643" t="s">
        <v>93</v>
      </c>
      <c r="E48" s="644" t="s">
        <v>81</v>
      </c>
      <c r="F48" s="645">
        <v>39088.0</v>
      </c>
    </row>
    <row r="49" ht="12.0" customHeight="1">
      <c r="B49" s="646">
        <v>340151.0</v>
      </c>
      <c r="C49" s="642">
        <v>45742.0</v>
      </c>
      <c r="D49" s="643" t="s">
        <v>214</v>
      </c>
      <c r="E49" s="647" t="s">
        <v>54</v>
      </c>
      <c r="F49" s="645">
        <v>41749.0</v>
      </c>
    </row>
    <row r="50" ht="12.0" customHeight="1">
      <c r="B50" s="641">
        <v>340137.0</v>
      </c>
      <c r="C50" s="642">
        <v>45743.0</v>
      </c>
      <c r="D50" s="643" t="s">
        <v>83</v>
      </c>
      <c r="E50" s="644" t="s">
        <v>81</v>
      </c>
      <c r="F50" s="645">
        <v>37874.0</v>
      </c>
    </row>
    <row r="51" ht="12.0" customHeight="1">
      <c r="B51" s="646">
        <v>340142.0</v>
      </c>
      <c r="C51" s="642">
        <v>45742.0</v>
      </c>
      <c r="D51" s="643" t="s">
        <v>88</v>
      </c>
      <c r="E51" s="647" t="s">
        <v>81</v>
      </c>
      <c r="F51" s="645">
        <v>40376.0</v>
      </c>
    </row>
    <row r="52" ht="12.0" customHeight="1">
      <c r="B52" s="641">
        <v>107968.0</v>
      </c>
      <c r="C52" s="642">
        <v>45742.0</v>
      </c>
      <c r="D52" s="643" t="s">
        <v>56</v>
      </c>
      <c r="E52" s="644" t="s">
        <v>54</v>
      </c>
      <c r="F52" s="645">
        <v>658368.0</v>
      </c>
    </row>
    <row r="53" ht="12.0" customHeight="1">
      <c r="B53" s="648">
        <v>218960.0</v>
      </c>
      <c r="C53" s="649">
        <v>45742.0</v>
      </c>
      <c r="D53" s="650" t="s">
        <v>218</v>
      </c>
      <c r="E53" s="651" t="s">
        <v>54</v>
      </c>
      <c r="F53" s="645">
        <v>624181.0</v>
      </c>
    </row>
    <row r="54" ht="12.0" customHeight="1">
      <c r="B54" s="652">
        <v>340319.0</v>
      </c>
      <c r="C54" s="653">
        <v>45743.0</v>
      </c>
      <c r="D54" s="654" t="s">
        <v>72</v>
      </c>
      <c r="E54" s="655" t="s">
        <v>71</v>
      </c>
      <c r="F54" s="645">
        <v>1139500.0</v>
      </c>
    </row>
    <row r="55" ht="12.0" customHeight="1">
      <c r="B55" s="652">
        <v>133796.0</v>
      </c>
      <c r="C55" s="653">
        <v>45743.0</v>
      </c>
      <c r="D55" s="654" t="s">
        <v>216</v>
      </c>
      <c r="E55" s="655" t="s">
        <v>71</v>
      </c>
      <c r="F55" s="645">
        <v>652769.0</v>
      </c>
    </row>
    <row r="56" ht="12.0" customHeight="1">
      <c r="B56" s="596" t="s">
        <v>200</v>
      </c>
      <c r="C56" s="2"/>
      <c r="D56" s="2"/>
      <c r="E56" s="3"/>
      <c r="F56" s="656">
        <f>SUM(F40:F55)</f>
        <v>18233222</v>
      </c>
    </row>
    <row r="57" ht="15.75" customHeight="1">
      <c r="B57" s="610"/>
      <c r="E57" s="611"/>
      <c r="F57" s="612"/>
    </row>
    <row r="58" ht="15.75" customHeight="1">
      <c r="B58" s="610"/>
      <c r="E58" s="611"/>
      <c r="F58" s="612"/>
    </row>
    <row r="59" ht="15.75" customHeight="1">
      <c r="A59" s="657"/>
      <c r="B59" s="658" t="s">
        <v>202</v>
      </c>
      <c r="C59" s="659" t="s">
        <v>203</v>
      </c>
      <c r="D59" s="660" t="s">
        <v>204</v>
      </c>
      <c r="E59" s="661" t="s">
        <v>205</v>
      </c>
      <c r="F59" s="662" t="s">
        <v>206</v>
      </c>
    </row>
    <row r="60" ht="15.75" customHeight="1">
      <c r="A60" s="657"/>
      <c r="B60" s="663">
        <v>340150.0</v>
      </c>
      <c r="C60" s="664">
        <v>45742.0</v>
      </c>
      <c r="D60" s="665" t="s">
        <v>225</v>
      </c>
      <c r="E60" s="666" t="s">
        <v>54</v>
      </c>
      <c r="F60" s="667">
        <v>46526.0</v>
      </c>
    </row>
    <row r="61" ht="15.75" customHeight="1">
      <c r="A61" s="657"/>
      <c r="B61" s="668">
        <v>340149.0</v>
      </c>
      <c r="C61" s="669">
        <v>45741.0</v>
      </c>
      <c r="D61" s="670" t="s">
        <v>226</v>
      </c>
      <c r="E61" s="671" t="s">
        <v>45</v>
      </c>
      <c r="F61" s="667">
        <v>70029.0</v>
      </c>
    </row>
    <row r="62" ht="15.75" customHeight="1">
      <c r="A62" s="657"/>
      <c r="B62" s="672" t="s">
        <v>200</v>
      </c>
      <c r="C62" s="2"/>
      <c r="D62" s="2"/>
      <c r="E62" s="3"/>
      <c r="F62" s="673">
        <f>SUM(F60:F61)</f>
        <v>116555</v>
      </c>
    </row>
    <row r="63" ht="15.75" customHeight="1">
      <c r="A63" s="657"/>
      <c r="B63" s="674"/>
      <c r="C63" s="657"/>
      <c r="D63" s="657"/>
      <c r="E63" s="675"/>
      <c r="F63" s="676"/>
    </row>
    <row r="64" ht="15.75" customHeight="1">
      <c r="A64" s="657"/>
      <c r="B64" s="658" t="s">
        <v>202</v>
      </c>
      <c r="C64" s="659" t="s">
        <v>203</v>
      </c>
      <c r="D64" s="660" t="s">
        <v>204</v>
      </c>
      <c r="E64" s="661" t="s">
        <v>205</v>
      </c>
      <c r="F64" s="662" t="s">
        <v>206</v>
      </c>
    </row>
    <row r="65" ht="15.75" customHeight="1">
      <c r="A65" s="657"/>
      <c r="B65" s="677">
        <v>90303.0</v>
      </c>
      <c r="C65" s="678">
        <v>45747.0</v>
      </c>
      <c r="D65" s="679" t="s">
        <v>210</v>
      </c>
      <c r="E65" s="680" t="s">
        <v>27</v>
      </c>
      <c r="F65" s="667">
        <v>2563259.0</v>
      </c>
    </row>
    <row r="66" ht="15.75" customHeight="1">
      <c r="A66" s="657"/>
      <c r="B66" s="681"/>
      <c r="C66" s="682"/>
      <c r="D66" s="683"/>
      <c r="E66" s="681"/>
      <c r="F66" s="667"/>
    </row>
    <row r="67" ht="15.75" customHeight="1">
      <c r="A67" s="657"/>
      <c r="B67" s="668"/>
      <c r="C67" s="669"/>
      <c r="D67" s="670"/>
      <c r="E67" s="671"/>
      <c r="F67" s="667"/>
    </row>
    <row r="68" ht="15.75" customHeight="1">
      <c r="A68" s="657"/>
      <c r="B68" s="672" t="s">
        <v>200</v>
      </c>
      <c r="C68" s="2"/>
      <c r="D68" s="2"/>
      <c r="E68" s="3"/>
      <c r="F68" s="673">
        <f>SUM(F65:F67)</f>
        <v>2563259</v>
      </c>
    </row>
    <row r="69" ht="15.75" customHeight="1">
      <c r="A69" s="657"/>
      <c r="B69" s="674"/>
      <c r="C69" s="657"/>
      <c r="D69" s="657"/>
      <c r="E69" s="675"/>
      <c r="F69" s="676"/>
    </row>
    <row r="70" ht="15.75" customHeight="1">
      <c r="A70" s="657"/>
      <c r="B70" s="658" t="s">
        <v>202</v>
      </c>
      <c r="C70" s="659" t="s">
        <v>203</v>
      </c>
      <c r="D70" s="660" t="s">
        <v>204</v>
      </c>
      <c r="E70" s="661" t="s">
        <v>205</v>
      </c>
      <c r="F70" s="684" t="s">
        <v>206</v>
      </c>
    </row>
    <row r="71" ht="15.75" customHeight="1">
      <c r="A71" s="657"/>
      <c r="B71" s="685">
        <v>245782.0</v>
      </c>
      <c r="C71" s="686">
        <v>45750.0</v>
      </c>
      <c r="D71" s="686" t="s">
        <v>227</v>
      </c>
      <c r="E71" s="687" t="s">
        <v>228</v>
      </c>
      <c r="F71" s="688">
        <v>372881.0</v>
      </c>
    </row>
    <row r="72" ht="15.75" customHeight="1">
      <c r="A72" s="657"/>
      <c r="B72" s="689">
        <v>248290.0</v>
      </c>
      <c r="C72" s="690">
        <v>45750.0</v>
      </c>
      <c r="D72" s="691" t="s">
        <v>223</v>
      </c>
      <c r="E72" s="692" t="s">
        <v>40</v>
      </c>
      <c r="F72" s="693">
        <v>102390.0</v>
      </c>
    </row>
    <row r="73" ht="15.75" customHeight="1">
      <c r="A73" s="657"/>
      <c r="B73" s="689">
        <v>248291.0</v>
      </c>
      <c r="C73" s="690">
        <v>45750.0</v>
      </c>
      <c r="D73" s="691" t="s">
        <v>222</v>
      </c>
      <c r="E73" s="692" t="s">
        <v>40</v>
      </c>
      <c r="F73" s="693">
        <v>199429.0</v>
      </c>
    </row>
    <row r="74" ht="15.75" customHeight="1">
      <c r="A74" s="657"/>
      <c r="B74" s="689">
        <v>109960.0</v>
      </c>
      <c r="C74" s="690">
        <v>45750.0</v>
      </c>
      <c r="D74" s="691" t="s">
        <v>221</v>
      </c>
      <c r="E74" s="692" t="s">
        <v>35</v>
      </c>
      <c r="F74" s="693">
        <v>68740.0</v>
      </c>
    </row>
    <row r="75" ht="15.75" customHeight="1">
      <c r="A75" s="657"/>
      <c r="B75" s="689">
        <v>518.0</v>
      </c>
      <c r="C75" s="690">
        <v>45750.0</v>
      </c>
      <c r="D75" s="694" t="s">
        <v>219</v>
      </c>
      <c r="E75" s="692" t="s">
        <v>35</v>
      </c>
      <c r="F75" s="693">
        <v>509293.0</v>
      </c>
    </row>
    <row r="76" ht="15.75" customHeight="1">
      <c r="A76" s="657"/>
      <c r="B76" s="689">
        <v>11262.0</v>
      </c>
      <c r="C76" s="690">
        <v>45750.0</v>
      </c>
      <c r="D76" s="690" t="s">
        <v>220</v>
      </c>
      <c r="E76" s="692" t="s">
        <v>35</v>
      </c>
      <c r="F76" s="693">
        <v>2402916.0</v>
      </c>
    </row>
    <row r="77" ht="15.75" customHeight="1">
      <c r="A77" s="657"/>
      <c r="B77" s="695" t="s">
        <v>200</v>
      </c>
      <c r="C77" s="2"/>
      <c r="D77" s="2"/>
      <c r="E77" s="3"/>
      <c r="F77" s="696">
        <f>SUM(F71:F76)</f>
        <v>3655649</v>
      </c>
    </row>
    <row r="78" ht="15.75" customHeight="1">
      <c r="A78" s="657"/>
      <c r="B78" s="674"/>
      <c r="C78" s="657"/>
      <c r="D78" s="657"/>
      <c r="E78" s="675"/>
      <c r="F78" s="676"/>
    </row>
    <row r="79" ht="15.75" customHeight="1">
      <c r="A79" s="657"/>
      <c r="B79" s="674"/>
      <c r="C79" s="657"/>
      <c r="D79" s="657"/>
      <c r="E79" s="675"/>
      <c r="F79" s="676"/>
    </row>
    <row r="80" ht="15.75" customHeight="1">
      <c r="A80" s="657"/>
      <c r="B80" s="658" t="s">
        <v>202</v>
      </c>
      <c r="C80" s="659" t="s">
        <v>203</v>
      </c>
      <c r="D80" s="660" t="s">
        <v>204</v>
      </c>
      <c r="E80" s="661" t="s">
        <v>205</v>
      </c>
      <c r="F80" s="684" t="s">
        <v>206</v>
      </c>
    </row>
    <row r="81" ht="15.75" customHeight="1">
      <c r="A81" s="657"/>
      <c r="B81" s="685">
        <v>344500.0</v>
      </c>
      <c r="C81" s="686">
        <v>45742.0</v>
      </c>
      <c r="D81" s="686" t="s">
        <v>229</v>
      </c>
      <c r="E81" s="687" t="s">
        <v>54</v>
      </c>
      <c r="F81" s="688">
        <v>39323.0</v>
      </c>
    </row>
    <row r="82" ht="15.75" customHeight="1">
      <c r="A82" s="657"/>
      <c r="B82" s="695" t="s">
        <v>200</v>
      </c>
      <c r="C82" s="2"/>
      <c r="D82" s="2"/>
      <c r="E82" s="3"/>
      <c r="F82" s="696">
        <f>SUM(F81)</f>
        <v>39323</v>
      </c>
    </row>
    <row r="83" ht="15.75" customHeight="1">
      <c r="A83" s="657"/>
      <c r="B83" s="674"/>
      <c r="C83" s="657"/>
      <c r="D83" s="657"/>
      <c r="E83" s="675"/>
      <c r="F83" s="676"/>
    </row>
    <row r="84" ht="15.75" customHeight="1">
      <c r="A84" s="657"/>
      <c r="B84" s="658" t="s">
        <v>202</v>
      </c>
      <c r="C84" s="659" t="s">
        <v>203</v>
      </c>
      <c r="D84" s="660" t="s">
        <v>204</v>
      </c>
      <c r="E84" s="661" t="s">
        <v>205</v>
      </c>
      <c r="F84" s="697" t="s">
        <v>206</v>
      </c>
    </row>
    <row r="85" ht="15.75" customHeight="1">
      <c r="A85" s="657"/>
      <c r="B85" s="689">
        <v>120946.0</v>
      </c>
      <c r="C85" s="690">
        <v>45754.0</v>
      </c>
      <c r="D85" s="691" t="s">
        <v>67</v>
      </c>
      <c r="E85" s="692" t="s">
        <v>64</v>
      </c>
      <c r="F85" s="693">
        <v>5.8373746E7</v>
      </c>
    </row>
    <row r="86" ht="15.75" customHeight="1">
      <c r="A86" s="657"/>
      <c r="B86" s="698">
        <v>205279.0</v>
      </c>
      <c r="C86" s="699">
        <v>45723.0</v>
      </c>
      <c r="D86" s="700" t="s">
        <v>15</v>
      </c>
      <c r="E86" s="701" t="s">
        <v>19</v>
      </c>
      <c r="F86" s="693">
        <v>1364266.0</v>
      </c>
    </row>
    <row r="87" ht="15.75" customHeight="1">
      <c r="A87" s="657"/>
      <c r="B87" s="689">
        <v>153550.0</v>
      </c>
      <c r="C87" s="690">
        <v>45754.0</v>
      </c>
      <c r="D87" s="694" t="s">
        <v>17</v>
      </c>
      <c r="E87" s="692" t="s">
        <v>19</v>
      </c>
      <c r="F87" s="693">
        <v>2118524.0</v>
      </c>
    </row>
    <row r="88" ht="15.75" customHeight="1">
      <c r="A88" s="657"/>
      <c r="B88" s="689">
        <v>14.0</v>
      </c>
      <c r="C88" s="690">
        <v>45723.0</v>
      </c>
      <c r="D88" s="691" t="s">
        <v>68</v>
      </c>
      <c r="E88" s="692" t="s">
        <v>64</v>
      </c>
      <c r="F88" s="693">
        <v>6.9054473E7</v>
      </c>
    </row>
    <row r="89" ht="15.75" customHeight="1">
      <c r="A89" s="657"/>
      <c r="B89" s="689">
        <v>132741.0</v>
      </c>
      <c r="C89" s="690">
        <v>45723.0</v>
      </c>
      <c r="D89" s="691" t="s">
        <v>31</v>
      </c>
      <c r="E89" s="692" t="s">
        <v>224</v>
      </c>
      <c r="F89" s="693">
        <v>5.1071113E7</v>
      </c>
    </row>
    <row r="90" ht="15.75" customHeight="1">
      <c r="A90" s="657"/>
      <c r="B90" s="695" t="s">
        <v>200</v>
      </c>
      <c r="C90" s="2"/>
      <c r="D90" s="2"/>
      <c r="E90" s="3"/>
      <c r="F90" s="696">
        <f>SUM(F85:F89)</f>
        <v>181982122</v>
      </c>
      <c r="H90" s="510">
        <f>SUM(F62+F65+F77+F82+F90)</f>
        <v>188356908</v>
      </c>
    </row>
    <row r="91" ht="15.75" customHeight="1">
      <c r="B91" s="610"/>
      <c r="E91" s="611"/>
      <c r="F91" s="612"/>
    </row>
    <row r="92" ht="15.75" customHeight="1">
      <c r="A92" s="702"/>
      <c r="B92" s="703" t="s">
        <v>202</v>
      </c>
      <c r="C92" s="704" t="s">
        <v>203</v>
      </c>
      <c r="D92" s="705" t="s">
        <v>204</v>
      </c>
      <c r="E92" s="706" t="s">
        <v>205</v>
      </c>
      <c r="F92" s="707" t="s">
        <v>206</v>
      </c>
    </row>
    <row r="93" ht="15.75" customHeight="1">
      <c r="A93" s="702"/>
      <c r="B93" s="708">
        <v>340141.0</v>
      </c>
      <c r="C93" s="709">
        <v>45763.0</v>
      </c>
      <c r="D93" s="710" t="s">
        <v>230</v>
      </c>
      <c r="E93" s="711" t="s">
        <v>81</v>
      </c>
      <c r="F93" s="712">
        <v>79808.0</v>
      </c>
    </row>
    <row r="94" ht="15.75" customHeight="1">
      <c r="A94" s="702"/>
      <c r="B94" s="713">
        <v>229534.0</v>
      </c>
      <c r="C94" s="714">
        <v>45763.0</v>
      </c>
      <c r="D94" s="715" t="s">
        <v>231</v>
      </c>
      <c r="E94" s="716" t="s">
        <v>81</v>
      </c>
      <c r="F94" s="712">
        <v>59822.0</v>
      </c>
    </row>
    <row r="95" ht="15.75" customHeight="1">
      <c r="A95" s="702"/>
      <c r="B95" s="708">
        <v>20074.0</v>
      </c>
      <c r="C95" s="709">
        <v>45763.0</v>
      </c>
      <c r="D95" s="717" t="s">
        <v>232</v>
      </c>
      <c r="E95" s="711" t="s">
        <v>81</v>
      </c>
      <c r="F95" s="712">
        <v>1246306.0</v>
      </c>
    </row>
    <row r="96" ht="15.75" customHeight="1">
      <c r="A96" s="702"/>
      <c r="B96" s="718" t="s">
        <v>200</v>
      </c>
      <c r="C96" s="2"/>
      <c r="D96" s="2"/>
      <c r="E96" s="3"/>
      <c r="F96" s="719">
        <f>SUM(F93:F95)</f>
        <v>1385936</v>
      </c>
    </row>
    <row r="97" ht="15.75" customHeight="1">
      <c r="A97" s="702"/>
      <c r="B97" s="720"/>
      <c r="C97" s="702"/>
      <c r="D97" s="702"/>
      <c r="E97" s="721"/>
      <c r="F97" s="722"/>
    </row>
    <row r="98" ht="15.75" customHeight="1">
      <c r="A98" s="702"/>
      <c r="B98" s="703" t="s">
        <v>202</v>
      </c>
      <c r="C98" s="704" t="s">
        <v>203</v>
      </c>
      <c r="D98" s="705" t="s">
        <v>204</v>
      </c>
      <c r="E98" s="706" t="s">
        <v>205</v>
      </c>
      <c r="F98" s="707" t="s">
        <v>206</v>
      </c>
    </row>
    <row r="99" ht="15.75" customHeight="1">
      <c r="A99" s="702"/>
      <c r="B99" s="708">
        <v>204120.0</v>
      </c>
      <c r="C99" s="709">
        <v>45770.0</v>
      </c>
      <c r="D99" s="710" t="s">
        <v>233</v>
      </c>
      <c r="E99" s="711" t="s">
        <v>99</v>
      </c>
      <c r="F99" s="712">
        <v>6138204.0</v>
      </c>
    </row>
    <row r="100" ht="15.75" customHeight="1">
      <c r="A100" s="702"/>
      <c r="B100" s="713">
        <v>101210.0</v>
      </c>
      <c r="C100" s="714">
        <v>45770.0</v>
      </c>
      <c r="D100" s="723" t="s">
        <v>25</v>
      </c>
      <c r="E100" s="716" t="s">
        <v>27</v>
      </c>
      <c r="F100" s="724">
        <v>221275.0</v>
      </c>
    </row>
    <row r="101" ht="15.75" customHeight="1">
      <c r="A101" s="702"/>
      <c r="B101" s="718" t="s">
        <v>200</v>
      </c>
      <c r="C101" s="2"/>
      <c r="D101" s="2"/>
      <c r="E101" s="3"/>
      <c r="F101" s="719">
        <f>SUM(F99:F100)</f>
        <v>6359479</v>
      </c>
    </row>
    <row r="102" ht="15.75" customHeight="1">
      <c r="A102" s="702"/>
      <c r="B102" s="720"/>
      <c r="C102" s="702"/>
      <c r="D102" s="702"/>
      <c r="E102" s="721"/>
      <c r="F102" s="722"/>
    </row>
    <row r="103" ht="15.75" customHeight="1">
      <c r="A103" s="702"/>
      <c r="B103" s="713" t="s">
        <v>202</v>
      </c>
      <c r="C103" s="713" t="s">
        <v>203</v>
      </c>
      <c r="D103" s="725" t="s">
        <v>204</v>
      </c>
      <c r="E103" s="716" t="s">
        <v>205</v>
      </c>
      <c r="F103" s="726" t="s">
        <v>206</v>
      </c>
    </row>
    <row r="104" ht="15.75" customHeight="1">
      <c r="A104" s="702"/>
      <c r="B104" s="708">
        <v>26682.0</v>
      </c>
      <c r="C104" s="710">
        <v>45772.0</v>
      </c>
      <c r="D104" s="717" t="s">
        <v>207</v>
      </c>
      <c r="E104" s="711" t="s">
        <v>64</v>
      </c>
      <c r="F104" s="727">
        <v>1.020821E7</v>
      </c>
    </row>
    <row r="105" ht="15.75" customHeight="1">
      <c r="A105" s="702"/>
      <c r="B105" s="708">
        <v>26377.0</v>
      </c>
      <c r="C105" s="710">
        <v>45772.0</v>
      </c>
      <c r="D105" s="717" t="s">
        <v>69</v>
      </c>
      <c r="E105" s="711" t="s">
        <v>64</v>
      </c>
      <c r="F105" s="727">
        <v>190613.0</v>
      </c>
    </row>
    <row r="106" ht="15.75" customHeight="1">
      <c r="A106" s="702"/>
      <c r="B106" s="708">
        <v>340137.0</v>
      </c>
      <c r="C106" s="710">
        <v>45773.0</v>
      </c>
      <c r="D106" s="717" t="s">
        <v>83</v>
      </c>
      <c r="E106" s="711" t="s">
        <v>81</v>
      </c>
      <c r="F106" s="727">
        <v>37121.0</v>
      </c>
    </row>
    <row r="107" ht="15.75" customHeight="1">
      <c r="A107" s="702"/>
      <c r="B107" s="708">
        <v>340143.0</v>
      </c>
      <c r="C107" s="710">
        <v>45773.0</v>
      </c>
      <c r="D107" s="717" t="s">
        <v>93</v>
      </c>
      <c r="E107" s="711" t="s">
        <v>81</v>
      </c>
      <c r="F107" s="727">
        <v>37121.0</v>
      </c>
    </row>
    <row r="108" ht="15.75" customHeight="1">
      <c r="A108" s="702"/>
      <c r="B108" s="728">
        <v>340142.0</v>
      </c>
      <c r="C108" s="710">
        <v>45773.0</v>
      </c>
      <c r="D108" s="717" t="s">
        <v>88</v>
      </c>
      <c r="E108" s="728" t="s">
        <v>81</v>
      </c>
      <c r="F108" s="727">
        <v>39417.0</v>
      </c>
    </row>
    <row r="109" ht="15.75" customHeight="1">
      <c r="A109" s="702"/>
      <c r="B109" s="708">
        <v>340140.0</v>
      </c>
      <c r="C109" s="710">
        <v>45773.0</v>
      </c>
      <c r="D109" s="717" t="s">
        <v>86</v>
      </c>
      <c r="E109" s="711" t="s">
        <v>81</v>
      </c>
      <c r="F109" s="727">
        <v>19900.0</v>
      </c>
    </row>
    <row r="110" ht="15.75" customHeight="1">
      <c r="A110" s="702"/>
      <c r="B110" s="708">
        <v>30558.0</v>
      </c>
      <c r="C110" s="710">
        <v>45773.0</v>
      </c>
      <c r="D110" s="717" t="s">
        <v>234</v>
      </c>
      <c r="E110" s="711" t="s">
        <v>45</v>
      </c>
      <c r="F110" s="727">
        <v>58432.0</v>
      </c>
    </row>
    <row r="111" ht="15.75" customHeight="1">
      <c r="A111" s="702"/>
      <c r="B111" s="708">
        <v>133796.0</v>
      </c>
      <c r="C111" s="710">
        <v>45773.0</v>
      </c>
      <c r="D111" s="717" t="s">
        <v>216</v>
      </c>
      <c r="E111" s="711" t="s">
        <v>71</v>
      </c>
      <c r="F111" s="727">
        <v>640846.0</v>
      </c>
    </row>
    <row r="112" ht="15.75" customHeight="1">
      <c r="A112" s="702"/>
      <c r="B112" s="729">
        <v>19699.0</v>
      </c>
      <c r="C112" s="730">
        <v>45773.0</v>
      </c>
      <c r="D112" s="731" t="s">
        <v>80</v>
      </c>
      <c r="E112" s="732" t="s">
        <v>77</v>
      </c>
      <c r="F112" s="727">
        <v>1066525.0</v>
      </c>
    </row>
    <row r="113" ht="15.75" customHeight="1">
      <c r="A113" s="702"/>
      <c r="B113" s="713">
        <v>19297.0</v>
      </c>
      <c r="C113" s="714">
        <v>45773.0</v>
      </c>
      <c r="D113" s="723" t="s">
        <v>78</v>
      </c>
      <c r="E113" s="716" t="s">
        <v>77</v>
      </c>
      <c r="F113" s="727">
        <v>940874.0</v>
      </c>
    </row>
    <row r="114" ht="15.75" customHeight="1">
      <c r="A114" s="702"/>
      <c r="B114" s="729">
        <v>340149.0</v>
      </c>
      <c r="C114" s="730">
        <v>45773.0</v>
      </c>
      <c r="D114" s="731" t="s">
        <v>226</v>
      </c>
      <c r="E114" s="732" t="s">
        <v>45</v>
      </c>
      <c r="F114" s="727">
        <v>70521.0</v>
      </c>
    </row>
    <row r="115" ht="15.75" customHeight="1">
      <c r="A115" s="702"/>
      <c r="B115" s="728">
        <v>344500.0</v>
      </c>
      <c r="C115" s="710">
        <v>45773.0</v>
      </c>
      <c r="D115" s="710" t="s">
        <v>229</v>
      </c>
      <c r="E115" s="728" t="s">
        <v>54</v>
      </c>
      <c r="F115" s="727">
        <v>39652.0</v>
      </c>
    </row>
    <row r="116" ht="15.75" customHeight="1">
      <c r="A116" s="702"/>
      <c r="B116" s="713">
        <v>29552.0</v>
      </c>
      <c r="C116" s="714">
        <v>45773.0</v>
      </c>
      <c r="D116" s="723" t="s">
        <v>55</v>
      </c>
      <c r="E116" s="716" t="s">
        <v>54</v>
      </c>
      <c r="F116" s="727">
        <v>1376683.0</v>
      </c>
    </row>
    <row r="117" ht="15.75" customHeight="1">
      <c r="A117" s="702"/>
      <c r="B117" s="713">
        <v>218960.0</v>
      </c>
      <c r="C117" s="714">
        <v>45773.0</v>
      </c>
      <c r="D117" s="733" t="s">
        <v>218</v>
      </c>
      <c r="E117" s="716" t="s">
        <v>54</v>
      </c>
      <c r="F117" s="727">
        <v>636428.0</v>
      </c>
    </row>
    <row r="118" ht="15.75" customHeight="1">
      <c r="A118" s="702"/>
      <c r="B118" s="708">
        <v>107968.0</v>
      </c>
      <c r="C118" s="710">
        <v>45773.0</v>
      </c>
      <c r="D118" s="717" t="s">
        <v>56</v>
      </c>
      <c r="E118" s="711" t="s">
        <v>54</v>
      </c>
      <c r="F118" s="727">
        <v>664339.0</v>
      </c>
    </row>
    <row r="119" ht="15.75" customHeight="1">
      <c r="A119" s="702"/>
      <c r="B119" s="728">
        <v>340151.0</v>
      </c>
      <c r="C119" s="710">
        <v>45773.0</v>
      </c>
      <c r="D119" s="717" t="s">
        <v>214</v>
      </c>
      <c r="E119" s="728" t="s">
        <v>54</v>
      </c>
      <c r="F119" s="727">
        <v>40725.0</v>
      </c>
    </row>
    <row r="120" ht="15.75" customHeight="1">
      <c r="A120" s="702"/>
      <c r="B120" s="713">
        <v>340150.0</v>
      </c>
      <c r="C120" s="714">
        <v>45773.0</v>
      </c>
      <c r="D120" s="733" t="s">
        <v>225</v>
      </c>
      <c r="E120" s="716" t="s">
        <v>54</v>
      </c>
      <c r="F120" s="727">
        <v>43022.0</v>
      </c>
    </row>
    <row r="121" ht="15.75" customHeight="1">
      <c r="A121" s="702"/>
      <c r="B121" s="708">
        <v>340319.0</v>
      </c>
      <c r="C121" s="710">
        <v>45774.0</v>
      </c>
      <c r="D121" s="717" t="s">
        <v>72</v>
      </c>
      <c r="E121" s="711" t="s">
        <v>71</v>
      </c>
      <c r="F121" s="727">
        <v>1146388.0</v>
      </c>
    </row>
    <row r="122" ht="15.75" customHeight="1">
      <c r="A122" s="702"/>
      <c r="B122" s="734" t="s">
        <v>200</v>
      </c>
      <c r="C122" s="2"/>
      <c r="D122" s="2"/>
      <c r="E122" s="3"/>
      <c r="F122" s="735">
        <f>SUM(F104:F121)</f>
        <v>17256817</v>
      </c>
    </row>
    <row r="123" ht="15.75" customHeight="1">
      <c r="A123" s="702"/>
      <c r="B123" s="720"/>
      <c r="C123" s="702"/>
      <c r="D123" s="702"/>
      <c r="E123" s="721"/>
      <c r="F123" s="722"/>
    </row>
    <row r="124" ht="15.75" customHeight="1">
      <c r="A124" s="702"/>
      <c r="B124" s="720"/>
      <c r="C124" s="702"/>
      <c r="D124" s="702"/>
      <c r="E124" s="721"/>
      <c r="F124" s="722"/>
    </row>
    <row r="125" ht="15.75" customHeight="1">
      <c r="A125" s="702"/>
      <c r="B125" s="703" t="s">
        <v>202</v>
      </c>
      <c r="C125" s="704" t="s">
        <v>203</v>
      </c>
      <c r="D125" s="705" t="s">
        <v>204</v>
      </c>
      <c r="E125" s="706" t="s">
        <v>205</v>
      </c>
      <c r="F125" s="707" t="s">
        <v>206</v>
      </c>
    </row>
    <row r="126" ht="15.75" customHeight="1">
      <c r="A126" s="702"/>
      <c r="B126" s="736">
        <v>90018.0</v>
      </c>
      <c r="C126" s="737" t="s">
        <v>18</v>
      </c>
      <c r="D126" s="738" t="s">
        <v>208</v>
      </c>
      <c r="E126" s="739" t="s">
        <v>209</v>
      </c>
      <c r="F126" s="712">
        <v>7049178.0</v>
      </c>
    </row>
    <row r="127" ht="15.75" customHeight="1">
      <c r="A127" s="702"/>
      <c r="B127" s="713">
        <v>244587.0</v>
      </c>
      <c r="C127" s="714" t="s">
        <v>18</v>
      </c>
      <c r="D127" s="723" t="s">
        <v>235</v>
      </c>
      <c r="E127" s="716" t="s">
        <v>19</v>
      </c>
      <c r="F127" s="724">
        <v>800647.0</v>
      </c>
    </row>
    <row r="128" ht="15.75" customHeight="1">
      <c r="A128" s="702"/>
      <c r="B128" s="718" t="s">
        <v>200</v>
      </c>
      <c r="C128" s="2"/>
      <c r="D128" s="2"/>
      <c r="E128" s="3"/>
      <c r="F128" s="719">
        <f>SUM(F126:F127)</f>
        <v>7849825</v>
      </c>
    </row>
    <row r="129" ht="15.75" customHeight="1">
      <c r="A129" s="702"/>
      <c r="B129" s="720"/>
      <c r="C129" s="702"/>
      <c r="D129" s="702"/>
      <c r="E129" s="721"/>
      <c r="F129" s="722"/>
    </row>
    <row r="130" ht="15.75" customHeight="1">
      <c r="A130" s="702"/>
      <c r="B130" s="713" t="s">
        <v>202</v>
      </c>
      <c r="C130" s="713" t="s">
        <v>203</v>
      </c>
      <c r="D130" s="725" t="s">
        <v>204</v>
      </c>
      <c r="E130" s="716" t="s">
        <v>205</v>
      </c>
      <c r="F130" s="726" t="s">
        <v>206</v>
      </c>
    </row>
    <row r="131" ht="15.75" customHeight="1">
      <c r="A131" s="702"/>
      <c r="B131" s="740">
        <v>122487.0</v>
      </c>
      <c r="C131" s="741">
        <v>45779.0</v>
      </c>
      <c r="D131" s="742" t="s">
        <v>47</v>
      </c>
      <c r="E131" s="743" t="s">
        <v>45</v>
      </c>
      <c r="F131" s="744">
        <v>3679164.0</v>
      </c>
    </row>
    <row r="132" ht="15.75" customHeight="1">
      <c r="A132" s="702"/>
      <c r="B132" s="740">
        <v>109960.0</v>
      </c>
      <c r="C132" s="741">
        <v>45782.0</v>
      </c>
      <c r="D132" s="742" t="s">
        <v>221</v>
      </c>
      <c r="E132" s="743" t="s">
        <v>35</v>
      </c>
      <c r="F132" s="745">
        <v>71079.0</v>
      </c>
    </row>
    <row r="133" ht="15.75" customHeight="1">
      <c r="A133" s="702"/>
      <c r="B133" s="740">
        <v>518.0</v>
      </c>
      <c r="C133" s="741">
        <v>45782.0</v>
      </c>
      <c r="D133" s="746" t="s">
        <v>219</v>
      </c>
      <c r="E133" s="743" t="s">
        <v>35</v>
      </c>
      <c r="F133" s="745">
        <v>513199.0</v>
      </c>
    </row>
    <row r="134" ht="15.75" customHeight="1">
      <c r="A134" s="702"/>
      <c r="B134" s="740">
        <v>11262.0</v>
      </c>
      <c r="C134" s="741">
        <v>45782.0</v>
      </c>
      <c r="D134" s="741" t="s">
        <v>220</v>
      </c>
      <c r="E134" s="743" t="s">
        <v>35</v>
      </c>
      <c r="F134" s="745">
        <v>2615342.0</v>
      </c>
    </row>
    <row r="135" ht="15.75" customHeight="1">
      <c r="A135" s="702"/>
      <c r="B135" s="740">
        <v>248290.0</v>
      </c>
      <c r="C135" s="741">
        <v>45782.0</v>
      </c>
      <c r="D135" s="742" t="s">
        <v>223</v>
      </c>
      <c r="E135" s="743" t="s">
        <v>40</v>
      </c>
      <c r="F135" s="745">
        <v>105182.0</v>
      </c>
    </row>
    <row r="136" ht="15.75" customHeight="1">
      <c r="A136" s="702"/>
      <c r="B136" s="740">
        <v>248291.0</v>
      </c>
      <c r="C136" s="741">
        <v>45782.0</v>
      </c>
      <c r="D136" s="742" t="s">
        <v>222</v>
      </c>
      <c r="E136" s="743" t="s">
        <v>40</v>
      </c>
      <c r="F136" s="745">
        <v>203917.0</v>
      </c>
    </row>
    <row r="137" ht="15.75" customHeight="1">
      <c r="A137" s="702"/>
      <c r="B137" s="734" t="s">
        <v>200</v>
      </c>
      <c r="C137" s="2"/>
      <c r="D137" s="2"/>
      <c r="E137" s="3"/>
      <c r="F137" s="735">
        <f>SUM(F131:F136)</f>
        <v>7187883</v>
      </c>
    </row>
    <row r="138" ht="15.75" customHeight="1">
      <c r="A138" s="702"/>
      <c r="B138" s="720"/>
      <c r="C138" s="702"/>
      <c r="D138" s="702"/>
      <c r="E138" s="721"/>
      <c r="F138" s="722"/>
    </row>
    <row r="139" ht="15.75" customHeight="1">
      <c r="A139" s="702"/>
      <c r="B139" s="720"/>
      <c r="C139" s="702"/>
      <c r="D139" s="702"/>
      <c r="E139" s="721"/>
      <c r="F139" s="722"/>
    </row>
    <row r="140" ht="15.75" customHeight="1">
      <c r="A140" s="702"/>
      <c r="B140" s="720"/>
      <c r="C140" s="702"/>
      <c r="D140" s="702"/>
      <c r="E140" s="721"/>
      <c r="F140" s="722"/>
    </row>
    <row r="141" ht="15.75" customHeight="1">
      <c r="A141" s="702"/>
      <c r="B141" s="720"/>
      <c r="C141" s="702"/>
      <c r="D141" s="702"/>
      <c r="E141" s="721"/>
      <c r="F141" s="722"/>
    </row>
    <row r="142" ht="15.75" customHeight="1">
      <c r="A142" s="747">
        <v>45776.0</v>
      </c>
      <c r="B142" s="713" t="s">
        <v>202</v>
      </c>
      <c r="C142" s="713" t="s">
        <v>203</v>
      </c>
      <c r="D142" s="725" t="s">
        <v>204</v>
      </c>
      <c r="E142" s="716" t="s">
        <v>205</v>
      </c>
      <c r="F142" s="726" t="s">
        <v>206</v>
      </c>
    </row>
    <row r="143" ht="15.75" customHeight="1">
      <c r="A143" s="702"/>
      <c r="B143" s="736">
        <v>90018.0</v>
      </c>
      <c r="C143" s="737" t="s">
        <v>18</v>
      </c>
      <c r="D143" s="738" t="s">
        <v>208</v>
      </c>
      <c r="E143" s="739" t="s">
        <v>209</v>
      </c>
      <c r="F143" s="744">
        <v>7049178.0</v>
      </c>
    </row>
    <row r="144" ht="15.75" customHeight="1">
      <c r="A144" s="702"/>
      <c r="B144" s="734" t="s">
        <v>200</v>
      </c>
      <c r="C144" s="2"/>
      <c r="D144" s="2"/>
      <c r="E144" s="3"/>
      <c r="F144" s="735">
        <f>SUM(F143)</f>
        <v>7049178</v>
      </c>
    </row>
    <row r="145" ht="15.75" customHeight="1">
      <c r="A145" s="702"/>
      <c r="B145" s="720"/>
      <c r="C145" s="702"/>
      <c r="D145" s="702"/>
      <c r="E145" s="721"/>
      <c r="F145" s="722"/>
    </row>
    <row r="146" ht="15.75" customHeight="1">
      <c r="A146" s="702"/>
      <c r="B146" s="720"/>
      <c r="C146" s="702"/>
      <c r="D146" s="702"/>
      <c r="E146" s="721"/>
      <c r="F146" s="722"/>
    </row>
    <row r="147" ht="15.75" customHeight="1">
      <c r="A147" s="747">
        <v>45776.0</v>
      </c>
      <c r="B147" s="713" t="s">
        <v>202</v>
      </c>
      <c r="C147" s="713" t="s">
        <v>203</v>
      </c>
      <c r="D147" s="725" t="s">
        <v>204</v>
      </c>
      <c r="E147" s="716" t="s">
        <v>205</v>
      </c>
      <c r="F147" s="726" t="s">
        <v>206</v>
      </c>
    </row>
    <row r="148" ht="15.75" customHeight="1">
      <c r="A148" s="702"/>
      <c r="B148" s="740">
        <v>153550.0</v>
      </c>
      <c r="C148" s="741">
        <v>45784.0</v>
      </c>
      <c r="D148" s="746" t="s">
        <v>17</v>
      </c>
      <c r="E148" s="743" t="s">
        <v>19</v>
      </c>
      <c r="F148" s="745">
        <v>1832806.0</v>
      </c>
    </row>
    <row r="149" ht="15.75" customHeight="1">
      <c r="A149" s="702"/>
      <c r="B149" s="748">
        <v>205279.0</v>
      </c>
      <c r="C149" s="749">
        <v>45784.0</v>
      </c>
      <c r="D149" s="750" t="s">
        <v>15</v>
      </c>
      <c r="E149" s="751" t="s">
        <v>19</v>
      </c>
      <c r="F149" s="745">
        <v>145118.0</v>
      </c>
    </row>
    <row r="150" ht="15.75" customHeight="1">
      <c r="A150" s="702"/>
      <c r="B150" s="740">
        <v>120946.0</v>
      </c>
      <c r="C150" s="741">
        <v>45784.0</v>
      </c>
      <c r="D150" s="742" t="s">
        <v>67</v>
      </c>
      <c r="E150" s="743" t="s">
        <v>64</v>
      </c>
      <c r="F150" s="745">
        <v>5.2045861E7</v>
      </c>
    </row>
    <row r="151" ht="15.75" customHeight="1">
      <c r="A151" s="702"/>
      <c r="B151" s="740">
        <v>132741.0</v>
      </c>
      <c r="C151" s="741">
        <v>45785.0</v>
      </c>
      <c r="D151" s="741" t="s">
        <v>31</v>
      </c>
      <c r="E151" s="743" t="s">
        <v>224</v>
      </c>
      <c r="F151" s="744">
        <v>4.0700105E7</v>
      </c>
    </row>
    <row r="152" ht="15.75" customHeight="1">
      <c r="A152" s="702"/>
      <c r="B152" s="708">
        <v>14.0</v>
      </c>
      <c r="C152" s="709">
        <v>45785.0</v>
      </c>
      <c r="D152" s="710" t="s">
        <v>68</v>
      </c>
      <c r="E152" s="711" t="s">
        <v>64</v>
      </c>
      <c r="F152" s="744">
        <v>5.8297075E7</v>
      </c>
    </row>
    <row r="153" ht="15.75" customHeight="1">
      <c r="A153" s="702"/>
      <c r="B153" s="740"/>
      <c r="C153" s="741"/>
      <c r="D153" s="742"/>
      <c r="E153" s="743"/>
      <c r="F153" s="745"/>
    </row>
    <row r="154" ht="15.75" customHeight="1">
      <c r="A154" s="702"/>
      <c r="B154" s="734" t="s">
        <v>200</v>
      </c>
      <c r="C154" s="2"/>
      <c r="D154" s="2"/>
      <c r="E154" s="3"/>
      <c r="F154" s="735">
        <f>SUM(F148:F153)</f>
        <v>153020965</v>
      </c>
      <c r="H154" s="510">
        <f>SUM(F96+F101+F122+F128+F137+F144+F154)</f>
        <v>200110083</v>
      </c>
    </row>
    <row r="155" ht="15.75" customHeight="1">
      <c r="B155" s="610"/>
      <c r="E155" s="611"/>
      <c r="F155" s="612"/>
    </row>
    <row r="156" ht="15.75" customHeight="1">
      <c r="B156" s="610"/>
      <c r="E156" s="611"/>
      <c r="F156" s="612"/>
    </row>
    <row r="157" ht="15.75" customHeight="1">
      <c r="A157" s="657"/>
      <c r="B157" s="698" t="s">
        <v>202</v>
      </c>
      <c r="C157" s="698" t="s">
        <v>203</v>
      </c>
      <c r="D157" s="752" t="s">
        <v>204</v>
      </c>
      <c r="E157" s="701" t="s">
        <v>205</v>
      </c>
      <c r="F157" s="753" t="s">
        <v>206</v>
      </c>
    </row>
    <row r="158" ht="15.75" customHeight="1">
      <c r="A158" s="657"/>
      <c r="B158" s="698">
        <v>101210.0</v>
      </c>
      <c r="C158" s="699">
        <v>45799.0</v>
      </c>
      <c r="D158" s="754" t="s">
        <v>25</v>
      </c>
      <c r="E158" s="701" t="s">
        <v>27</v>
      </c>
      <c r="F158" s="755">
        <v>207860.0</v>
      </c>
    </row>
    <row r="159" ht="15.75" customHeight="1">
      <c r="A159" s="657"/>
      <c r="B159" s="689">
        <v>340143.0</v>
      </c>
      <c r="C159" s="691">
        <v>45801.0</v>
      </c>
      <c r="D159" s="694" t="s">
        <v>93</v>
      </c>
      <c r="E159" s="692" t="s">
        <v>81</v>
      </c>
      <c r="F159" s="755">
        <v>39876.0</v>
      </c>
    </row>
    <row r="160" ht="15.75" customHeight="1">
      <c r="A160" s="657"/>
      <c r="B160" s="689">
        <v>340140.0</v>
      </c>
      <c r="C160" s="691">
        <v>45801.0</v>
      </c>
      <c r="D160" s="694" t="s">
        <v>86</v>
      </c>
      <c r="E160" s="692" t="s">
        <v>81</v>
      </c>
      <c r="F160" s="755">
        <v>20000.0</v>
      </c>
    </row>
    <row r="161" ht="15.75" customHeight="1">
      <c r="A161" s="657"/>
      <c r="B161" s="689">
        <v>133796.0</v>
      </c>
      <c r="C161" s="691">
        <v>45801.0</v>
      </c>
      <c r="D161" s="694" t="s">
        <v>216</v>
      </c>
      <c r="E161" s="692" t="s">
        <v>71</v>
      </c>
      <c r="F161" s="755">
        <v>642941.0</v>
      </c>
    </row>
    <row r="162" ht="15.75" customHeight="1">
      <c r="A162" s="657"/>
      <c r="B162" s="756" t="s">
        <v>200</v>
      </c>
      <c r="C162" s="2"/>
      <c r="D162" s="2"/>
      <c r="E162" s="3"/>
      <c r="F162" s="757">
        <f>SUM(F158:F161)</f>
        <v>910677</v>
      </c>
    </row>
    <row r="163" ht="15.75" customHeight="1">
      <c r="A163" s="657"/>
      <c r="B163" s="674"/>
      <c r="C163" s="657"/>
      <c r="D163" s="657"/>
      <c r="E163" s="675"/>
      <c r="F163" s="676"/>
    </row>
    <row r="164" ht="15.75" customHeight="1">
      <c r="A164" s="657"/>
      <c r="B164" s="674"/>
      <c r="C164" s="657"/>
      <c r="D164" s="657"/>
      <c r="E164" s="675"/>
      <c r="F164" s="676"/>
    </row>
    <row r="165" ht="15.75" customHeight="1">
      <c r="A165" s="657"/>
      <c r="B165" s="698" t="s">
        <v>202</v>
      </c>
      <c r="C165" s="698" t="s">
        <v>203</v>
      </c>
      <c r="D165" s="752" t="s">
        <v>204</v>
      </c>
      <c r="E165" s="701" t="s">
        <v>205</v>
      </c>
      <c r="F165" s="753" t="s">
        <v>206</v>
      </c>
    </row>
    <row r="166" ht="15.75" customHeight="1">
      <c r="A166" s="657"/>
      <c r="B166" s="758">
        <v>340142.0</v>
      </c>
      <c r="C166" s="691">
        <v>45801.0</v>
      </c>
      <c r="D166" s="694" t="s">
        <v>88</v>
      </c>
      <c r="E166" s="758" t="s">
        <v>81</v>
      </c>
      <c r="F166" s="759">
        <v>44553.0</v>
      </c>
    </row>
    <row r="167" ht="15.75" customHeight="1">
      <c r="A167" s="657"/>
      <c r="B167" s="689">
        <v>340137.0</v>
      </c>
      <c r="C167" s="691">
        <v>45801.0</v>
      </c>
      <c r="D167" s="694" t="s">
        <v>83</v>
      </c>
      <c r="E167" s="692" t="s">
        <v>81</v>
      </c>
      <c r="F167" s="759">
        <v>39876.0</v>
      </c>
    </row>
    <row r="168" ht="15.75" customHeight="1">
      <c r="A168" s="657"/>
      <c r="B168" s="689">
        <v>340319.0</v>
      </c>
      <c r="C168" s="691">
        <v>45801.0</v>
      </c>
      <c r="D168" s="694" t="s">
        <v>72</v>
      </c>
      <c r="E168" s="692" t="s">
        <v>71</v>
      </c>
      <c r="F168" s="759">
        <v>1145346.0</v>
      </c>
    </row>
    <row r="169" ht="15.75" customHeight="1">
      <c r="A169" s="657"/>
      <c r="B169" s="756" t="s">
        <v>200</v>
      </c>
      <c r="C169" s="2"/>
      <c r="D169" s="2"/>
      <c r="E169" s="3"/>
      <c r="F169" s="757">
        <f>SUM(F166:F168)</f>
        <v>1229775</v>
      </c>
    </row>
    <row r="170" ht="15.75" customHeight="1">
      <c r="A170" s="657"/>
      <c r="B170" s="674"/>
      <c r="C170" s="657"/>
      <c r="D170" s="657"/>
      <c r="E170" s="675"/>
      <c r="F170" s="676"/>
    </row>
    <row r="171" ht="15.75" customHeight="1">
      <c r="A171" s="657"/>
      <c r="B171" s="698" t="s">
        <v>202</v>
      </c>
      <c r="C171" s="698" t="s">
        <v>203</v>
      </c>
      <c r="D171" s="752" t="s">
        <v>204</v>
      </c>
      <c r="E171" s="701" t="s">
        <v>205</v>
      </c>
      <c r="F171" s="753" t="s">
        <v>206</v>
      </c>
    </row>
    <row r="172" ht="15.75" customHeight="1">
      <c r="A172" s="657"/>
      <c r="B172" s="689">
        <v>26377.0</v>
      </c>
      <c r="C172" s="691">
        <v>45803.0</v>
      </c>
      <c r="D172" s="694" t="s">
        <v>69</v>
      </c>
      <c r="E172" s="692" t="s">
        <v>64</v>
      </c>
      <c r="F172" s="759">
        <v>189160.0</v>
      </c>
    </row>
    <row r="173" ht="15.75" customHeight="1">
      <c r="A173" s="657"/>
      <c r="B173" s="689">
        <v>26682.0</v>
      </c>
      <c r="C173" s="691">
        <v>45803.0</v>
      </c>
      <c r="D173" s="694" t="s">
        <v>207</v>
      </c>
      <c r="E173" s="692" t="s">
        <v>64</v>
      </c>
      <c r="F173" s="759">
        <v>1.0955079E7</v>
      </c>
    </row>
    <row r="174" ht="15.75" customHeight="1">
      <c r="A174" s="657"/>
      <c r="B174" s="760">
        <v>19699.0</v>
      </c>
      <c r="C174" s="761">
        <v>45804.0</v>
      </c>
      <c r="D174" s="762" t="s">
        <v>80</v>
      </c>
      <c r="E174" s="763" t="s">
        <v>77</v>
      </c>
      <c r="F174" s="759">
        <v>1153464.0</v>
      </c>
    </row>
    <row r="175" ht="15.75" customHeight="1">
      <c r="A175" s="657"/>
      <c r="B175" s="698">
        <v>19297.0</v>
      </c>
      <c r="C175" s="699">
        <v>45804.0</v>
      </c>
      <c r="D175" s="754" t="s">
        <v>78</v>
      </c>
      <c r="E175" s="701" t="s">
        <v>77</v>
      </c>
      <c r="F175" s="759">
        <v>945310.0</v>
      </c>
    </row>
    <row r="176" ht="15.75" customHeight="1">
      <c r="A176" s="657"/>
      <c r="B176" s="760">
        <v>340149.0</v>
      </c>
      <c r="C176" s="761">
        <v>45804.0</v>
      </c>
      <c r="D176" s="762" t="s">
        <v>226</v>
      </c>
      <c r="E176" s="763" t="s">
        <v>45</v>
      </c>
      <c r="F176" s="759">
        <v>72151.0</v>
      </c>
    </row>
    <row r="177" ht="15.75" customHeight="1">
      <c r="A177" s="657"/>
      <c r="B177" s="689">
        <v>30558.0</v>
      </c>
      <c r="C177" s="691">
        <v>45804.0</v>
      </c>
      <c r="D177" s="694" t="s">
        <v>234</v>
      </c>
      <c r="E177" s="692" t="s">
        <v>45</v>
      </c>
      <c r="F177" s="759">
        <v>54897.0</v>
      </c>
    </row>
    <row r="178" ht="15.75" customHeight="1">
      <c r="A178" s="657"/>
      <c r="B178" s="758">
        <v>344500.0</v>
      </c>
      <c r="C178" s="691">
        <v>45805.0</v>
      </c>
      <c r="D178" s="691" t="s">
        <v>229</v>
      </c>
      <c r="E178" s="758" t="s">
        <v>54</v>
      </c>
      <c r="F178" s="759">
        <v>41216.0</v>
      </c>
    </row>
    <row r="179" ht="15.75" customHeight="1">
      <c r="A179" s="657"/>
      <c r="B179" s="689">
        <v>107968.0</v>
      </c>
      <c r="C179" s="691">
        <v>45805.0</v>
      </c>
      <c r="D179" s="694" t="s">
        <v>56</v>
      </c>
      <c r="E179" s="692" t="s">
        <v>54</v>
      </c>
      <c r="F179" s="759">
        <v>674408.0</v>
      </c>
    </row>
    <row r="180" ht="15.75" customHeight="1">
      <c r="A180" s="657"/>
      <c r="B180" s="698">
        <v>218960.0</v>
      </c>
      <c r="C180" s="699">
        <v>45805.0</v>
      </c>
      <c r="D180" s="700" t="s">
        <v>218</v>
      </c>
      <c r="E180" s="701" t="s">
        <v>54</v>
      </c>
      <c r="F180" s="759">
        <v>638236.0</v>
      </c>
    </row>
    <row r="181" ht="15.75" customHeight="1">
      <c r="A181" s="657"/>
      <c r="B181" s="698">
        <v>29552.0</v>
      </c>
      <c r="C181" s="699">
        <v>45805.0</v>
      </c>
      <c r="D181" s="754" t="s">
        <v>55</v>
      </c>
      <c r="E181" s="701" t="s">
        <v>54</v>
      </c>
      <c r="F181" s="759">
        <v>1697195.0</v>
      </c>
      <c r="G181" s="764" t="s">
        <v>236</v>
      </c>
    </row>
    <row r="182" ht="15.75" customHeight="1">
      <c r="A182" s="657"/>
      <c r="B182" s="698">
        <v>340150.0</v>
      </c>
      <c r="C182" s="699">
        <v>45805.0</v>
      </c>
      <c r="D182" s="700" t="s">
        <v>225</v>
      </c>
      <c r="E182" s="701" t="s">
        <v>54</v>
      </c>
      <c r="F182" s="759">
        <v>44723.0</v>
      </c>
    </row>
    <row r="183" ht="15.75" customHeight="1">
      <c r="A183" s="657"/>
      <c r="B183" s="758">
        <v>340151.0</v>
      </c>
      <c r="C183" s="691">
        <v>45805.0</v>
      </c>
      <c r="D183" s="694" t="s">
        <v>214</v>
      </c>
      <c r="E183" s="758" t="s">
        <v>54</v>
      </c>
      <c r="F183" s="759">
        <v>42384.0</v>
      </c>
    </row>
    <row r="184" ht="15.75" customHeight="1">
      <c r="A184" s="657"/>
      <c r="B184" s="685">
        <v>204385.0</v>
      </c>
      <c r="C184" s="686">
        <v>45806.0</v>
      </c>
      <c r="D184" s="765" t="s">
        <v>34</v>
      </c>
      <c r="E184" s="687" t="s">
        <v>27</v>
      </c>
      <c r="F184" s="766">
        <v>2465589.0</v>
      </c>
      <c r="G184" s="764" t="s">
        <v>236</v>
      </c>
    </row>
    <row r="185" ht="15.75" customHeight="1">
      <c r="A185" s="657"/>
      <c r="B185" s="677">
        <v>90303.0</v>
      </c>
      <c r="C185" s="678">
        <v>45806.0</v>
      </c>
      <c r="D185" s="679" t="s">
        <v>210</v>
      </c>
      <c r="E185" s="680" t="s">
        <v>27</v>
      </c>
      <c r="F185" s="667">
        <v>2575984.0</v>
      </c>
      <c r="G185" s="764"/>
    </row>
    <row r="186" ht="15.75" customHeight="1">
      <c r="A186" s="657"/>
      <c r="B186" s="672" t="s">
        <v>200</v>
      </c>
      <c r="C186" s="2"/>
      <c r="D186" s="2"/>
      <c r="E186" s="3"/>
      <c r="F186" s="767">
        <f>SUM(F172:F185)</f>
        <v>21549796</v>
      </c>
    </row>
    <row r="187" ht="15.75" customHeight="1">
      <c r="A187" s="657"/>
      <c r="B187" s="674"/>
      <c r="C187" s="657"/>
      <c r="D187" s="657"/>
      <c r="E187" s="675"/>
      <c r="F187" s="676"/>
    </row>
    <row r="188" ht="15.75" customHeight="1">
      <c r="A188" s="657"/>
      <c r="B188" s="674"/>
      <c r="C188" s="657"/>
      <c r="D188" s="657"/>
      <c r="E188" s="675"/>
      <c r="F188" s="676"/>
    </row>
    <row r="189" ht="15.75" customHeight="1">
      <c r="A189" s="657"/>
      <c r="B189" s="698" t="s">
        <v>202</v>
      </c>
      <c r="C189" s="698" t="s">
        <v>203</v>
      </c>
      <c r="D189" s="752" t="s">
        <v>204</v>
      </c>
      <c r="E189" s="701" t="s">
        <v>205</v>
      </c>
      <c r="F189" s="753" t="s">
        <v>206</v>
      </c>
    </row>
    <row r="190" ht="15.75" customHeight="1">
      <c r="A190" s="768">
        <v>45799.0</v>
      </c>
      <c r="B190" s="769">
        <v>153550.0</v>
      </c>
      <c r="C190" s="770">
        <v>45813.0</v>
      </c>
      <c r="D190" s="771" t="s">
        <v>17</v>
      </c>
      <c r="E190" s="772" t="s">
        <v>19</v>
      </c>
      <c r="F190" s="773">
        <v>2022666.0</v>
      </c>
    </row>
    <row r="191" ht="15.75" customHeight="1">
      <c r="A191" s="657"/>
      <c r="B191" s="774">
        <v>205279.0</v>
      </c>
      <c r="C191" s="775">
        <v>45813.0</v>
      </c>
      <c r="D191" s="776" t="s">
        <v>15</v>
      </c>
      <c r="E191" s="777" t="s">
        <v>19</v>
      </c>
      <c r="F191" s="773">
        <v>1012346.0</v>
      </c>
    </row>
    <row r="192" ht="15.75" customHeight="1">
      <c r="A192" s="657"/>
      <c r="B192" s="756" t="s">
        <v>200</v>
      </c>
      <c r="C192" s="2"/>
      <c r="D192" s="2"/>
      <c r="E192" s="3"/>
      <c r="F192" s="757">
        <f>SUM(F190:F191)</f>
        <v>3035012</v>
      </c>
    </row>
    <row r="193" ht="15.75" customHeight="1">
      <c r="A193" s="657"/>
      <c r="B193" s="674"/>
      <c r="C193" s="657"/>
      <c r="D193" s="657"/>
      <c r="E193" s="675"/>
      <c r="F193" s="676"/>
    </row>
    <row r="194" ht="15.75" customHeight="1">
      <c r="A194" s="657"/>
      <c r="B194" s="674"/>
      <c r="C194" s="657"/>
      <c r="D194" s="657"/>
      <c r="E194" s="675"/>
      <c r="F194" s="676"/>
    </row>
    <row r="195" ht="15.75" customHeight="1">
      <c r="A195" s="768">
        <v>45804.0</v>
      </c>
      <c r="B195" s="698" t="s">
        <v>202</v>
      </c>
      <c r="C195" s="698" t="s">
        <v>203</v>
      </c>
      <c r="D195" s="752" t="s">
        <v>204</v>
      </c>
      <c r="E195" s="701" t="s">
        <v>205</v>
      </c>
      <c r="F195" s="753" t="s">
        <v>206</v>
      </c>
    </row>
    <row r="196" ht="15.75" customHeight="1">
      <c r="A196" s="657"/>
      <c r="B196" s="677">
        <v>120556.0</v>
      </c>
      <c r="C196" s="678">
        <v>45812.0</v>
      </c>
      <c r="D196" s="679" t="s">
        <v>211</v>
      </c>
      <c r="E196" s="680" t="s">
        <v>40</v>
      </c>
      <c r="F196" s="778">
        <v>8102831.0</v>
      </c>
    </row>
    <row r="197" ht="15.75" customHeight="1">
      <c r="A197" s="657"/>
      <c r="B197" s="685">
        <v>245782.0</v>
      </c>
      <c r="C197" s="686">
        <v>45812.0</v>
      </c>
      <c r="D197" s="686" t="s">
        <v>227</v>
      </c>
      <c r="E197" s="687" t="s">
        <v>228</v>
      </c>
      <c r="F197" s="688">
        <v>324759.0</v>
      </c>
    </row>
    <row r="198" ht="15.75" customHeight="1">
      <c r="A198" s="657"/>
      <c r="B198" s="689">
        <v>248290.0</v>
      </c>
      <c r="C198" s="690">
        <v>45812.0</v>
      </c>
      <c r="D198" s="691" t="s">
        <v>223</v>
      </c>
      <c r="E198" s="692" t="s">
        <v>40</v>
      </c>
      <c r="F198" s="755">
        <v>108467.0</v>
      </c>
    </row>
    <row r="199" ht="15.75" customHeight="1">
      <c r="A199" s="657"/>
      <c r="B199" s="689">
        <v>248291.0</v>
      </c>
      <c r="C199" s="690">
        <v>45812.0</v>
      </c>
      <c r="D199" s="691" t="s">
        <v>222</v>
      </c>
      <c r="E199" s="692" t="s">
        <v>40</v>
      </c>
      <c r="F199" s="755">
        <v>205636.0</v>
      </c>
    </row>
    <row r="200" ht="15.75" customHeight="1">
      <c r="A200" s="657"/>
      <c r="B200" s="689">
        <v>109960.0</v>
      </c>
      <c r="C200" s="690">
        <v>45812.0</v>
      </c>
      <c r="D200" s="691" t="s">
        <v>221</v>
      </c>
      <c r="E200" s="692" t="s">
        <v>35</v>
      </c>
      <c r="F200" s="755">
        <v>66320.0</v>
      </c>
    </row>
    <row r="201" ht="15.75" customHeight="1">
      <c r="A201" s="657"/>
      <c r="B201" s="689">
        <v>518.0</v>
      </c>
      <c r="C201" s="690">
        <v>45812.0</v>
      </c>
      <c r="D201" s="694" t="s">
        <v>219</v>
      </c>
      <c r="E201" s="692" t="s">
        <v>35</v>
      </c>
      <c r="F201" s="755">
        <v>550310.0</v>
      </c>
    </row>
    <row r="202" ht="15.75" customHeight="1">
      <c r="A202" s="657"/>
      <c r="B202" s="689">
        <v>11262.0</v>
      </c>
      <c r="C202" s="690">
        <v>45812.0</v>
      </c>
      <c r="D202" s="690" t="s">
        <v>220</v>
      </c>
      <c r="E202" s="692" t="s">
        <v>35</v>
      </c>
      <c r="F202" s="755">
        <v>2820529.0</v>
      </c>
    </row>
    <row r="203" ht="15.75" customHeight="1">
      <c r="A203" s="657"/>
      <c r="B203" s="689">
        <v>120946.0</v>
      </c>
      <c r="C203" s="690">
        <v>45813.0</v>
      </c>
      <c r="D203" s="691" t="s">
        <v>67</v>
      </c>
      <c r="E203" s="692" t="s">
        <v>64</v>
      </c>
      <c r="F203" s="755">
        <v>5.2736178E7</v>
      </c>
    </row>
    <row r="204" ht="15.75" customHeight="1">
      <c r="A204" s="657"/>
      <c r="B204" s="689">
        <v>14.0</v>
      </c>
      <c r="C204" s="690">
        <v>45813.0</v>
      </c>
      <c r="D204" s="691" t="s">
        <v>68</v>
      </c>
      <c r="E204" s="692" t="s">
        <v>64</v>
      </c>
      <c r="F204" s="779">
        <v>6.2568255E7</v>
      </c>
    </row>
    <row r="205" ht="15.75" customHeight="1">
      <c r="A205" s="657"/>
      <c r="B205" s="689">
        <v>132741.0</v>
      </c>
      <c r="C205" s="690">
        <v>45813.0</v>
      </c>
      <c r="D205" s="690" t="s">
        <v>31</v>
      </c>
      <c r="E205" s="692" t="s">
        <v>224</v>
      </c>
      <c r="F205" s="780">
        <v>4.1386963E7</v>
      </c>
    </row>
    <row r="206" ht="15.75" customHeight="1">
      <c r="A206" s="657"/>
      <c r="B206" s="698">
        <v>244587.0</v>
      </c>
      <c r="C206" s="699">
        <v>45813.0</v>
      </c>
      <c r="D206" s="754" t="s">
        <v>235</v>
      </c>
      <c r="E206" s="701" t="s">
        <v>19</v>
      </c>
      <c r="F206" s="755">
        <v>559776.0</v>
      </c>
    </row>
    <row r="207" ht="15.75" customHeight="1">
      <c r="A207" s="657"/>
      <c r="B207" s="756" t="s">
        <v>200</v>
      </c>
      <c r="C207" s="2"/>
      <c r="D207" s="2"/>
      <c r="E207" s="3"/>
      <c r="F207" s="757">
        <f>SUM(F196:F206)</f>
        <v>169430024</v>
      </c>
      <c r="H207" s="510">
        <f>SUM(F162+F169+F186+F192+F207)</f>
        <v>196155284</v>
      </c>
    </row>
    <row r="208" ht="15.75" customHeight="1">
      <c r="B208" s="610"/>
      <c r="E208" s="611"/>
      <c r="F208" s="612"/>
    </row>
    <row r="209" ht="15.75" customHeight="1">
      <c r="B209" s="610"/>
      <c r="E209" s="611"/>
      <c r="F209" s="612"/>
    </row>
    <row r="210" ht="15.75" customHeight="1">
      <c r="A210" s="781">
        <v>45819.0</v>
      </c>
      <c r="B210" s="782" t="s">
        <v>202</v>
      </c>
      <c r="C210" s="782" t="s">
        <v>203</v>
      </c>
      <c r="D210" s="783" t="s">
        <v>204</v>
      </c>
      <c r="E210" s="784" t="s">
        <v>205</v>
      </c>
      <c r="F210" s="785" t="s">
        <v>206</v>
      </c>
    </row>
    <row r="211" ht="15.75" customHeight="1">
      <c r="A211" s="786"/>
      <c r="B211" s="787">
        <v>340141.0</v>
      </c>
      <c r="C211" s="788">
        <v>45826.0</v>
      </c>
      <c r="D211" s="789" t="s">
        <v>230</v>
      </c>
      <c r="E211" s="790" t="s">
        <v>81</v>
      </c>
      <c r="F211" s="791">
        <v>78952.0</v>
      </c>
    </row>
    <row r="212" ht="15.75" customHeight="1">
      <c r="A212" s="786"/>
      <c r="B212" s="787">
        <v>20074.0</v>
      </c>
      <c r="C212" s="788">
        <v>45826.0</v>
      </c>
      <c r="D212" s="792" t="s">
        <v>232</v>
      </c>
      <c r="E212" s="790" t="s">
        <v>81</v>
      </c>
      <c r="F212" s="791">
        <v>1341412.0</v>
      </c>
    </row>
    <row r="213" ht="15.75" customHeight="1">
      <c r="A213" s="786"/>
      <c r="B213" s="782">
        <v>229534.0</v>
      </c>
      <c r="C213" s="793">
        <v>45826.0</v>
      </c>
      <c r="D213" s="794" t="s">
        <v>231</v>
      </c>
      <c r="E213" s="784" t="s">
        <v>81</v>
      </c>
      <c r="F213" s="791">
        <v>60755.0</v>
      </c>
    </row>
    <row r="214" ht="15.75" customHeight="1">
      <c r="A214" s="786"/>
      <c r="B214" s="795" t="s">
        <v>200</v>
      </c>
      <c r="C214" s="2"/>
      <c r="D214" s="2"/>
      <c r="E214" s="3"/>
      <c r="F214" s="796">
        <f>SUM(F211:F213)</f>
        <v>1481119</v>
      </c>
    </row>
    <row r="215" ht="15.75" customHeight="1">
      <c r="A215" s="786"/>
      <c r="B215" s="797"/>
      <c r="C215" s="786"/>
      <c r="D215" s="786"/>
      <c r="E215" s="798"/>
      <c r="F215" s="799"/>
    </row>
    <row r="216" ht="15.75" customHeight="1">
      <c r="A216" s="786"/>
      <c r="B216" s="797"/>
      <c r="C216" s="786"/>
      <c r="D216" s="786"/>
      <c r="E216" s="798"/>
      <c r="F216" s="799"/>
    </row>
    <row r="217" ht="15.75" customHeight="1">
      <c r="A217" s="781">
        <v>45824.0</v>
      </c>
      <c r="B217" s="782" t="s">
        <v>202</v>
      </c>
      <c r="C217" s="782" t="s">
        <v>203</v>
      </c>
      <c r="D217" s="783" t="s">
        <v>204</v>
      </c>
      <c r="E217" s="784" t="s">
        <v>205</v>
      </c>
      <c r="F217" s="785" t="s">
        <v>206</v>
      </c>
    </row>
    <row r="218" ht="15.75" customHeight="1">
      <c r="A218" s="786"/>
      <c r="B218" s="782">
        <v>101210.0</v>
      </c>
      <c r="C218" s="793">
        <v>45832.0</v>
      </c>
      <c r="D218" s="800" t="s">
        <v>25</v>
      </c>
      <c r="E218" s="784" t="s">
        <v>27</v>
      </c>
      <c r="F218" s="801">
        <v>219527.0</v>
      </c>
    </row>
    <row r="219" ht="15.75" customHeight="1">
      <c r="A219" s="786"/>
      <c r="B219" s="787">
        <v>204120.0</v>
      </c>
      <c r="C219" s="788">
        <v>45832.0</v>
      </c>
      <c r="D219" s="789" t="s">
        <v>233</v>
      </c>
      <c r="E219" s="790" t="s">
        <v>99</v>
      </c>
      <c r="F219" s="801">
        <v>5800927.0</v>
      </c>
    </row>
    <row r="220" ht="15.75" customHeight="1">
      <c r="A220" s="786"/>
      <c r="B220" s="782">
        <v>19297.0</v>
      </c>
      <c r="C220" s="793">
        <v>45832.0</v>
      </c>
      <c r="D220" s="800" t="s">
        <v>78</v>
      </c>
      <c r="E220" s="784" t="s">
        <v>77</v>
      </c>
      <c r="F220" s="801">
        <v>948186.0</v>
      </c>
    </row>
    <row r="221" ht="15.75" customHeight="1">
      <c r="A221" s="786"/>
      <c r="B221" s="802">
        <v>19699.0</v>
      </c>
      <c r="C221" s="803">
        <v>45832.0</v>
      </c>
      <c r="D221" s="804" t="s">
        <v>80</v>
      </c>
      <c r="E221" s="805" t="s">
        <v>77</v>
      </c>
      <c r="F221" s="801">
        <v>1189904.0</v>
      </c>
    </row>
    <row r="222" ht="15.75" customHeight="1">
      <c r="A222" s="786"/>
      <c r="B222" s="806" t="s">
        <v>200</v>
      </c>
      <c r="C222" s="2"/>
      <c r="D222" s="2"/>
      <c r="E222" s="3"/>
      <c r="F222" s="807">
        <f>SUM(F218:F221)</f>
        <v>8158544</v>
      </c>
    </row>
    <row r="223" ht="15.75" customHeight="1">
      <c r="A223" s="786"/>
      <c r="B223" s="797"/>
      <c r="C223" s="786"/>
      <c r="D223" s="786"/>
      <c r="E223" s="798"/>
      <c r="F223" s="799"/>
    </row>
    <row r="224" ht="15.75" customHeight="1">
      <c r="A224" s="786"/>
      <c r="B224" s="797"/>
      <c r="C224" s="786"/>
      <c r="D224" s="786"/>
      <c r="E224" s="798"/>
      <c r="F224" s="799"/>
    </row>
    <row r="225" ht="15.75" customHeight="1">
      <c r="A225" s="781">
        <v>45824.0</v>
      </c>
      <c r="B225" s="782" t="s">
        <v>202</v>
      </c>
      <c r="C225" s="782" t="s">
        <v>203</v>
      </c>
      <c r="D225" s="783" t="s">
        <v>204</v>
      </c>
      <c r="E225" s="784" t="s">
        <v>205</v>
      </c>
      <c r="F225" s="785" t="s">
        <v>206</v>
      </c>
    </row>
    <row r="226" ht="15.75" customHeight="1">
      <c r="A226" s="786"/>
      <c r="B226" s="787">
        <v>133796.0</v>
      </c>
      <c r="C226" s="789">
        <v>45834.0</v>
      </c>
      <c r="D226" s="792" t="s">
        <v>216</v>
      </c>
      <c r="E226" s="790" t="s">
        <v>71</v>
      </c>
      <c r="F226" s="801">
        <v>649169.0</v>
      </c>
    </row>
    <row r="227" ht="15.75" customHeight="1">
      <c r="A227" s="786"/>
      <c r="B227" s="806" t="s">
        <v>200</v>
      </c>
      <c r="C227" s="2"/>
      <c r="D227" s="2"/>
      <c r="E227" s="3"/>
      <c r="F227" s="807">
        <f>SUM(F226)</f>
        <v>649169</v>
      </c>
    </row>
    <row r="228" ht="15.75" customHeight="1">
      <c r="A228" s="786"/>
      <c r="B228" s="797"/>
      <c r="C228" s="786"/>
      <c r="D228" s="786"/>
      <c r="E228" s="798"/>
      <c r="F228" s="799"/>
    </row>
    <row r="229" ht="15.75" customHeight="1">
      <c r="A229" s="786"/>
      <c r="B229" s="797"/>
      <c r="C229" s="786"/>
      <c r="D229" s="786"/>
      <c r="E229" s="798"/>
      <c r="F229" s="799"/>
    </row>
    <row r="230" ht="15.75" customHeight="1">
      <c r="A230" s="781">
        <v>45826.0</v>
      </c>
      <c r="B230" s="782" t="s">
        <v>202</v>
      </c>
      <c r="C230" s="782" t="s">
        <v>203</v>
      </c>
      <c r="D230" s="783" t="s">
        <v>204</v>
      </c>
      <c r="E230" s="784" t="s">
        <v>205</v>
      </c>
      <c r="F230" s="785" t="s">
        <v>206</v>
      </c>
    </row>
    <row r="231" ht="15.75" customHeight="1">
      <c r="A231" s="786"/>
      <c r="B231" s="808">
        <v>344500.0</v>
      </c>
      <c r="C231" s="789">
        <v>45836.0</v>
      </c>
      <c r="D231" s="789" t="s">
        <v>229</v>
      </c>
      <c r="E231" s="808" t="s">
        <v>54</v>
      </c>
      <c r="F231" s="809">
        <v>42378.0</v>
      </c>
    </row>
    <row r="232" ht="15.75" customHeight="1">
      <c r="A232" s="786"/>
      <c r="B232" s="782">
        <v>29552.0</v>
      </c>
      <c r="C232" s="793">
        <v>45836.0</v>
      </c>
      <c r="D232" s="800" t="s">
        <v>55</v>
      </c>
      <c r="E232" s="784" t="s">
        <v>54</v>
      </c>
      <c r="F232" s="809">
        <v>1734756.0</v>
      </c>
    </row>
    <row r="233" ht="15.75" customHeight="1">
      <c r="A233" s="786"/>
      <c r="B233" s="787">
        <v>107968.0</v>
      </c>
      <c r="C233" s="789">
        <v>45836.0</v>
      </c>
      <c r="D233" s="792" t="s">
        <v>56</v>
      </c>
      <c r="E233" s="790" t="s">
        <v>54</v>
      </c>
      <c r="F233" s="809">
        <v>888870.0</v>
      </c>
    </row>
    <row r="234" ht="15.75" customHeight="1">
      <c r="A234" s="786"/>
      <c r="B234" s="782">
        <v>218960.0</v>
      </c>
      <c r="C234" s="793">
        <v>45836.0</v>
      </c>
      <c r="D234" s="810" t="s">
        <v>218</v>
      </c>
      <c r="E234" s="784" t="s">
        <v>54</v>
      </c>
      <c r="F234" s="809">
        <v>642907.0</v>
      </c>
    </row>
    <row r="235" ht="15.75" customHeight="1">
      <c r="A235" s="786"/>
      <c r="B235" s="787">
        <v>122487.0</v>
      </c>
      <c r="C235" s="788">
        <v>45836.0</v>
      </c>
      <c r="D235" s="789" t="s">
        <v>47</v>
      </c>
      <c r="E235" s="790" t="s">
        <v>45</v>
      </c>
      <c r="F235" s="796">
        <v>3460858.0</v>
      </c>
    </row>
    <row r="236" ht="15.75" customHeight="1">
      <c r="A236" s="786"/>
      <c r="B236" s="787">
        <v>340143.0</v>
      </c>
      <c r="C236" s="789">
        <v>45836.0</v>
      </c>
      <c r="D236" s="792" t="s">
        <v>93</v>
      </c>
      <c r="E236" s="790" t="s">
        <v>81</v>
      </c>
      <c r="F236" s="809">
        <v>39893.0</v>
      </c>
    </row>
    <row r="237" ht="15.75" customHeight="1">
      <c r="A237" s="786"/>
      <c r="B237" s="787">
        <v>340140.0</v>
      </c>
      <c r="C237" s="789">
        <v>45836.0</v>
      </c>
      <c r="D237" s="792" t="s">
        <v>86</v>
      </c>
      <c r="E237" s="790" t="s">
        <v>81</v>
      </c>
      <c r="F237" s="809">
        <v>20140.0</v>
      </c>
    </row>
    <row r="238" ht="15.75" customHeight="1">
      <c r="A238" s="786"/>
      <c r="B238" s="787">
        <v>30558.0</v>
      </c>
      <c r="C238" s="789">
        <v>45836.0</v>
      </c>
      <c r="D238" s="792" t="s">
        <v>234</v>
      </c>
      <c r="E238" s="790" t="s">
        <v>45</v>
      </c>
      <c r="F238" s="809">
        <v>62950.0</v>
      </c>
    </row>
    <row r="239" ht="15.75" customHeight="1">
      <c r="A239" s="786"/>
      <c r="B239" s="795" t="s">
        <v>200</v>
      </c>
      <c r="C239" s="2"/>
      <c r="D239" s="2"/>
      <c r="E239" s="3"/>
      <c r="F239" s="796">
        <f>SUM(F231:F238)</f>
        <v>6892752</v>
      </c>
    </row>
    <row r="240" ht="15.75" customHeight="1">
      <c r="A240" s="786"/>
      <c r="B240" s="797"/>
      <c r="C240" s="786"/>
      <c r="D240" s="786"/>
      <c r="E240" s="798"/>
      <c r="F240" s="799"/>
    </row>
    <row r="241" ht="15.75" customHeight="1">
      <c r="A241" s="786"/>
      <c r="B241" s="797"/>
      <c r="C241" s="786"/>
      <c r="D241" s="786"/>
      <c r="E241" s="798"/>
      <c r="F241" s="799"/>
    </row>
    <row r="242" ht="15.75" customHeight="1">
      <c r="A242" s="781">
        <v>45832.0</v>
      </c>
      <c r="B242" s="782" t="s">
        <v>202</v>
      </c>
      <c r="C242" s="782" t="s">
        <v>203</v>
      </c>
      <c r="D242" s="783" t="s">
        <v>204</v>
      </c>
      <c r="E242" s="784" t="s">
        <v>205</v>
      </c>
      <c r="F242" s="785" t="s">
        <v>206</v>
      </c>
    </row>
    <row r="243" ht="15.75" customHeight="1">
      <c r="A243" s="786"/>
      <c r="B243" s="787">
        <v>340319.0</v>
      </c>
      <c r="C243" s="789">
        <v>45834.0</v>
      </c>
      <c r="D243" s="792" t="s">
        <v>72</v>
      </c>
      <c r="E243" s="790" t="s">
        <v>71</v>
      </c>
      <c r="F243" s="809">
        <v>1148807.0</v>
      </c>
    </row>
    <row r="244" ht="15.75" customHeight="1">
      <c r="A244" s="786"/>
      <c r="B244" s="802">
        <v>340149.0</v>
      </c>
      <c r="C244" s="803">
        <v>45836.0</v>
      </c>
      <c r="D244" s="804" t="s">
        <v>226</v>
      </c>
      <c r="E244" s="805" t="s">
        <v>45</v>
      </c>
      <c r="F244" s="809">
        <v>73128.0</v>
      </c>
    </row>
    <row r="245" ht="15.75" customHeight="1">
      <c r="A245" s="786"/>
      <c r="B245" s="808">
        <v>340151.0</v>
      </c>
      <c r="C245" s="789">
        <v>45836.0</v>
      </c>
      <c r="D245" s="792" t="s">
        <v>214</v>
      </c>
      <c r="E245" s="808" t="s">
        <v>54</v>
      </c>
      <c r="F245" s="809">
        <v>43539.0</v>
      </c>
    </row>
    <row r="246" ht="15.75" customHeight="1">
      <c r="A246" s="786"/>
      <c r="B246" s="782">
        <v>340150.0</v>
      </c>
      <c r="C246" s="793">
        <v>45836.0</v>
      </c>
      <c r="D246" s="810" t="s">
        <v>225</v>
      </c>
      <c r="E246" s="784" t="s">
        <v>54</v>
      </c>
      <c r="F246" s="809">
        <v>45862.0</v>
      </c>
    </row>
    <row r="247" ht="15.75" customHeight="1">
      <c r="A247" s="786"/>
      <c r="B247" s="787">
        <v>340137.0</v>
      </c>
      <c r="C247" s="789">
        <v>45836.0</v>
      </c>
      <c r="D247" s="792" t="s">
        <v>83</v>
      </c>
      <c r="E247" s="790" t="s">
        <v>81</v>
      </c>
      <c r="F247" s="809">
        <v>38761.0</v>
      </c>
    </row>
    <row r="248" ht="15.75" customHeight="1">
      <c r="A248" s="786"/>
      <c r="B248" s="808">
        <v>340142.0</v>
      </c>
      <c r="C248" s="789">
        <v>45836.0</v>
      </c>
      <c r="D248" s="792" t="s">
        <v>88</v>
      </c>
      <c r="E248" s="808" t="s">
        <v>81</v>
      </c>
      <c r="F248" s="809">
        <v>40938.0</v>
      </c>
    </row>
    <row r="249" ht="15.75" customHeight="1">
      <c r="A249" s="786"/>
      <c r="B249" s="795" t="s">
        <v>200</v>
      </c>
      <c r="C249" s="2"/>
      <c r="D249" s="2"/>
      <c r="E249" s="3"/>
      <c r="F249" s="796">
        <f>SUM(F243:F248)</f>
        <v>1391035</v>
      </c>
    </row>
    <row r="250" ht="15.75" customHeight="1">
      <c r="A250" s="786"/>
      <c r="B250" s="797"/>
      <c r="C250" s="786"/>
      <c r="D250" s="786"/>
      <c r="E250" s="798"/>
      <c r="F250" s="799"/>
    </row>
    <row r="251" ht="15.75" customHeight="1">
      <c r="A251" s="786"/>
      <c r="B251" s="797"/>
      <c r="C251" s="786"/>
      <c r="D251" s="786"/>
      <c r="E251" s="798"/>
      <c r="F251" s="799"/>
    </row>
    <row r="252" ht="15.75" customHeight="1">
      <c r="A252" s="781">
        <v>45832.0</v>
      </c>
      <c r="B252" s="782" t="s">
        <v>202</v>
      </c>
      <c r="C252" s="782" t="s">
        <v>203</v>
      </c>
      <c r="D252" s="783" t="s">
        <v>204</v>
      </c>
      <c r="E252" s="784" t="s">
        <v>205</v>
      </c>
      <c r="F252" s="785" t="s">
        <v>206</v>
      </c>
    </row>
    <row r="253" ht="15.75" customHeight="1">
      <c r="A253" s="786"/>
      <c r="B253" s="787">
        <v>26377.0</v>
      </c>
      <c r="C253" s="789">
        <v>45839.0</v>
      </c>
      <c r="D253" s="792" t="s">
        <v>69</v>
      </c>
      <c r="E253" s="790" t="s">
        <v>64</v>
      </c>
      <c r="F253" s="809">
        <v>173900.0</v>
      </c>
    </row>
    <row r="254" ht="15.75" customHeight="1">
      <c r="A254" s="786"/>
      <c r="B254" s="787">
        <v>26682.0</v>
      </c>
      <c r="C254" s="789">
        <v>45839.0</v>
      </c>
      <c r="D254" s="792" t="s">
        <v>207</v>
      </c>
      <c r="E254" s="790" t="s">
        <v>64</v>
      </c>
      <c r="F254" s="809">
        <v>1.0409124E7</v>
      </c>
    </row>
    <row r="255" ht="15.75" customHeight="1">
      <c r="A255" s="786"/>
      <c r="B255" s="787">
        <v>248290.0</v>
      </c>
      <c r="C255" s="788">
        <v>45840.0</v>
      </c>
      <c r="D255" s="789" t="s">
        <v>223</v>
      </c>
      <c r="E255" s="790" t="s">
        <v>40</v>
      </c>
      <c r="F255" s="809">
        <v>109598.0</v>
      </c>
    </row>
    <row r="256" ht="15.75" customHeight="1">
      <c r="A256" s="786"/>
      <c r="B256" s="787">
        <v>248291.0</v>
      </c>
      <c r="C256" s="788">
        <v>45840.0</v>
      </c>
      <c r="D256" s="789" t="s">
        <v>222</v>
      </c>
      <c r="E256" s="790" t="s">
        <v>40</v>
      </c>
      <c r="F256" s="809">
        <v>176991.0</v>
      </c>
    </row>
    <row r="257" ht="15.75" customHeight="1">
      <c r="A257" s="786"/>
      <c r="B257" s="787">
        <v>109960.0</v>
      </c>
      <c r="C257" s="788">
        <v>45841.0</v>
      </c>
      <c r="D257" s="789" t="s">
        <v>221</v>
      </c>
      <c r="E257" s="790" t="s">
        <v>35</v>
      </c>
      <c r="F257" s="809">
        <v>76579.0</v>
      </c>
    </row>
    <row r="258" ht="15.75" customHeight="1">
      <c r="A258" s="786"/>
      <c r="B258" s="787">
        <v>518.0</v>
      </c>
      <c r="C258" s="788">
        <v>45841.0</v>
      </c>
      <c r="D258" s="792" t="s">
        <v>219</v>
      </c>
      <c r="E258" s="790" t="s">
        <v>35</v>
      </c>
      <c r="F258" s="809">
        <v>557217.0</v>
      </c>
    </row>
    <row r="259" ht="15.75" customHeight="1">
      <c r="A259" s="786"/>
      <c r="B259" s="787">
        <v>11262.0</v>
      </c>
      <c r="C259" s="788">
        <v>45841.0</v>
      </c>
      <c r="D259" s="788" t="s">
        <v>220</v>
      </c>
      <c r="E259" s="790" t="s">
        <v>35</v>
      </c>
      <c r="F259" s="809">
        <v>2726077.0</v>
      </c>
    </row>
    <row r="260" ht="15.75" customHeight="1">
      <c r="A260" s="786"/>
      <c r="B260" s="806" t="s">
        <v>200</v>
      </c>
      <c r="C260" s="2"/>
      <c r="D260" s="2"/>
      <c r="E260" s="3"/>
      <c r="F260" s="807">
        <f>SUM(F253:F259)</f>
        <v>14229486</v>
      </c>
    </row>
    <row r="261" ht="15.75" customHeight="1">
      <c r="A261" s="786"/>
      <c r="B261" s="797"/>
      <c r="C261" s="786"/>
      <c r="D261" s="786"/>
      <c r="E261" s="798"/>
      <c r="F261" s="799"/>
    </row>
    <row r="262" ht="15.75" customHeight="1">
      <c r="A262" s="781">
        <v>45845.0</v>
      </c>
      <c r="B262" s="811" t="s">
        <v>202</v>
      </c>
      <c r="C262" s="811" t="s">
        <v>203</v>
      </c>
      <c r="D262" s="812" t="s">
        <v>204</v>
      </c>
      <c r="E262" s="813" t="s">
        <v>205</v>
      </c>
      <c r="F262" s="814" t="s">
        <v>206</v>
      </c>
    </row>
    <row r="263" ht="15.75" customHeight="1">
      <c r="A263" s="786"/>
      <c r="B263" s="787">
        <v>132741.0</v>
      </c>
      <c r="C263" s="788">
        <v>45845.0</v>
      </c>
      <c r="D263" s="788" t="s">
        <v>31</v>
      </c>
      <c r="E263" s="790" t="s">
        <v>224</v>
      </c>
      <c r="F263" s="815">
        <v>3.9712329E7</v>
      </c>
    </row>
    <row r="264" ht="15.75" customHeight="1">
      <c r="A264" s="786"/>
      <c r="B264" s="787">
        <v>14.0</v>
      </c>
      <c r="C264" s="788">
        <v>45845.0</v>
      </c>
      <c r="D264" s="789" t="s">
        <v>68</v>
      </c>
      <c r="E264" s="790" t="s">
        <v>64</v>
      </c>
      <c r="F264" s="815">
        <v>5.5861867E7</v>
      </c>
    </row>
    <row r="265" ht="15.75" customHeight="1">
      <c r="A265" s="786"/>
      <c r="B265" s="787">
        <v>120946.0</v>
      </c>
      <c r="C265" s="788">
        <v>45845.0</v>
      </c>
      <c r="D265" s="789" t="s">
        <v>67</v>
      </c>
      <c r="E265" s="790" t="s">
        <v>64</v>
      </c>
      <c r="F265" s="801">
        <v>5.2631558E7</v>
      </c>
    </row>
    <row r="266" ht="15.75" customHeight="1">
      <c r="A266" s="786"/>
      <c r="B266" s="782">
        <v>244587.0</v>
      </c>
      <c r="C266" s="793">
        <v>45845.0</v>
      </c>
      <c r="D266" s="800" t="s">
        <v>235</v>
      </c>
      <c r="E266" s="784" t="s">
        <v>19</v>
      </c>
      <c r="F266" s="801">
        <v>369480.0</v>
      </c>
    </row>
    <row r="267" ht="15.75" customHeight="1">
      <c r="A267" s="786"/>
      <c r="B267" s="806" t="s">
        <v>200</v>
      </c>
      <c r="C267" s="2"/>
      <c r="D267" s="2"/>
      <c r="E267" s="3"/>
      <c r="F267" s="807">
        <f>SUM(F263:F266)</f>
        <v>148575234</v>
      </c>
      <c r="H267" s="510">
        <f>SUM(F214+F222+F227+F239+F249+F260+F267)</f>
        <v>181377339</v>
      </c>
    </row>
    <row r="268" ht="15.75" customHeight="1">
      <c r="A268" s="816"/>
      <c r="B268" s="817"/>
      <c r="C268" s="816"/>
      <c r="D268" s="816"/>
      <c r="E268" s="818"/>
      <c r="F268" s="819"/>
    </row>
    <row r="269" ht="15.75" customHeight="1">
      <c r="A269" s="816"/>
      <c r="B269" s="817"/>
      <c r="C269" s="816"/>
      <c r="D269" s="816"/>
      <c r="E269" s="818"/>
      <c r="F269" s="819"/>
    </row>
    <row r="270" ht="15.75" customHeight="1">
      <c r="A270" s="820">
        <v>45849.0</v>
      </c>
      <c r="B270" s="821" t="s">
        <v>202</v>
      </c>
      <c r="C270" s="821" t="s">
        <v>203</v>
      </c>
      <c r="D270" s="822" t="s">
        <v>204</v>
      </c>
      <c r="E270" s="823" t="s">
        <v>205</v>
      </c>
      <c r="F270" s="824" t="s">
        <v>206</v>
      </c>
    </row>
    <row r="271" ht="15.75" customHeight="1">
      <c r="A271" s="816"/>
      <c r="B271" s="825">
        <v>340143.0</v>
      </c>
      <c r="C271" s="826">
        <v>45861.0</v>
      </c>
      <c r="D271" s="827" t="s">
        <v>93</v>
      </c>
      <c r="E271" s="828" t="s">
        <v>81</v>
      </c>
      <c r="F271" s="829">
        <v>39062.0</v>
      </c>
    </row>
    <row r="272" ht="15.75" customHeight="1">
      <c r="A272" s="816"/>
      <c r="B272" s="830">
        <v>340142.0</v>
      </c>
      <c r="C272" s="826">
        <v>45861.0</v>
      </c>
      <c r="D272" s="827" t="s">
        <v>88</v>
      </c>
      <c r="E272" s="830" t="s">
        <v>81</v>
      </c>
      <c r="F272" s="829">
        <v>42389.0</v>
      </c>
    </row>
    <row r="273" ht="15.75" customHeight="1">
      <c r="A273" s="816"/>
      <c r="B273" s="825">
        <v>340140.0</v>
      </c>
      <c r="C273" s="826">
        <v>45861.0</v>
      </c>
      <c r="D273" s="827" t="s">
        <v>86</v>
      </c>
      <c r="E273" s="828" t="s">
        <v>81</v>
      </c>
      <c r="F273" s="829">
        <v>20200.0</v>
      </c>
    </row>
    <row r="274" ht="15.75" customHeight="1">
      <c r="A274" s="816"/>
      <c r="B274" s="825">
        <v>340137.0</v>
      </c>
      <c r="C274" s="826">
        <v>45861.0</v>
      </c>
      <c r="D274" s="827" t="s">
        <v>83</v>
      </c>
      <c r="E274" s="828" t="s">
        <v>81</v>
      </c>
      <c r="F274" s="829">
        <v>37952.0</v>
      </c>
    </row>
    <row r="275" ht="15.75" customHeight="1">
      <c r="A275" s="816"/>
      <c r="B275" s="831">
        <v>101210.0</v>
      </c>
      <c r="C275" s="832">
        <v>45862.0</v>
      </c>
      <c r="D275" s="833" t="s">
        <v>25</v>
      </c>
      <c r="E275" s="834" t="s">
        <v>27</v>
      </c>
      <c r="F275" s="829">
        <v>228804.0</v>
      </c>
    </row>
    <row r="276" ht="15.75" customHeight="1">
      <c r="A276" s="816"/>
      <c r="B276" s="825">
        <v>133796.0</v>
      </c>
      <c r="C276" s="826">
        <v>45862.0</v>
      </c>
      <c r="D276" s="827" t="s">
        <v>216</v>
      </c>
      <c r="E276" s="828" t="s">
        <v>71</v>
      </c>
      <c r="F276" s="829">
        <v>653415.0</v>
      </c>
    </row>
    <row r="277" ht="15.75" customHeight="1">
      <c r="A277" s="816"/>
      <c r="B277" s="835" t="s">
        <v>200</v>
      </c>
      <c r="C277" s="2"/>
      <c r="D277" s="2"/>
      <c r="E277" s="3"/>
      <c r="F277" s="836">
        <f>SUM(F271:F276)</f>
        <v>1021822</v>
      </c>
    </row>
    <row r="278" ht="15.75" customHeight="1">
      <c r="A278" s="816"/>
      <c r="B278" s="817"/>
      <c r="C278" s="816"/>
      <c r="D278" s="816"/>
      <c r="E278" s="818"/>
      <c r="F278" s="819"/>
    </row>
    <row r="279" ht="15.75" customHeight="1">
      <c r="A279" s="816"/>
      <c r="B279" s="817"/>
      <c r="C279" s="816"/>
      <c r="D279" s="816"/>
      <c r="E279" s="818"/>
      <c r="F279" s="819"/>
    </row>
    <row r="280" ht="15.75" customHeight="1">
      <c r="A280" s="820">
        <v>45856.0</v>
      </c>
      <c r="B280" s="821" t="s">
        <v>202</v>
      </c>
      <c r="C280" s="821" t="s">
        <v>203</v>
      </c>
      <c r="D280" s="822" t="s">
        <v>204</v>
      </c>
      <c r="E280" s="823" t="s">
        <v>205</v>
      </c>
      <c r="F280" s="824" t="s">
        <v>206</v>
      </c>
    </row>
    <row r="281" ht="15.75" customHeight="1">
      <c r="A281" s="816"/>
      <c r="B281" s="837">
        <v>19699.0</v>
      </c>
      <c r="C281" s="838">
        <v>45864.0</v>
      </c>
      <c r="D281" s="839" t="s">
        <v>80</v>
      </c>
      <c r="E281" s="840" t="s">
        <v>77</v>
      </c>
      <c r="F281" s="841">
        <v>1081639.0</v>
      </c>
    </row>
    <row r="282" ht="15.75" customHeight="1">
      <c r="A282" s="816"/>
      <c r="B282" s="831">
        <v>19297.0</v>
      </c>
      <c r="C282" s="832">
        <v>45864.0</v>
      </c>
      <c r="D282" s="833" t="s">
        <v>78</v>
      </c>
      <c r="E282" s="834" t="s">
        <v>77</v>
      </c>
      <c r="F282" s="841">
        <v>943769.0</v>
      </c>
    </row>
    <row r="283" ht="15.75" customHeight="1">
      <c r="A283" s="816"/>
      <c r="B283" s="825">
        <v>26682.0</v>
      </c>
      <c r="C283" s="826">
        <v>45866.0</v>
      </c>
      <c r="D283" s="827" t="s">
        <v>207</v>
      </c>
      <c r="E283" s="828" t="s">
        <v>64</v>
      </c>
      <c r="F283" s="841">
        <v>1.0183204E7</v>
      </c>
    </row>
    <row r="284" ht="15.75" customHeight="1">
      <c r="A284" s="816"/>
      <c r="B284" s="825">
        <v>26377.0</v>
      </c>
      <c r="C284" s="826">
        <v>45866.0</v>
      </c>
      <c r="D284" s="827" t="s">
        <v>69</v>
      </c>
      <c r="E284" s="828" t="s">
        <v>64</v>
      </c>
      <c r="F284" s="841">
        <v>189251.0</v>
      </c>
    </row>
    <row r="285" ht="15.75" customHeight="1">
      <c r="A285" s="816"/>
      <c r="B285" s="835" t="s">
        <v>200</v>
      </c>
      <c r="C285" s="2"/>
      <c r="D285" s="2"/>
      <c r="E285" s="3"/>
      <c r="F285" s="836">
        <f>SUM(F281:F284)</f>
        <v>12397863</v>
      </c>
    </row>
    <row r="286" ht="15.75" customHeight="1">
      <c r="A286" s="816"/>
      <c r="B286" s="817"/>
      <c r="C286" s="816"/>
      <c r="D286" s="816"/>
      <c r="E286" s="818"/>
      <c r="F286" s="819"/>
    </row>
    <row r="287" ht="15.75" customHeight="1">
      <c r="A287" s="816"/>
      <c r="B287" s="817"/>
      <c r="C287" s="816"/>
      <c r="D287" s="816"/>
      <c r="E287" s="818"/>
      <c r="F287" s="819"/>
    </row>
    <row r="288" ht="15.75" customHeight="1">
      <c r="A288" s="820">
        <v>45859.0</v>
      </c>
      <c r="B288" s="821" t="s">
        <v>202</v>
      </c>
      <c r="C288" s="821" t="s">
        <v>203</v>
      </c>
      <c r="D288" s="822" t="s">
        <v>204</v>
      </c>
      <c r="E288" s="823" t="s">
        <v>205</v>
      </c>
      <c r="F288" s="824" t="s">
        <v>206</v>
      </c>
    </row>
    <row r="289" ht="15.75" customHeight="1">
      <c r="A289" s="816"/>
      <c r="B289" s="825">
        <v>340319.0</v>
      </c>
      <c r="C289" s="826">
        <v>45862.0</v>
      </c>
      <c r="D289" s="827" t="s">
        <v>72</v>
      </c>
      <c r="E289" s="828" t="s">
        <v>71</v>
      </c>
      <c r="F289" s="829">
        <v>1147266.0</v>
      </c>
    </row>
    <row r="290" ht="15.75" customHeight="1">
      <c r="A290" s="816"/>
      <c r="B290" s="835" t="s">
        <v>200</v>
      </c>
      <c r="C290" s="2"/>
      <c r="D290" s="2"/>
      <c r="E290" s="3"/>
      <c r="F290" s="836">
        <f>SUM(F289)</f>
        <v>1147266</v>
      </c>
    </row>
    <row r="291" ht="15.75" customHeight="1">
      <c r="A291" s="816"/>
      <c r="B291" s="817"/>
      <c r="C291" s="816"/>
      <c r="D291" s="816"/>
      <c r="E291" s="818"/>
      <c r="F291" s="819"/>
    </row>
    <row r="292" ht="15.75" customHeight="1">
      <c r="A292" s="816"/>
      <c r="B292" s="817"/>
      <c r="C292" s="816"/>
      <c r="D292" s="816"/>
      <c r="E292" s="818"/>
      <c r="F292" s="819"/>
    </row>
    <row r="293" ht="15.75" customHeight="1">
      <c r="A293" s="820">
        <v>45859.0</v>
      </c>
      <c r="B293" s="831" t="s">
        <v>202</v>
      </c>
      <c r="C293" s="831" t="s">
        <v>203</v>
      </c>
      <c r="D293" s="842" t="s">
        <v>204</v>
      </c>
      <c r="E293" s="834" t="s">
        <v>205</v>
      </c>
      <c r="F293" s="843" t="s">
        <v>206</v>
      </c>
    </row>
    <row r="294" ht="15.75" customHeight="1">
      <c r="A294" s="820"/>
      <c r="B294" s="844">
        <v>90018.0</v>
      </c>
      <c r="C294" s="845">
        <v>45868.0</v>
      </c>
      <c r="D294" s="846" t="s">
        <v>208</v>
      </c>
      <c r="E294" s="847" t="s">
        <v>209</v>
      </c>
      <c r="F294" s="848">
        <v>7021054.0</v>
      </c>
    </row>
    <row r="295" ht="15.75" customHeight="1">
      <c r="A295" s="820"/>
      <c r="B295" s="849">
        <v>204385.0</v>
      </c>
      <c r="C295" s="850">
        <v>45868.0</v>
      </c>
      <c r="D295" s="851" t="s">
        <v>34</v>
      </c>
      <c r="E295" s="852" t="s">
        <v>27</v>
      </c>
      <c r="F295" s="853">
        <v>2387010.0</v>
      </c>
    </row>
    <row r="296" ht="15.75" customHeight="1">
      <c r="A296" s="820"/>
      <c r="B296" s="844">
        <v>90303.0</v>
      </c>
      <c r="C296" s="845">
        <v>45868.0</v>
      </c>
      <c r="D296" s="854" t="s">
        <v>210</v>
      </c>
      <c r="E296" s="847" t="s">
        <v>27</v>
      </c>
      <c r="F296" s="841">
        <v>2559018.0</v>
      </c>
    </row>
    <row r="297" ht="15.75" customHeight="1">
      <c r="A297" s="820"/>
      <c r="B297" s="831">
        <v>29552.0</v>
      </c>
      <c r="C297" s="832">
        <v>45868.0</v>
      </c>
      <c r="D297" s="833" t="s">
        <v>55</v>
      </c>
      <c r="E297" s="834" t="s">
        <v>54</v>
      </c>
      <c r="F297" s="841">
        <v>1571831.0</v>
      </c>
    </row>
    <row r="298" ht="15.75" customHeight="1">
      <c r="A298" s="820"/>
      <c r="B298" s="830">
        <v>344500.0</v>
      </c>
      <c r="C298" s="826">
        <v>45868.0</v>
      </c>
      <c r="D298" s="826" t="s">
        <v>229</v>
      </c>
      <c r="E298" s="830" t="s">
        <v>54</v>
      </c>
      <c r="F298" s="841">
        <v>38122.0</v>
      </c>
    </row>
    <row r="299" ht="15.75" customHeight="1">
      <c r="A299" s="816"/>
      <c r="B299" s="831">
        <v>340150.0</v>
      </c>
      <c r="C299" s="832">
        <v>45868.0</v>
      </c>
      <c r="D299" s="855" t="s">
        <v>225</v>
      </c>
      <c r="E299" s="834" t="s">
        <v>54</v>
      </c>
      <c r="F299" s="841">
        <v>42559.0</v>
      </c>
    </row>
    <row r="300" ht="15.75" customHeight="1">
      <c r="A300" s="816"/>
      <c r="B300" s="825">
        <v>107968.0</v>
      </c>
      <c r="C300" s="826">
        <v>45868.0</v>
      </c>
      <c r="D300" s="827" t="s">
        <v>56</v>
      </c>
      <c r="E300" s="828" t="s">
        <v>54</v>
      </c>
      <c r="F300" s="841">
        <v>857210.0</v>
      </c>
    </row>
    <row r="301" ht="15.75" customHeight="1">
      <c r="A301" s="816"/>
      <c r="B301" s="831">
        <v>218960.0</v>
      </c>
      <c r="C301" s="832">
        <v>45868.0</v>
      </c>
      <c r="D301" s="855" t="s">
        <v>218</v>
      </c>
      <c r="E301" s="834" t="s">
        <v>54</v>
      </c>
      <c r="F301" s="841">
        <v>640045.0</v>
      </c>
    </row>
    <row r="302" ht="15.75" customHeight="1">
      <c r="A302" s="816"/>
      <c r="B302" s="830">
        <v>340151.0</v>
      </c>
      <c r="C302" s="826">
        <v>45868.0</v>
      </c>
      <c r="D302" s="827" t="s">
        <v>214</v>
      </c>
      <c r="E302" s="830" t="s">
        <v>54</v>
      </c>
      <c r="F302" s="841">
        <v>39232.0</v>
      </c>
    </row>
    <row r="303" ht="15.75" customHeight="1">
      <c r="A303" s="816"/>
      <c r="B303" s="825">
        <v>30558.0</v>
      </c>
      <c r="C303" s="826" t="s">
        <v>237</v>
      </c>
      <c r="D303" s="827" t="s">
        <v>234</v>
      </c>
      <c r="E303" s="828" t="s">
        <v>45</v>
      </c>
      <c r="F303" s="841">
        <v>55865.0</v>
      </c>
    </row>
    <row r="304" ht="15.75" customHeight="1">
      <c r="A304" s="816"/>
      <c r="B304" s="844">
        <v>120556.0</v>
      </c>
      <c r="C304" s="845">
        <v>45869.0</v>
      </c>
      <c r="D304" s="854" t="s">
        <v>211</v>
      </c>
      <c r="E304" s="847" t="s">
        <v>40</v>
      </c>
      <c r="F304" s="856">
        <v>8161471.0</v>
      </c>
    </row>
    <row r="305" ht="15.75" customHeight="1">
      <c r="A305" s="816"/>
      <c r="B305" s="849">
        <v>245782.0</v>
      </c>
      <c r="C305" s="850">
        <v>45870.0</v>
      </c>
      <c r="D305" s="850" t="s">
        <v>227</v>
      </c>
      <c r="E305" s="852" t="s">
        <v>228</v>
      </c>
      <c r="F305" s="857">
        <v>275876.0</v>
      </c>
    </row>
    <row r="306" ht="15.75" customHeight="1">
      <c r="A306" s="816"/>
      <c r="B306" s="835" t="s">
        <v>200</v>
      </c>
      <c r="C306" s="2"/>
      <c r="D306" s="2"/>
      <c r="E306" s="3"/>
      <c r="F306" s="836">
        <f>SUM(F294:F305)</f>
        <v>23649293</v>
      </c>
    </row>
    <row r="307" ht="15.75" customHeight="1">
      <c r="A307" s="816"/>
      <c r="B307" s="817"/>
      <c r="C307" s="816"/>
      <c r="D307" s="816"/>
      <c r="E307" s="818"/>
      <c r="F307" s="819"/>
    </row>
    <row r="308" ht="15.75" customHeight="1">
      <c r="A308" s="816"/>
      <c r="B308" s="817"/>
      <c r="C308" s="816"/>
      <c r="D308" s="816"/>
      <c r="E308" s="818"/>
      <c r="F308" s="819"/>
    </row>
    <row r="309" ht="15.75" customHeight="1">
      <c r="A309" s="816"/>
      <c r="B309" s="817"/>
      <c r="C309" s="816"/>
      <c r="D309" s="816"/>
      <c r="E309" s="818"/>
      <c r="F309" s="819"/>
    </row>
    <row r="310" ht="15.75" customHeight="1">
      <c r="A310" s="820">
        <v>45863.0</v>
      </c>
      <c r="B310" s="821" t="s">
        <v>202</v>
      </c>
      <c r="C310" s="821" t="s">
        <v>203</v>
      </c>
      <c r="D310" s="822" t="s">
        <v>204</v>
      </c>
      <c r="E310" s="823" t="s">
        <v>205</v>
      </c>
      <c r="F310" s="824" t="s">
        <v>206</v>
      </c>
    </row>
    <row r="311" ht="15.75" customHeight="1">
      <c r="A311" s="816"/>
      <c r="B311" s="825">
        <v>518.0</v>
      </c>
      <c r="C311" s="858">
        <v>45873.0</v>
      </c>
      <c r="D311" s="827" t="s">
        <v>219</v>
      </c>
      <c r="E311" s="828" t="s">
        <v>35</v>
      </c>
      <c r="F311" s="841">
        <v>480873.0</v>
      </c>
    </row>
    <row r="312" ht="15.75" customHeight="1">
      <c r="A312" s="816"/>
      <c r="B312" s="825">
        <v>11262.0</v>
      </c>
      <c r="C312" s="858">
        <v>45873.0</v>
      </c>
      <c r="D312" s="858" t="s">
        <v>220</v>
      </c>
      <c r="E312" s="828" t="s">
        <v>35</v>
      </c>
      <c r="F312" s="841">
        <v>2193842.0</v>
      </c>
    </row>
    <row r="313" ht="15.75" customHeight="1">
      <c r="A313" s="816"/>
      <c r="B313" s="825">
        <v>109960.0</v>
      </c>
      <c r="C313" s="858">
        <v>45873.0</v>
      </c>
      <c r="D313" s="826" t="s">
        <v>221</v>
      </c>
      <c r="E313" s="828" t="s">
        <v>35</v>
      </c>
      <c r="F313" s="841">
        <v>69748.0</v>
      </c>
    </row>
    <row r="314" ht="15.75" customHeight="1">
      <c r="A314" s="816"/>
      <c r="B314" s="825">
        <v>248290.0</v>
      </c>
      <c r="C314" s="858">
        <v>45874.0</v>
      </c>
      <c r="D314" s="826" t="s">
        <v>223</v>
      </c>
      <c r="E314" s="828" t="s">
        <v>40</v>
      </c>
      <c r="F314" s="841">
        <v>109919.0</v>
      </c>
    </row>
    <row r="315" ht="15.75" customHeight="1">
      <c r="A315" s="816"/>
      <c r="B315" s="825">
        <v>248291.0</v>
      </c>
      <c r="C315" s="858">
        <v>45874.0</v>
      </c>
      <c r="D315" s="826" t="s">
        <v>222</v>
      </c>
      <c r="E315" s="828" t="s">
        <v>40</v>
      </c>
      <c r="F315" s="841">
        <v>179817.0</v>
      </c>
    </row>
    <row r="316" ht="15.75" customHeight="1">
      <c r="A316" s="816"/>
      <c r="B316" s="835" t="s">
        <v>200</v>
      </c>
      <c r="C316" s="2"/>
      <c r="D316" s="2"/>
      <c r="E316" s="3"/>
      <c r="F316" s="836">
        <f>SUM(F311:F315)</f>
        <v>3034199</v>
      </c>
    </row>
    <row r="317" ht="15.75" customHeight="1">
      <c r="A317" s="816"/>
      <c r="B317" s="817"/>
      <c r="C317" s="816"/>
      <c r="D317" s="816"/>
      <c r="E317" s="818"/>
      <c r="F317" s="819"/>
    </row>
    <row r="318" ht="15.75" customHeight="1">
      <c r="A318" s="816"/>
      <c r="B318" s="817"/>
      <c r="C318" s="816"/>
      <c r="D318" s="816"/>
      <c r="E318" s="818"/>
      <c r="F318" s="819"/>
    </row>
    <row r="319" ht="15.75" customHeight="1">
      <c r="A319" s="816"/>
      <c r="B319" s="817"/>
      <c r="C319" s="816"/>
      <c r="D319" s="816"/>
      <c r="E319" s="818"/>
      <c r="F319" s="819"/>
    </row>
    <row r="320" ht="15.75" customHeight="1">
      <c r="A320" s="820">
        <v>45863.0</v>
      </c>
      <c r="B320" s="821" t="s">
        <v>202</v>
      </c>
      <c r="C320" s="821" t="s">
        <v>203</v>
      </c>
      <c r="D320" s="822" t="s">
        <v>204</v>
      </c>
      <c r="E320" s="823" t="s">
        <v>205</v>
      </c>
      <c r="F320" s="824" t="s">
        <v>206</v>
      </c>
    </row>
    <row r="321" ht="15.75" customHeight="1">
      <c r="A321" s="816"/>
      <c r="B321" s="831">
        <v>244587.0</v>
      </c>
      <c r="C321" s="832">
        <v>45875.0</v>
      </c>
      <c r="D321" s="833" t="s">
        <v>235</v>
      </c>
      <c r="E321" s="834" t="s">
        <v>19</v>
      </c>
      <c r="F321" s="841">
        <v>305590.0</v>
      </c>
    </row>
    <row r="322" ht="15.75" customHeight="1">
      <c r="A322" s="816"/>
      <c r="B322" s="825">
        <v>132741.0</v>
      </c>
      <c r="C322" s="858">
        <v>45875.0</v>
      </c>
      <c r="D322" s="858" t="s">
        <v>31</v>
      </c>
      <c r="E322" s="828" t="s">
        <v>224</v>
      </c>
      <c r="F322" s="848">
        <v>4.1935818E7</v>
      </c>
    </row>
    <row r="323" ht="15.75" customHeight="1">
      <c r="A323" s="816"/>
      <c r="B323" s="825">
        <v>120946.0</v>
      </c>
      <c r="C323" s="858">
        <v>45875.0</v>
      </c>
      <c r="D323" s="826" t="s">
        <v>67</v>
      </c>
      <c r="E323" s="828" t="s">
        <v>64</v>
      </c>
      <c r="F323" s="841">
        <v>5.3419768E7</v>
      </c>
    </row>
    <row r="324" ht="15.75" customHeight="1">
      <c r="A324" s="816"/>
      <c r="B324" s="825">
        <v>14.0</v>
      </c>
      <c r="C324" s="858">
        <v>45875.0</v>
      </c>
      <c r="D324" s="826" t="s">
        <v>68</v>
      </c>
      <c r="E324" s="828" t="s">
        <v>64</v>
      </c>
      <c r="F324" s="848">
        <v>6.0398914E7</v>
      </c>
    </row>
    <row r="325" ht="15.75" customHeight="1">
      <c r="A325" s="816"/>
      <c r="B325" s="835" t="s">
        <v>200</v>
      </c>
      <c r="C325" s="2"/>
      <c r="D325" s="2"/>
      <c r="E325" s="3"/>
      <c r="F325" s="836">
        <f>SUM(F321:F324)</f>
        <v>156060090</v>
      </c>
      <c r="H325" s="510">
        <f>SUM(F277+F285+F290+F306+F316+F325)</f>
        <v>197310533</v>
      </c>
    </row>
    <row r="326" ht="15.75" customHeight="1">
      <c r="B326" s="610"/>
      <c r="E326" s="611"/>
      <c r="F326" s="612"/>
    </row>
    <row r="327" ht="15.75" customHeight="1">
      <c r="B327" s="610"/>
      <c r="E327" s="611"/>
      <c r="F327" s="612"/>
    </row>
    <row r="328" ht="15.75" customHeight="1">
      <c r="B328" s="610"/>
      <c r="E328" s="611"/>
      <c r="F328" s="612"/>
    </row>
    <row r="329" ht="15.75" customHeight="1">
      <c r="A329" s="859">
        <v>45874.0</v>
      </c>
      <c r="B329" s="860" t="s">
        <v>202</v>
      </c>
      <c r="C329" s="860" t="s">
        <v>203</v>
      </c>
      <c r="D329" s="861" t="s">
        <v>204</v>
      </c>
      <c r="E329" s="862" t="s">
        <v>205</v>
      </c>
      <c r="F329" s="863" t="s">
        <v>206</v>
      </c>
    </row>
    <row r="330" ht="15.75" customHeight="1">
      <c r="A330" s="864"/>
      <c r="B330" s="865">
        <v>20074.0</v>
      </c>
      <c r="C330" s="866">
        <v>45889.0</v>
      </c>
      <c r="D330" s="867" t="s">
        <v>232</v>
      </c>
      <c r="E330" s="868" t="s">
        <v>81</v>
      </c>
      <c r="F330" s="869">
        <v>1429007.0</v>
      </c>
    </row>
    <row r="331" ht="15.75" customHeight="1">
      <c r="A331" s="864"/>
      <c r="B331" s="865">
        <v>340141.0</v>
      </c>
      <c r="C331" s="866">
        <v>45889.0</v>
      </c>
      <c r="D331" s="870" t="s">
        <v>230</v>
      </c>
      <c r="E331" s="868" t="s">
        <v>81</v>
      </c>
      <c r="F331" s="869">
        <v>40400.0</v>
      </c>
    </row>
    <row r="332" ht="15.75" customHeight="1">
      <c r="A332" s="864"/>
      <c r="B332" s="871">
        <v>229534.0</v>
      </c>
      <c r="C332" s="872">
        <v>45889.0</v>
      </c>
      <c r="D332" s="873" t="s">
        <v>231</v>
      </c>
      <c r="E332" s="874" t="s">
        <v>81</v>
      </c>
      <c r="F332" s="869">
        <v>61480.0</v>
      </c>
    </row>
    <row r="333" ht="15.75" customHeight="1">
      <c r="A333" s="864"/>
      <c r="B333" s="875" t="s">
        <v>200</v>
      </c>
      <c r="C333" s="2"/>
      <c r="D333" s="2"/>
      <c r="E333" s="3"/>
      <c r="F333" s="876">
        <f>SUM(F330:F332)</f>
        <v>1530887</v>
      </c>
    </row>
    <row r="334" ht="15.75" customHeight="1">
      <c r="A334" s="864"/>
      <c r="B334" s="877"/>
      <c r="C334" s="864"/>
      <c r="D334" s="864"/>
      <c r="E334" s="878"/>
      <c r="F334" s="879"/>
    </row>
    <row r="335" ht="15.75" customHeight="1">
      <c r="A335" s="859">
        <v>45889.0</v>
      </c>
      <c r="B335" s="860" t="s">
        <v>202</v>
      </c>
      <c r="C335" s="860" t="s">
        <v>203</v>
      </c>
      <c r="D335" s="861" t="s">
        <v>204</v>
      </c>
      <c r="E335" s="862" t="s">
        <v>205</v>
      </c>
      <c r="F335" s="863" t="s">
        <v>206</v>
      </c>
    </row>
    <row r="336" ht="15.75" customHeight="1">
      <c r="A336" s="864"/>
      <c r="B336" s="865">
        <v>204120.0</v>
      </c>
      <c r="C336" s="866">
        <v>45894.0</v>
      </c>
      <c r="D336" s="870" t="s">
        <v>233</v>
      </c>
      <c r="E336" s="868" t="s">
        <v>99</v>
      </c>
      <c r="F336" s="880">
        <v>5629011.0</v>
      </c>
    </row>
    <row r="337" ht="15.75" customHeight="1">
      <c r="A337" s="864"/>
      <c r="B337" s="881">
        <v>19699.0</v>
      </c>
      <c r="C337" s="882">
        <v>45895.0</v>
      </c>
      <c r="D337" s="883" t="s">
        <v>80</v>
      </c>
      <c r="E337" s="884" t="s">
        <v>77</v>
      </c>
      <c r="F337" s="880">
        <v>1046602.0</v>
      </c>
    </row>
    <row r="338" ht="15.75" customHeight="1">
      <c r="A338" s="864"/>
      <c r="B338" s="871">
        <v>19297.0</v>
      </c>
      <c r="C338" s="872">
        <v>45895.0</v>
      </c>
      <c r="D338" s="885" t="s">
        <v>78</v>
      </c>
      <c r="E338" s="874" t="s">
        <v>77</v>
      </c>
      <c r="F338" s="880">
        <v>117745.0</v>
      </c>
    </row>
    <row r="339" ht="15.75" customHeight="1">
      <c r="A339" s="864"/>
      <c r="B339" s="871">
        <v>101210.0</v>
      </c>
      <c r="C339" s="872">
        <v>45896.0</v>
      </c>
      <c r="D339" s="885" t="s">
        <v>25</v>
      </c>
      <c r="E339" s="874" t="s">
        <v>27</v>
      </c>
      <c r="F339" s="880">
        <v>229745.0</v>
      </c>
    </row>
    <row r="340" ht="15.75" customHeight="1">
      <c r="A340" s="864"/>
      <c r="B340" s="871">
        <v>29552.0</v>
      </c>
      <c r="C340" s="872">
        <v>45896.0</v>
      </c>
      <c r="D340" s="885" t="s">
        <v>55</v>
      </c>
      <c r="E340" s="874" t="s">
        <v>54</v>
      </c>
      <c r="F340" s="880">
        <v>1682079.0</v>
      </c>
    </row>
    <row r="341" ht="15.75" customHeight="1">
      <c r="A341" s="864"/>
      <c r="B341" s="865">
        <v>107968.0</v>
      </c>
      <c r="C341" s="870">
        <v>45896.0</v>
      </c>
      <c r="D341" s="867" t="s">
        <v>56</v>
      </c>
      <c r="E341" s="868" t="s">
        <v>54</v>
      </c>
      <c r="F341" s="880">
        <v>759588.0</v>
      </c>
    </row>
    <row r="342" ht="15.75" customHeight="1">
      <c r="A342" s="864"/>
      <c r="B342" s="871">
        <v>218960.0</v>
      </c>
      <c r="C342" s="872">
        <v>45896.0</v>
      </c>
      <c r="D342" s="886" t="s">
        <v>218</v>
      </c>
      <c r="E342" s="874" t="s">
        <v>54</v>
      </c>
      <c r="F342" s="880">
        <v>643071.0</v>
      </c>
    </row>
    <row r="343" ht="15.75" customHeight="1">
      <c r="A343" s="864"/>
      <c r="B343" s="875" t="s">
        <v>200</v>
      </c>
      <c r="C343" s="2"/>
      <c r="D343" s="2"/>
      <c r="E343" s="3"/>
      <c r="F343" s="876">
        <f>SUM(F336:F342)</f>
        <v>10107841</v>
      </c>
    </row>
    <row r="344" ht="15.75" customHeight="1">
      <c r="A344" s="864"/>
      <c r="B344" s="877"/>
      <c r="C344" s="864"/>
      <c r="D344" s="864"/>
      <c r="E344" s="878"/>
      <c r="F344" s="879"/>
    </row>
    <row r="345" ht="15.75" customHeight="1">
      <c r="A345" s="864"/>
      <c r="B345" s="877"/>
      <c r="C345" s="864"/>
      <c r="D345" s="864"/>
      <c r="E345" s="878"/>
      <c r="F345" s="879"/>
    </row>
    <row r="346" ht="15.75" customHeight="1">
      <c r="A346" s="864"/>
      <c r="B346" s="877"/>
      <c r="C346" s="864"/>
      <c r="D346" s="864"/>
      <c r="E346" s="878"/>
      <c r="F346" s="879"/>
    </row>
    <row r="347" ht="15.75" customHeight="1">
      <c r="A347" s="859">
        <v>45890.0</v>
      </c>
      <c r="B347" s="860" t="s">
        <v>202</v>
      </c>
      <c r="C347" s="860" t="s">
        <v>203</v>
      </c>
      <c r="D347" s="861" t="s">
        <v>204</v>
      </c>
      <c r="E347" s="862" t="s">
        <v>205</v>
      </c>
      <c r="F347" s="887" t="s">
        <v>206</v>
      </c>
    </row>
    <row r="348" ht="15.75" customHeight="1">
      <c r="A348" s="864"/>
      <c r="B348" s="881">
        <v>340149.0</v>
      </c>
      <c r="C348" s="882" t="s">
        <v>18</v>
      </c>
      <c r="D348" s="883" t="s">
        <v>226</v>
      </c>
      <c r="E348" s="884" t="s">
        <v>45</v>
      </c>
      <c r="F348" s="880">
        <v>142438.0</v>
      </c>
    </row>
    <row r="349" ht="15.75" customHeight="1">
      <c r="A349" s="864"/>
      <c r="B349" s="871">
        <v>340150.0</v>
      </c>
      <c r="C349" s="872">
        <v>45896.0</v>
      </c>
      <c r="D349" s="886" t="s">
        <v>225</v>
      </c>
      <c r="E349" s="874" t="s">
        <v>54</v>
      </c>
      <c r="F349" s="880">
        <v>42650.0</v>
      </c>
    </row>
    <row r="350" ht="15.75" customHeight="1">
      <c r="A350" s="864"/>
      <c r="B350" s="888">
        <v>344500.0</v>
      </c>
      <c r="C350" s="870">
        <v>45896.0</v>
      </c>
      <c r="D350" s="870" t="s">
        <v>229</v>
      </c>
      <c r="E350" s="888" t="s">
        <v>54</v>
      </c>
      <c r="F350" s="880">
        <v>37964.0</v>
      </c>
    </row>
    <row r="351" ht="15.75" customHeight="1">
      <c r="A351" s="864"/>
      <c r="B351" s="888">
        <v>340151.0</v>
      </c>
      <c r="C351" s="870">
        <v>45896.0</v>
      </c>
      <c r="D351" s="867" t="s">
        <v>214</v>
      </c>
      <c r="E351" s="888" t="s">
        <v>54</v>
      </c>
      <c r="F351" s="880">
        <v>41479.0</v>
      </c>
    </row>
    <row r="352" ht="15.75" customHeight="1">
      <c r="A352" s="864"/>
      <c r="B352" s="865">
        <v>340137.0</v>
      </c>
      <c r="C352" s="870">
        <v>45896.0</v>
      </c>
      <c r="D352" s="867" t="s">
        <v>83</v>
      </c>
      <c r="E352" s="868" t="s">
        <v>81</v>
      </c>
      <c r="F352" s="880">
        <v>40149.0</v>
      </c>
    </row>
    <row r="353" ht="15.75" customHeight="1">
      <c r="A353" s="864"/>
      <c r="B353" s="865">
        <v>340140.0</v>
      </c>
      <c r="C353" s="870">
        <v>45896.0</v>
      </c>
      <c r="D353" s="867" t="s">
        <v>86</v>
      </c>
      <c r="E353" s="868" t="s">
        <v>81</v>
      </c>
      <c r="F353" s="880">
        <v>20220.0</v>
      </c>
    </row>
    <row r="354" ht="15.75" customHeight="1">
      <c r="A354" s="864"/>
      <c r="B354" s="888">
        <v>340142.0</v>
      </c>
      <c r="C354" s="870">
        <v>45896.0</v>
      </c>
      <c r="D354" s="867" t="s">
        <v>88</v>
      </c>
      <c r="E354" s="888" t="s">
        <v>81</v>
      </c>
      <c r="F354" s="880">
        <v>43666.0</v>
      </c>
    </row>
    <row r="355" ht="15.75" customHeight="1">
      <c r="A355" s="864"/>
      <c r="B355" s="865">
        <v>340143.0</v>
      </c>
      <c r="C355" s="870">
        <v>45896.0</v>
      </c>
      <c r="D355" s="867" t="s">
        <v>93</v>
      </c>
      <c r="E355" s="868" t="s">
        <v>81</v>
      </c>
      <c r="F355" s="880">
        <v>40150.0</v>
      </c>
    </row>
    <row r="356" ht="15.75" customHeight="1">
      <c r="A356" s="864"/>
      <c r="B356" s="865">
        <v>340319.0</v>
      </c>
      <c r="C356" s="870">
        <v>45897.0</v>
      </c>
      <c r="D356" s="867" t="s">
        <v>72</v>
      </c>
      <c r="E356" s="868" t="s">
        <v>71</v>
      </c>
      <c r="F356" s="880">
        <v>1145358.0</v>
      </c>
    </row>
    <row r="357" ht="15.75" customHeight="1">
      <c r="A357" s="864"/>
      <c r="B357" s="865">
        <v>133796.0</v>
      </c>
      <c r="C357" s="870">
        <v>45897.0</v>
      </c>
      <c r="D357" s="867" t="s">
        <v>216</v>
      </c>
      <c r="E357" s="868" t="s">
        <v>71</v>
      </c>
      <c r="F357" s="880">
        <v>663376.0</v>
      </c>
    </row>
    <row r="358" ht="15.75" customHeight="1">
      <c r="A358" s="864"/>
      <c r="B358" s="875" t="s">
        <v>200</v>
      </c>
      <c r="C358" s="2"/>
      <c r="D358" s="2"/>
      <c r="E358" s="3"/>
      <c r="F358" s="876">
        <f>SUM(F348:F357)</f>
        <v>2217450</v>
      </c>
    </row>
    <row r="359" ht="15.75" customHeight="1">
      <c r="A359" s="864"/>
      <c r="B359" s="877"/>
      <c r="C359" s="864"/>
      <c r="D359" s="864"/>
      <c r="E359" s="878"/>
      <c r="F359" s="879"/>
    </row>
    <row r="360" ht="15.75" customHeight="1">
      <c r="A360" s="864"/>
      <c r="B360" s="877"/>
      <c r="C360" s="864"/>
      <c r="D360" s="864"/>
      <c r="E360" s="878"/>
      <c r="F360" s="879"/>
    </row>
    <row r="361" ht="15.75" customHeight="1">
      <c r="A361" s="859">
        <v>45894.0</v>
      </c>
      <c r="B361" s="860" t="s">
        <v>202</v>
      </c>
      <c r="C361" s="860" t="s">
        <v>203</v>
      </c>
      <c r="D361" s="861" t="s">
        <v>204</v>
      </c>
      <c r="E361" s="862" t="s">
        <v>205</v>
      </c>
      <c r="F361" s="863" t="s">
        <v>206</v>
      </c>
    </row>
    <row r="362" ht="15.75" customHeight="1">
      <c r="A362" s="864"/>
      <c r="B362" s="865">
        <v>26377.0</v>
      </c>
      <c r="C362" s="870">
        <v>45898.0</v>
      </c>
      <c r="D362" s="867" t="s">
        <v>69</v>
      </c>
      <c r="E362" s="868" t="s">
        <v>64</v>
      </c>
      <c r="F362" s="880">
        <v>203891.0</v>
      </c>
    </row>
    <row r="363" ht="15.75" customHeight="1">
      <c r="A363" s="864"/>
      <c r="B363" s="865">
        <v>26682.0</v>
      </c>
      <c r="C363" s="870">
        <v>45898.0</v>
      </c>
      <c r="D363" s="867" t="s">
        <v>207</v>
      </c>
      <c r="E363" s="868" t="s">
        <v>64</v>
      </c>
      <c r="F363" s="880">
        <v>1.1474623E7</v>
      </c>
    </row>
    <row r="364" ht="15.75" customHeight="1">
      <c r="A364" s="864"/>
      <c r="B364" s="865">
        <v>30558.0</v>
      </c>
      <c r="C364" s="870">
        <v>45898.0</v>
      </c>
      <c r="D364" s="867" t="s">
        <v>234</v>
      </c>
      <c r="E364" s="868" t="s">
        <v>45</v>
      </c>
      <c r="F364" s="880">
        <v>55811.0</v>
      </c>
    </row>
    <row r="365" ht="15.75" customHeight="1">
      <c r="A365" s="864"/>
      <c r="B365" s="865">
        <v>122487.0</v>
      </c>
      <c r="C365" s="866">
        <v>45898.0</v>
      </c>
      <c r="D365" s="870" t="s">
        <v>47</v>
      </c>
      <c r="E365" s="868" t="s">
        <v>45</v>
      </c>
      <c r="F365" s="889">
        <v>3317806.0</v>
      </c>
    </row>
    <row r="366" ht="15.75" customHeight="1">
      <c r="A366" s="864"/>
      <c r="B366" s="875" t="s">
        <v>200</v>
      </c>
      <c r="C366" s="2"/>
      <c r="D366" s="2"/>
      <c r="E366" s="3"/>
      <c r="F366" s="876">
        <f>SUM(F362:F365)</f>
        <v>15052131</v>
      </c>
    </row>
    <row r="367" ht="15.75" customHeight="1">
      <c r="A367" s="864"/>
      <c r="B367" s="877"/>
      <c r="C367" s="864"/>
      <c r="D367" s="864"/>
      <c r="E367" s="878"/>
      <c r="F367" s="879"/>
    </row>
    <row r="368" ht="15.75" customHeight="1">
      <c r="A368" s="859">
        <v>45896.0</v>
      </c>
      <c r="B368" s="860" t="s">
        <v>202</v>
      </c>
      <c r="C368" s="860" t="s">
        <v>203</v>
      </c>
      <c r="D368" s="861" t="s">
        <v>204</v>
      </c>
      <c r="E368" s="862" t="s">
        <v>205</v>
      </c>
      <c r="F368" s="887" t="s">
        <v>206</v>
      </c>
    </row>
    <row r="369" ht="15.75" customHeight="1">
      <c r="A369" s="864"/>
      <c r="B369" s="865">
        <v>518.0</v>
      </c>
      <c r="C369" s="866">
        <v>45901.0</v>
      </c>
      <c r="D369" s="867" t="s">
        <v>219</v>
      </c>
      <c r="E369" s="868" t="s">
        <v>35</v>
      </c>
      <c r="F369" s="880">
        <v>553114.0</v>
      </c>
    </row>
    <row r="370" ht="15.75" customHeight="1">
      <c r="A370" s="864"/>
      <c r="B370" s="865">
        <v>109960.0</v>
      </c>
      <c r="C370" s="866">
        <v>45901.0</v>
      </c>
      <c r="D370" s="870" t="s">
        <v>221</v>
      </c>
      <c r="E370" s="868" t="s">
        <v>35</v>
      </c>
      <c r="F370" s="880">
        <v>72469.0</v>
      </c>
    </row>
    <row r="371" ht="15.75" customHeight="1">
      <c r="A371" s="864"/>
      <c r="B371" s="865">
        <v>11262.0</v>
      </c>
      <c r="C371" s="866">
        <v>45901.0</v>
      </c>
      <c r="D371" s="866" t="s">
        <v>220</v>
      </c>
      <c r="E371" s="868" t="s">
        <v>35</v>
      </c>
      <c r="F371" s="880">
        <v>2592414.0</v>
      </c>
    </row>
    <row r="372" ht="15.75" customHeight="1">
      <c r="A372" s="864"/>
      <c r="B372" s="865">
        <v>248290.0</v>
      </c>
      <c r="C372" s="866">
        <v>45902.0</v>
      </c>
      <c r="D372" s="870" t="s">
        <v>223</v>
      </c>
      <c r="E372" s="868" t="s">
        <v>40</v>
      </c>
      <c r="F372" s="880">
        <v>109803.0</v>
      </c>
    </row>
    <row r="373" ht="15.75" customHeight="1">
      <c r="A373" s="864"/>
      <c r="B373" s="865">
        <v>248291.0</v>
      </c>
      <c r="C373" s="866">
        <v>45905.0</v>
      </c>
      <c r="D373" s="870" t="s">
        <v>222</v>
      </c>
      <c r="E373" s="868" t="s">
        <v>40</v>
      </c>
      <c r="F373" s="880">
        <v>184785.0</v>
      </c>
    </row>
    <row r="374" ht="15.75" customHeight="1">
      <c r="A374" s="864"/>
      <c r="B374" s="875" t="s">
        <v>200</v>
      </c>
      <c r="C374" s="2"/>
      <c r="D374" s="2"/>
      <c r="E374" s="3"/>
      <c r="F374" s="876">
        <f>SUM(F369:F373)</f>
        <v>3512585</v>
      </c>
    </row>
    <row r="375" ht="15.75" customHeight="1">
      <c r="A375" s="864"/>
      <c r="B375" s="877"/>
      <c r="C375" s="864"/>
      <c r="D375" s="864"/>
      <c r="E375" s="878"/>
      <c r="F375" s="879"/>
    </row>
    <row r="376" ht="15.75" customHeight="1">
      <c r="A376" s="864"/>
      <c r="B376" s="877"/>
      <c r="C376" s="864"/>
      <c r="D376" s="864"/>
      <c r="E376" s="878"/>
      <c r="F376" s="879"/>
    </row>
    <row r="377" ht="15.75" customHeight="1">
      <c r="A377" s="864"/>
      <c r="B377" s="860" t="s">
        <v>202</v>
      </c>
      <c r="C377" s="860" t="s">
        <v>203</v>
      </c>
      <c r="D377" s="861" t="s">
        <v>204</v>
      </c>
      <c r="E377" s="862" t="s">
        <v>205</v>
      </c>
      <c r="F377" s="887" t="s">
        <v>206</v>
      </c>
    </row>
    <row r="378" ht="15.75" customHeight="1">
      <c r="A378" s="859">
        <v>45896.0</v>
      </c>
      <c r="B378" s="865">
        <v>120946.0</v>
      </c>
      <c r="C378" s="866">
        <v>45903.0</v>
      </c>
      <c r="D378" s="870" t="s">
        <v>67</v>
      </c>
      <c r="E378" s="868" t="s">
        <v>64</v>
      </c>
      <c r="F378" s="880">
        <v>5.8269875E7</v>
      </c>
    </row>
    <row r="379" ht="15.75" customHeight="1">
      <c r="A379" s="864"/>
      <c r="B379" s="865">
        <v>14.0</v>
      </c>
      <c r="C379" s="866">
        <v>45903.0</v>
      </c>
      <c r="D379" s="870" t="s">
        <v>68</v>
      </c>
      <c r="E379" s="868" t="s">
        <v>64</v>
      </c>
      <c r="F379" s="889">
        <v>6.28506E7</v>
      </c>
    </row>
    <row r="380" ht="15.75" customHeight="1">
      <c r="A380" s="864"/>
      <c r="B380" s="865">
        <v>132741.0</v>
      </c>
      <c r="C380" s="866">
        <v>45903.0</v>
      </c>
      <c r="D380" s="866" t="s">
        <v>31</v>
      </c>
      <c r="E380" s="868" t="s">
        <v>224</v>
      </c>
      <c r="F380" s="889">
        <v>3.8787017E7</v>
      </c>
    </row>
    <row r="381" ht="15.75" customHeight="1">
      <c r="A381" s="864"/>
      <c r="B381" s="871">
        <v>244587.0</v>
      </c>
      <c r="C381" s="872">
        <v>45905.0</v>
      </c>
      <c r="D381" s="885" t="s">
        <v>235</v>
      </c>
      <c r="E381" s="874" t="s">
        <v>19</v>
      </c>
      <c r="F381" s="880">
        <v>302566.0</v>
      </c>
    </row>
    <row r="382" ht="15.75" customHeight="1">
      <c r="A382" s="864"/>
      <c r="B382" s="875" t="s">
        <v>200</v>
      </c>
      <c r="C382" s="2"/>
      <c r="D382" s="2"/>
      <c r="E382" s="3"/>
      <c r="F382" s="876">
        <f>SUM(F378:F381)</f>
        <v>160210058</v>
      </c>
      <c r="H382" s="510">
        <f>SUM(F333+F343+F358+F366+F374+F382)</f>
        <v>192630952</v>
      </c>
    </row>
    <row r="383" ht="15.75" customHeight="1">
      <c r="B383" s="610"/>
      <c r="E383" s="611"/>
      <c r="F383" s="612"/>
    </row>
    <row r="384" ht="15.75" customHeight="1">
      <c r="B384" s="610"/>
      <c r="E384" s="611"/>
      <c r="F384" s="612"/>
    </row>
    <row r="385" ht="15.75" customHeight="1">
      <c r="B385" s="610"/>
      <c r="E385" s="611"/>
      <c r="F385" s="612"/>
    </row>
    <row r="386" ht="15.75" customHeight="1">
      <c r="A386" s="890">
        <v>45911.0</v>
      </c>
      <c r="B386" s="891" t="s">
        <v>202</v>
      </c>
      <c r="C386" s="891" t="s">
        <v>203</v>
      </c>
      <c r="D386" s="892" t="s">
        <v>204</v>
      </c>
      <c r="E386" s="893" t="s">
        <v>205</v>
      </c>
      <c r="F386" s="894" t="s">
        <v>206</v>
      </c>
    </row>
    <row r="387" ht="15.75" customHeight="1">
      <c r="A387" s="895"/>
      <c r="B387" s="896">
        <v>19297.0</v>
      </c>
      <c r="C387" s="897">
        <v>45923.0</v>
      </c>
      <c r="D387" s="898" t="s">
        <v>78</v>
      </c>
      <c r="E387" s="899" t="s">
        <v>77</v>
      </c>
      <c r="F387" s="900">
        <v>946733.0</v>
      </c>
    </row>
    <row r="388" ht="15.75" customHeight="1">
      <c r="A388" s="895"/>
      <c r="B388" s="901">
        <v>19699.0</v>
      </c>
      <c r="C388" s="902">
        <v>45923.0</v>
      </c>
      <c r="D388" s="903" t="s">
        <v>238</v>
      </c>
      <c r="E388" s="899" t="s">
        <v>77</v>
      </c>
      <c r="F388" s="904">
        <v>1006551.0</v>
      </c>
    </row>
    <row r="389" ht="15.75" customHeight="1">
      <c r="A389" s="895"/>
      <c r="B389" s="905" t="s">
        <v>200</v>
      </c>
      <c r="C389" s="2"/>
      <c r="D389" s="2"/>
      <c r="E389" s="3"/>
      <c r="F389" s="906">
        <f>SUM(F387:F388)</f>
        <v>1953284</v>
      </c>
    </row>
    <row r="390" ht="15.75" customHeight="1">
      <c r="A390" s="895"/>
      <c r="B390" s="907"/>
      <c r="C390" s="895"/>
      <c r="D390" s="895"/>
      <c r="E390" s="908"/>
      <c r="F390" s="909"/>
    </row>
    <row r="391" ht="15.75" customHeight="1">
      <c r="A391" s="890">
        <v>45912.0</v>
      </c>
      <c r="B391" s="891" t="s">
        <v>202</v>
      </c>
      <c r="C391" s="891" t="s">
        <v>203</v>
      </c>
      <c r="D391" s="892" t="s">
        <v>204</v>
      </c>
      <c r="E391" s="893" t="s">
        <v>205</v>
      </c>
      <c r="F391" s="894" t="s">
        <v>206</v>
      </c>
    </row>
    <row r="392" ht="15.75" customHeight="1">
      <c r="A392" s="890"/>
      <c r="B392" s="896">
        <v>101210.0</v>
      </c>
      <c r="C392" s="897">
        <v>45924.0</v>
      </c>
      <c r="D392" s="898" t="s">
        <v>239</v>
      </c>
      <c r="E392" s="899" t="s">
        <v>27</v>
      </c>
      <c r="F392" s="900">
        <v>221077.0</v>
      </c>
    </row>
    <row r="393" ht="15.75" customHeight="1">
      <c r="A393" s="890"/>
      <c r="B393" s="901">
        <v>26377.0</v>
      </c>
      <c r="C393" s="903">
        <v>45924.0</v>
      </c>
      <c r="D393" s="910" t="s">
        <v>69</v>
      </c>
      <c r="E393" s="911" t="s">
        <v>64</v>
      </c>
      <c r="F393" s="900">
        <v>175032.0</v>
      </c>
    </row>
    <row r="394" ht="15.75" customHeight="1">
      <c r="A394" s="895"/>
      <c r="B394" s="901">
        <v>26682.0</v>
      </c>
      <c r="C394" s="903">
        <v>45924.0</v>
      </c>
      <c r="D394" s="910" t="s">
        <v>207</v>
      </c>
      <c r="E394" s="911" t="s">
        <v>64</v>
      </c>
      <c r="F394" s="900">
        <v>1.0872822E7</v>
      </c>
    </row>
    <row r="395" ht="15.75" customHeight="1">
      <c r="A395" s="895"/>
      <c r="B395" s="905" t="s">
        <v>200</v>
      </c>
      <c r="C395" s="2"/>
      <c r="D395" s="2"/>
      <c r="E395" s="3"/>
      <c r="F395" s="906">
        <f>SUM(F392:F394)</f>
        <v>11268931</v>
      </c>
    </row>
    <row r="396" ht="15.75" customHeight="1">
      <c r="A396" s="895"/>
      <c r="B396" s="907"/>
      <c r="C396" s="895"/>
      <c r="D396" s="895"/>
      <c r="E396" s="908"/>
      <c r="F396" s="909"/>
    </row>
    <row r="397" ht="15.75" customHeight="1">
      <c r="A397" s="895"/>
      <c r="B397" s="907"/>
      <c r="C397" s="895"/>
      <c r="D397" s="895"/>
      <c r="E397" s="908"/>
      <c r="F397" s="909"/>
    </row>
    <row r="398" ht="15.75" customHeight="1">
      <c r="A398" s="890">
        <v>45915.0</v>
      </c>
      <c r="B398" s="891" t="s">
        <v>202</v>
      </c>
      <c r="C398" s="891" t="s">
        <v>203</v>
      </c>
      <c r="D398" s="892" t="s">
        <v>204</v>
      </c>
      <c r="E398" s="893" t="s">
        <v>205</v>
      </c>
      <c r="F398" s="894" t="s">
        <v>206</v>
      </c>
    </row>
    <row r="399" ht="15.75" customHeight="1">
      <c r="A399" s="895"/>
      <c r="B399" s="896">
        <v>30558.0</v>
      </c>
      <c r="C399" s="897">
        <v>45925.0</v>
      </c>
      <c r="D399" s="898" t="s">
        <v>240</v>
      </c>
      <c r="E399" s="899" t="s">
        <v>45</v>
      </c>
      <c r="F399" s="900">
        <v>61859.0</v>
      </c>
    </row>
    <row r="400" ht="15.75" customHeight="1">
      <c r="A400" s="895"/>
      <c r="B400" s="901">
        <v>133796.0</v>
      </c>
      <c r="C400" s="903">
        <v>45925.0</v>
      </c>
      <c r="D400" s="910" t="s">
        <v>241</v>
      </c>
      <c r="E400" s="911" t="s">
        <v>71</v>
      </c>
      <c r="F400" s="900">
        <v>712101.0</v>
      </c>
    </row>
    <row r="401" ht="15.75" customHeight="1">
      <c r="A401" s="895"/>
      <c r="B401" s="901"/>
      <c r="C401" s="903"/>
      <c r="D401" s="910"/>
      <c r="E401" s="911"/>
      <c r="F401" s="900"/>
    </row>
    <row r="402" ht="15.75" customHeight="1">
      <c r="A402" s="895"/>
      <c r="B402" s="905" t="s">
        <v>200</v>
      </c>
      <c r="C402" s="2"/>
      <c r="D402" s="2"/>
      <c r="E402" s="3"/>
      <c r="F402" s="906">
        <f>SUM(F399:F401)</f>
        <v>773960</v>
      </c>
    </row>
    <row r="403" ht="15.75" customHeight="1">
      <c r="A403" s="895"/>
      <c r="B403" s="907"/>
      <c r="C403" s="895"/>
      <c r="D403" s="895"/>
      <c r="E403" s="908"/>
      <c r="F403" s="909"/>
    </row>
    <row r="404" ht="15.75" customHeight="1">
      <c r="A404" s="890">
        <v>45915.0</v>
      </c>
      <c r="B404" s="891" t="s">
        <v>202</v>
      </c>
      <c r="C404" s="891" t="s">
        <v>203</v>
      </c>
      <c r="D404" s="892" t="s">
        <v>204</v>
      </c>
      <c r="E404" s="893" t="s">
        <v>205</v>
      </c>
      <c r="F404" s="912" t="s">
        <v>206</v>
      </c>
    </row>
    <row r="405" ht="15.75" customHeight="1">
      <c r="A405" s="895"/>
      <c r="B405" s="901">
        <v>107968.0</v>
      </c>
      <c r="C405" s="902">
        <v>45927.0</v>
      </c>
      <c r="D405" s="903" t="s">
        <v>242</v>
      </c>
      <c r="E405" s="911" t="s">
        <v>54</v>
      </c>
      <c r="F405" s="900">
        <v>830807.0</v>
      </c>
    </row>
    <row r="406" ht="15.75" customHeight="1">
      <c r="A406" s="895"/>
      <c r="B406" s="913">
        <v>218960.0</v>
      </c>
      <c r="C406" s="914">
        <v>45927.0</v>
      </c>
      <c r="D406" s="915" t="s">
        <v>243</v>
      </c>
      <c r="E406" s="916" t="s">
        <v>54</v>
      </c>
      <c r="F406" s="900">
        <v>646236.0</v>
      </c>
    </row>
    <row r="407" ht="15.75" customHeight="1">
      <c r="A407" s="895"/>
      <c r="B407" s="896">
        <v>29552.0</v>
      </c>
      <c r="C407" s="914">
        <v>45927.0</v>
      </c>
      <c r="D407" s="898" t="s">
        <v>244</v>
      </c>
      <c r="E407" s="899" t="s">
        <v>54</v>
      </c>
      <c r="F407" s="900">
        <v>1418349.0</v>
      </c>
    </row>
    <row r="408" ht="15.75" customHeight="1">
      <c r="A408" s="895"/>
      <c r="B408" s="896">
        <v>344500.0</v>
      </c>
      <c r="C408" s="914">
        <v>45927.0</v>
      </c>
      <c r="D408" s="898" t="s">
        <v>245</v>
      </c>
      <c r="E408" s="899" t="s">
        <v>54</v>
      </c>
      <c r="F408" s="900">
        <v>38018.0</v>
      </c>
    </row>
    <row r="409" ht="15.75" customHeight="1">
      <c r="A409" s="895"/>
      <c r="B409" s="896">
        <v>340151.0</v>
      </c>
      <c r="C409" s="914">
        <v>45927.0</v>
      </c>
      <c r="D409" s="898" t="s">
        <v>246</v>
      </c>
      <c r="E409" s="899" t="s">
        <v>54</v>
      </c>
      <c r="F409" s="900">
        <v>41313.0</v>
      </c>
    </row>
    <row r="410" ht="15.75" customHeight="1">
      <c r="A410" s="895"/>
      <c r="B410" s="901">
        <v>340150.0</v>
      </c>
      <c r="C410" s="914">
        <v>45927.0</v>
      </c>
      <c r="D410" s="910" t="s">
        <v>247</v>
      </c>
      <c r="E410" s="911" t="s">
        <v>248</v>
      </c>
      <c r="F410" s="900">
        <v>42412.0</v>
      </c>
    </row>
    <row r="411" ht="15.75" customHeight="1">
      <c r="A411" s="895"/>
      <c r="B411" s="905" t="s">
        <v>200</v>
      </c>
      <c r="C411" s="2"/>
      <c r="D411" s="2"/>
      <c r="E411" s="3"/>
      <c r="F411" s="906">
        <f>SUM(F405:F410)</f>
        <v>3017135</v>
      </c>
    </row>
    <row r="412" ht="15.75" customHeight="1">
      <c r="A412" s="895"/>
      <c r="B412" s="907"/>
      <c r="C412" s="895"/>
      <c r="D412" s="895"/>
      <c r="E412" s="908"/>
      <c r="F412" s="909"/>
    </row>
    <row r="413" ht="15.75" customHeight="1">
      <c r="A413" s="890">
        <v>45915.0</v>
      </c>
      <c r="B413" s="891" t="s">
        <v>202</v>
      </c>
      <c r="C413" s="891" t="s">
        <v>203</v>
      </c>
      <c r="D413" s="892" t="s">
        <v>204</v>
      </c>
      <c r="E413" s="893" t="s">
        <v>205</v>
      </c>
      <c r="F413" s="894" t="s">
        <v>206</v>
      </c>
    </row>
    <row r="414" ht="15.75" customHeight="1">
      <c r="A414" s="895"/>
      <c r="B414" s="896">
        <v>340143.0</v>
      </c>
      <c r="C414" s="897">
        <v>45924.0</v>
      </c>
      <c r="D414" s="898" t="s">
        <v>249</v>
      </c>
      <c r="E414" s="899" t="s">
        <v>250</v>
      </c>
      <c r="F414" s="900">
        <v>38956.0</v>
      </c>
    </row>
    <row r="415" ht="15.75" customHeight="1">
      <c r="A415" s="895"/>
      <c r="B415" s="901">
        <v>340140.0</v>
      </c>
      <c r="C415" s="897">
        <v>45924.0</v>
      </c>
      <c r="D415" s="910" t="s">
        <v>251</v>
      </c>
      <c r="E415" s="911" t="s">
        <v>250</v>
      </c>
      <c r="F415" s="900">
        <v>20280.0</v>
      </c>
    </row>
    <row r="416" ht="15.75" customHeight="1">
      <c r="A416" s="895"/>
      <c r="B416" s="905" t="s">
        <v>200</v>
      </c>
      <c r="C416" s="2"/>
      <c r="D416" s="2"/>
      <c r="E416" s="3"/>
      <c r="F416" s="906">
        <f>SUM(F414:F415)</f>
        <v>59236</v>
      </c>
    </row>
    <row r="417" ht="15.75" customHeight="1">
      <c r="A417" s="895"/>
      <c r="B417" s="907"/>
      <c r="C417" s="895"/>
      <c r="D417" s="895"/>
      <c r="E417" s="908"/>
      <c r="F417" s="909"/>
    </row>
    <row r="418" ht="15.75" customHeight="1">
      <c r="A418" s="895"/>
      <c r="B418" s="907"/>
      <c r="C418" s="895"/>
      <c r="D418" s="895"/>
      <c r="E418" s="908"/>
      <c r="F418" s="909"/>
    </row>
    <row r="419" ht="15.75" customHeight="1">
      <c r="A419" s="890">
        <v>45917.0</v>
      </c>
      <c r="B419" s="891" t="s">
        <v>202</v>
      </c>
      <c r="C419" s="891" t="s">
        <v>203</v>
      </c>
      <c r="D419" s="892" t="s">
        <v>204</v>
      </c>
      <c r="E419" s="893" t="s">
        <v>205</v>
      </c>
      <c r="F419" s="894" t="s">
        <v>206</v>
      </c>
    </row>
    <row r="420" ht="15.75" customHeight="1">
      <c r="A420" s="895"/>
      <c r="B420" s="896">
        <v>340137.0</v>
      </c>
      <c r="C420" s="897">
        <v>45924.0</v>
      </c>
      <c r="D420" s="898" t="s">
        <v>252</v>
      </c>
      <c r="E420" s="899" t="s">
        <v>81</v>
      </c>
      <c r="F420" s="900">
        <v>37858.0</v>
      </c>
    </row>
    <row r="421" ht="15.75" customHeight="1">
      <c r="A421" s="895"/>
      <c r="B421" s="901">
        <v>340142.0</v>
      </c>
      <c r="C421" s="897">
        <v>45924.0</v>
      </c>
      <c r="D421" s="910" t="s">
        <v>253</v>
      </c>
      <c r="E421" s="911" t="s">
        <v>250</v>
      </c>
      <c r="F421" s="900">
        <v>43350.0</v>
      </c>
    </row>
    <row r="422" ht="15.75" customHeight="1">
      <c r="A422" s="895"/>
      <c r="B422" s="905" t="s">
        <v>200</v>
      </c>
      <c r="C422" s="2"/>
      <c r="D422" s="2"/>
      <c r="E422" s="3"/>
      <c r="F422" s="906">
        <f>SUM(F420:F421)</f>
        <v>81208</v>
      </c>
    </row>
    <row r="423" ht="15.75" customHeight="1">
      <c r="A423" s="895"/>
      <c r="B423" s="907"/>
      <c r="C423" s="895"/>
      <c r="D423" s="895"/>
      <c r="E423" s="908"/>
      <c r="F423" s="909"/>
    </row>
    <row r="424" ht="15.75" customHeight="1">
      <c r="A424" s="895"/>
      <c r="B424" s="907"/>
      <c r="C424" s="895"/>
      <c r="D424" s="895"/>
      <c r="E424" s="908"/>
      <c r="F424" s="909"/>
    </row>
    <row r="425" ht="15.75" customHeight="1">
      <c r="A425" s="890">
        <v>45917.0</v>
      </c>
      <c r="B425" s="891" t="s">
        <v>202</v>
      </c>
      <c r="C425" s="891" t="s">
        <v>203</v>
      </c>
      <c r="D425" s="892" t="s">
        <v>204</v>
      </c>
      <c r="E425" s="893" t="s">
        <v>205</v>
      </c>
      <c r="F425" s="894" t="s">
        <v>206</v>
      </c>
    </row>
    <row r="426" ht="15.75" customHeight="1">
      <c r="A426" s="895"/>
      <c r="B426" s="896">
        <v>340319.0</v>
      </c>
      <c r="C426" s="897">
        <v>45925.0</v>
      </c>
      <c r="D426" s="898" t="s">
        <v>254</v>
      </c>
      <c r="E426" s="899" t="s">
        <v>255</v>
      </c>
      <c r="F426" s="900">
        <v>1146092.0</v>
      </c>
    </row>
    <row r="427" ht="15.75" customHeight="1">
      <c r="A427" s="895"/>
      <c r="B427" s="901">
        <v>340149.0</v>
      </c>
      <c r="C427" s="897">
        <v>45925.0</v>
      </c>
      <c r="D427" s="910" t="s">
        <v>256</v>
      </c>
      <c r="E427" s="911" t="s">
        <v>257</v>
      </c>
      <c r="F427" s="900">
        <v>71859.0</v>
      </c>
    </row>
    <row r="428" ht="15.75" customHeight="1">
      <c r="A428" s="895"/>
      <c r="B428" s="905" t="s">
        <v>200</v>
      </c>
      <c r="C428" s="2"/>
      <c r="D428" s="2"/>
      <c r="E428" s="3"/>
      <c r="F428" s="906">
        <f>SUM(F426:F427)</f>
        <v>1217951</v>
      </c>
    </row>
    <row r="429" ht="15.75" customHeight="1">
      <c r="A429" s="895"/>
      <c r="B429" s="907"/>
      <c r="C429" s="895"/>
      <c r="D429" s="895"/>
      <c r="E429" s="908"/>
      <c r="F429" s="909"/>
    </row>
    <row r="430" ht="15.75" customHeight="1">
      <c r="A430" s="890">
        <v>45917.0</v>
      </c>
      <c r="B430" s="891" t="s">
        <v>202</v>
      </c>
      <c r="C430" s="891" t="s">
        <v>203</v>
      </c>
      <c r="D430" s="892" t="s">
        <v>204</v>
      </c>
      <c r="E430" s="893" t="s">
        <v>205</v>
      </c>
      <c r="F430" s="894" t="s">
        <v>206</v>
      </c>
    </row>
    <row r="431" ht="15.75" customHeight="1">
      <c r="A431" s="895"/>
      <c r="B431" s="896">
        <v>120556.0</v>
      </c>
      <c r="C431" s="897">
        <v>45930.0</v>
      </c>
      <c r="D431" s="898" t="s">
        <v>258</v>
      </c>
      <c r="E431" s="899" t="s">
        <v>259</v>
      </c>
      <c r="F431" s="900">
        <v>8777678.0</v>
      </c>
    </row>
    <row r="432" ht="15.75" customHeight="1">
      <c r="A432" s="895"/>
      <c r="B432" s="905" t="s">
        <v>200</v>
      </c>
      <c r="C432" s="2"/>
      <c r="D432" s="2"/>
      <c r="E432" s="3"/>
      <c r="F432" s="906">
        <f>SUM(F431)</f>
        <v>8777678</v>
      </c>
    </row>
    <row r="433" ht="15.75" customHeight="1">
      <c r="A433" s="895"/>
      <c r="B433" s="907"/>
      <c r="C433" s="895"/>
      <c r="D433" s="895"/>
      <c r="E433" s="908"/>
      <c r="F433" s="909"/>
    </row>
    <row r="434" ht="15.75" customHeight="1">
      <c r="A434" s="895"/>
      <c r="B434" s="907"/>
      <c r="C434" s="895"/>
      <c r="D434" s="895"/>
      <c r="E434" s="908"/>
      <c r="F434" s="909"/>
    </row>
    <row r="435" ht="15.75" customHeight="1">
      <c r="A435" s="890">
        <v>45917.0</v>
      </c>
      <c r="B435" s="891" t="s">
        <v>202</v>
      </c>
      <c r="C435" s="891" t="s">
        <v>203</v>
      </c>
      <c r="D435" s="892" t="s">
        <v>204</v>
      </c>
      <c r="E435" s="893" t="s">
        <v>205</v>
      </c>
      <c r="F435" s="912" t="s">
        <v>206</v>
      </c>
    </row>
    <row r="436" ht="15.75" customHeight="1">
      <c r="A436" s="895"/>
      <c r="B436" s="901">
        <v>90303.0</v>
      </c>
      <c r="C436" s="902">
        <v>45931.0</v>
      </c>
      <c r="D436" s="903" t="s">
        <v>260</v>
      </c>
      <c r="E436" s="911" t="s">
        <v>24</v>
      </c>
      <c r="F436" s="900">
        <v>2684909.0</v>
      </c>
    </row>
    <row r="437" ht="15.75" customHeight="1">
      <c r="A437" s="895"/>
      <c r="B437" s="913">
        <v>204385.0</v>
      </c>
      <c r="C437" s="914">
        <v>45931.0</v>
      </c>
      <c r="D437" s="915" t="s">
        <v>261</v>
      </c>
      <c r="E437" s="916" t="s">
        <v>24</v>
      </c>
      <c r="F437" s="900">
        <v>2427203.0</v>
      </c>
    </row>
    <row r="438" ht="15.75" customHeight="1">
      <c r="A438" s="895"/>
      <c r="B438" s="896">
        <v>90018.0</v>
      </c>
      <c r="C438" s="914">
        <v>45931.0</v>
      </c>
      <c r="D438" s="898" t="s">
        <v>262</v>
      </c>
      <c r="E438" s="899" t="s">
        <v>24</v>
      </c>
      <c r="F438" s="900">
        <v>6975936.0</v>
      </c>
    </row>
    <row r="439" ht="15.75" customHeight="1">
      <c r="A439" s="895"/>
      <c r="B439" s="896">
        <v>11262.0</v>
      </c>
      <c r="C439" s="914">
        <v>45931.0</v>
      </c>
      <c r="D439" s="898" t="s">
        <v>263</v>
      </c>
      <c r="E439" s="899" t="s">
        <v>35</v>
      </c>
      <c r="F439" s="900">
        <v>2361641.0</v>
      </c>
    </row>
    <row r="440" ht="15.75" customHeight="1">
      <c r="A440" s="895"/>
      <c r="B440" s="896">
        <v>518.0</v>
      </c>
      <c r="C440" s="914">
        <v>45931.0</v>
      </c>
      <c r="D440" s="898" t="s">
        <v>264</v>
      </c>
      <c r="E440" s="899" t="s">
        <v>35</v>
      </c>
      <c r="F440" s="900">
        <v>1375273.0</v>
      </c>
    </row>
    <row r="441" ht="15.75" customHeight="1">
      <c r="A441" s="895"/>
      <c r="B441" s="901">
        <v>109960.0</v>
      </c>
      <c r="C441" s="914">
        <v>45931.0</v>
      </c>
      <c r="D441" s="910" t="s">
        <v>265</v>
      </c>
      <c r="E441" s="911" t="s">
        <v>35</v>
      </c>
      <c r="F441" s="900">
        <v>69458.0</v>
      </c>
    </row>
    <row r="442" ht="15.75" customHeight="1">
      <c r="A442" s="895"/>
      <c r="B442" s="905" t="s">
        <v>200</v>
      </c>
      <c r="C442" s="2"/>
      <c r="D442" s="2"/>
      <c r="E442" s="3"/>
      <c r="F442" s="906">
        <f>SUM(F436:F441)</f>
        <v>15894420</v>
      </c>
    </row>
    <row r="443" ht="15.75" customHeight="1">
      <c r="A443" s="895"/>
      <c r="B443" s="907"/>
      <c r="C443" s="895"/>
      <c r="D443" s="895"/>
      <c r="E443" s="908"/>
      <c r="F443" s="909"/>
    </row>
    <row r="444" ht="15.75" customHeight="1">
      <c r="A444" s="895"/>
      <c r="B444" s="907"/>
      <c r="C444" s="895"/>
      <c r="D444" s="895"/>
      <c r="E444" s="908"/>
      <c r="F444" s="909"/>
    </row>
    <row r="445" ht="15.75" customHeight="1">
      <c r="A445" s="890">
        <v>45918.0</v>
      </c>
      <c r="B445" s="891" t="s">
        <v>202</v>
      </c>
      <c r="C445" s="891" t="s">
        <v>203</v>
      </c>
      <c r="D445" s="892" t="s">
        <v>204</v>
      </c>
      <c r="E445" s="893" t="s">
        <v>205</v>
      </c>
      <c r="F445" s="894" t="s">
        <v>206</v>
      </c>
    </row>
    <row r="446" ht="15.75" customHeight="1">
      <c r="A446" s="895"/>
      <c r="B446" s="896">
        <v>248291.0</v>
      </c>
      <c r="C446" s="897">
        <v>45932.0</v>
      </c>
      <c r="D446" s="898" t="s">
        <v>266</v>
      </c>
      <c r="E446" s="899" t="s">
        <v>40</v>
      </c>
      <c r="F446" s="900">
        <v>193058.0</v>
      </c>
    </row>
    <row r="447" ht="15.75" customHeight="1">
      <c r="A447" s="895"/>
      <c r="B447" s="901">
        <v>248290.0</v>
      </c>
      <c r="C447" s="897">
        <v>45932.0</v>
      </c>
      <c r="D447" s="898" t="s">
        <v>266</v>
      </c>
      <c r="E447" s="911" t="s">
        <v>40</v>
      </c>
      <c r="F447" s="900">
        <v>113865.0</v>
      </c>
      <c r="H447" s="917"/>
    </row>
    <row r="448" ht="15.75" customHeight="1">
      <c r="A448" s="895"/>
      <c r="B448" s="905" t="s">
        <v>200</v>
      </c>
      <c r="C448" s="2"/>
      <c r="D448" s="2"/>
      <c r="E448" s="3"/>
      <c r="F448" s="906">
        <f>SUM(F446:F447)</f>
        <v>306923</v>
      </c>
    </row>
    <row r="449" ht="15.75" customHeight="1">
      <c r="A449" s="895"/>
      <c r="B449" s="907"/>
      <c r="C449" s="895"/>
      <c r="D449" s="895"/>
      <c r="E449" s="908"/>
      <c r="F449" s="909"/>
    </row>
    <row r="450" ht="15.75" customHeight="1">
      <c r="A450" s="895"/>
      <c r="B450" s="907"/>
      <c r="C450" s="895"/>
      <c r="D450" s="895"/>
      <c r="E450" s="908"/>
      <c r="F450" s="909"/>
    </row>
    <row r="451" ht="15.75" customHeight="1">
      <c r="A451" s="890">
        <v>45918.0</v>
      </c>
      <c r="B451" s="891" t="s">
        <v>202</v>
      </c>
      <c r="C451" s="891" t="s">
        <v>203</v>
      </c>
      <c r="D451" s="892" t="s">
        <v>204</v>
      </c>
      <c r="E451" s="893" t="s">
        <v>205</v>
      </c>
      <c r="F451" s="894" t="s">
        <v>206</v>
      </c>
    </row>
    <row r="452" ht="15.75" customHeight="1">
      <c r="A452" s="895"/>
      <c r="B452" s="896">
        <v>245782.0</v>
      </c>
      <c r="C452" s="897">
        <v>45933.0</v>
      </c>
      <c r="D452" s="898" t="s">
        <v>227</v>
      </c>
      <c r="E452" s="899" t="s">
        <v>19</v>
      </c>
      <c r="F452" s="900">
        <v>319900.0</v>
      </c>
    </row>
    <row r="453" ht="15.75" customHeight="1">
      <c r="A453" s="895"/>
      <c r="B453" s="905" t="s">
        <v>200</v>
      </c>
      <c r="C453" s="2"/>
      <c r="D453" s="2"/>
      <c r="E453" s="3"/>
      <c r="F453" s="906">
        <f>SUM(F452)</f>
        <v>319900</v>
      </c>
    </row>
    <row r="454" ht="15.75" customHeight="1">
      <c r="A454" s="895"/>
      <c r="B454" s="907"/>
      <c r="C454" s="895"/>
      <c r="D454" s="895"/>
      <c r="E454" s="908"/>
      <c r="F454" s="909"/>
    </row>
    <row r="455" ht="15.75" customHeight="1">
      <c r="A455" s="890">
        <v>45919.0</v>
      </c>
      <c r="B455" s="891" t="s">
        <v>202</v>
      </c>
      <c r="C455" s="891" t="s">
        <v>203</v>
      </c>
      <c r="D455" s="892" t="s">
        <v>204</v>
      </c>
      <c r="E455" s="893" t="s">
        <v>205</v>
      </c>
      <c r="F455" s="894" t="s">
        <v>206</v>
      </c>
    </row>
    <row r="456" ht="15.75" customHeight="1">
      <c r="A456" s="895"/>
      <c r="B456" s="896">
        <v>14.0</v>
      </c>
      <c r="C456" s="897">
        <v>45933.0</v>
      </c>
      <c r="D456" s="898" t="s">
        <v>267</v>
      </c>
      <c r="E456" s="899" t="s">
        <v>268</v>
      </c>
      <c r="F456" s="900">
        <v>6.589955E7</v>
      </c>
    </row>
    <row r="457" ht="15.75" customHeight="1">
      <c r="A457" s="895"/>
      <c r="B457" s="901">
        <v>120946.0</v>
      </c>
      <c r="C457" s="903">
        <v>45933.0</v>
      </c>
      <c r="D457" s="910" t="s">
        <v>269</v>
      </c>
      <c r="E457" s="911" t="s">
        <v>268</v>
      </c>
      <c r="F457" s="900">
        <v>6.2447365E7</v>
      </c>
    </row>
    <row r="458" ht="15.75" customHeight="1">
      <c r="A458" s="895"/>
      <c r="B458" s="901">
        <v>132741.0</v>
      </c>
      <c r="C458" s="903">
        <v>45933.0</v>
      </c>
      <c r="D458" s="910" t="s">
        <v>270</v>
      </c>
      <c r="E458" s="911" t="s">
        <v>27</v>
      </c>
      <c r="F458" s="900">
        <v>3.676276E7</v>
      </c>
    </row>
    <row r="459" ht="15.75" customHeight="1">
      <c r="A459" s="895"/>
      <c r="B459" s="905" t="s">
        <v>200</v>
      </c>
      <c r="C459" s="2"/>
      <c r="D459" s="2"/>
      <c r="E459" s="3"/>
      <c r="F459" s="906">
        <f>SUM(F456:F458)</f>
        <v>165109675</v>
      </c>
    </row>
    <row r="460" ht="15.75" customHeight="1">
      <c r="A460" s="895"/>
      <c r="B460" s="907"/>
      <c r="C460" s="895"/>
      <c r="D460" s="895"/>
      <c r="E460" s="908"/>
      <c r="F460" s="909"/>
    </row>
    <row r="461" ht="15.75" customHeight="1">
      <c r="A461" s="890">
        <v>45923.0</v>
      </c>
      <c r="B461" s="891" t="s">
        <v>202</v>
      </c>
      <c r="C461" s="891" t="s">
        <v>203</v>
      </c>
      <c r="D461" s="892" t="s">
        <v>204</v>
      </c>
      <c r="E461" s="893" t="s">
        <v>205</v>
      </c>
      <c r="F461" s="894" t="s">
        <v>206</v>
      </c>
    </row>
    <row r="462" ht="15.75" customHeight="1">
      <c r="A462" s="895"/>
      <c r="B462" s="896">
        <v>244587.0</v>
      </c>
      <c r="C462" s="897">
        <v>45937.0</v>
      </c>
      <c r="D462" s="898" t="s">
        <v>271</v>
      </c>
      <c r="E462" s="899" t="s">
        <v>19</v>
      </c>
      <c r="F462" s="900">
        <v>4703084.0</v>
      </c>
    </row>
    <row r="463" ht="15.75" customHeight="1">
      <c r="A463" s="895"/>
      <c r="B463" s="905" t="s">
        <v>200</v>
      </c>
      <c r="C463" s="2"/>
      <c r="D463" s="2"/>
      <c r="E463" s="3"/>
      <c r="F463" s="906">
        <f>SUM(F462)</f>
        <v>4703084</v>
      </c>
      <c r="H463" s="510">
        <f>SUM(F389+F395+F402+F411+F416+F422+F428+F432+F442+F448+F453+F459+F463)</f>
        <v>213483385</v>
      </c>
    </row>
    <row r="464" ht="15.75" customHeight="1">
      <c r="B464" s="610"/>
      <c r="E464" s="611"/>
      <c r="F464" s="612"/>
    </row>
    <row r="465" ht="15.75" customHeight="1">
      <c r="A465" s="768">
        <v>45931.0</v>
      </c>
      <c r="B465" s="663" t="s">
        <v>202</v>
      </c>
      <c r="C465" s="663" t="s">
        <v>203</v>
      </c>
      <c r="D465" s="918" t="s">
        <v>204</v>
      </c>
      <c r="E465" s="666" t="s">
        <v>205</v>
      </c>
      <c r="F465" s="919" t="s">
        <v>206</v>
      </c>
      <c r="G465" s="657"/>
      <c r="H465" s="657"/>
    </row>
    <row r="466" ht="15.75" customHeight="1">
      <c r="A466" s="657"/>
      <c r="B466" s="698">
        <v>20074.0</v>
      </c>
      <c r="C466" s="699">
        <v>45952.0</v>
      </c>
      <c r="D466" s="754" t="s">
        <v>272</v>
      </c>
      <c r="E466" s="701" t="s">
        <v>273</v>
      </c>
      <c r="F466" s="755">
        <v>1419177.0</v>
      </c>
      <c r="G466" s="657"/>
      <c r="H466" s="657"/>
    </row>
    <row r="467" ht="15.75" customHeight="1">
      <c r="A467" s="657"/>
      <c r="B467" s="689">
        <v>340141.0</v>
      </c>
      <c r="C467" s="691">
        <v>45952.0</v>
      </c>
      <c r="D467" s="694" t="s">
        <v>230</v>
      </c>
      <c r="E467" s="701" t="s">
        <v>273</v>
      </c>
      <c r="F467" s="755">
        <v>40560.0</v>
      </c>
      <c r="G467" s="657"/>
      <c r="H467" s="657"/>
    </row>
    <row r="468" ht="15.75" customHeight="1">
      <c r="A468" s="657"/>
      <c r="B468" s="689">
        <v>229534.0</v>
      </c>
      <c r="C468" s="691">
        <v>45952.0</v>
      </c>
      <c r="D468" s="694" t="s">
        <v>274</v>
      </c>
      <c r="E468" s="692" t="s">
        <v>273</v>
      </c>
      <c r="F468" s="755">
        <v>61934.0</v>
      </c>
      <c r="G468" s="657"/>
      <c r="H468" s="701"/>
    </row>
    <row r="469" ht="15.75" customHeight="1">
      <c r="A469" s="657"/>
      <c r="B469" s="672" t="s">
        <v>200</v>
      </c>
      <c r="C469" s="2"/>
      <c r="D469" s="2"/>
      <c r="E469" s="3"/>
      <c r="F469" s="767">
        <f>SUM(F466:F468)</f>
        <v>1521671</v>
      </c>
      <c r="G469" s="657"/>
      <c r="H469" s="657"/>
    </row>
    <row r="470" ht="15.75" customHeight="1">
      <c r="A470" s="657"/>
      <c r="B470" s="674"/>
      <c r="C470" s="657"/>
      <c r="D470" s="657"/>
      <c r="E470" s="675"/>
      <c r="F470" s="676"/>
      <c r="G470" s="657"/>
      <c r="H470" s="657"/>
    </row>
    <row r="471" ht="15.75" customHeight="1">
      <c r="A471" s="768">
        <v>45931.0</v>
      </c>
      <c r="B471" s="663" t="s">
        <v>202</v>
      </c>
      <c r="C471" s="663" t="s">
        <v>203</v>
      </c>
      <c r="D471" s="918" t="s">
        <v>204</v>
      </c>
      <c r="E471" s="666" t="s">
        <v>205</v>
      </c>
      <c r="F471" s="919" t="s">
        <v>206</v>
      </c>
      <c r="G471" s="657"/>
      <c r="H471" s="657"/>
    </row>
    <row r="472" ht="15.75" customHeight="1">
      <c r="A472" s="657"/>
      <c r="B472" s="698">
        <v>204120.0</v>
      </c>
      <c r="C472" s="699">
        <v>45954.0</v>
      </c>
      <c r="D472" s="754" t="s">
        <v>275</v>
      </c>
      <c r="E472" s="701" t="s">
        <v>276</v>
      </c>
      <c r="F472" s="755">
        <v>5259504.0</v>
      </c>
      <c r="G472" s="657"/>
      <c r="H472" s="657"/>
    </row>
    <row r="473" ht="15.75" customHeight="1">
      <c r="A473" s="657"/>
      <c r="B473" s="672" t="s">
        <v>200</v>
      </c>
      <c r="C473" s="2"/>
      <c r="D473" s="2"/>
      <c r="E473" s="3"/>
      <c r="F473" s="767">
        <f>SUM(F472)</f>
        <v>5259504</v>
      </c>
      <c r="G473" s="657"/>
      <c r="H473" s="657"/>
    </row>
    <row r="474" ht="15.75" customHeight="1">
      <c r="A474" s="657"/>
      <c r="B474" s="674"/>
      <c r="C474" s="657"/>
      <c r="D474" s="657"/>
      <c r="E474" s="675"/>
      <c r="F474" s="676"/>
      <c r="G474" s="657"/>
      <c r="H474" s="657"/>
    </row>
    <row r="475" ht="15.75" customHeight="1">
      <c r="A475" s="768">
        <v>45931.0</v>
      </c>
      <c r="B475" s="663" t="s">
        <v>202</v>
      </c>
      <c r="C475" s="663" t="s">
        <v>203</v>
      </c>
      <c r="D475" s="918" t="s">
        <v>204</v>
      </c>
      <c r="E475" s="666" t="s">
        <v>205</v>
      </c>
      <c r="F475" s="919" t="s">
        <v>206</v>
      </c>
      <c r="G475" s="657"/>
      <c r="H475" s="657"/>
    </row>
    <row r="476" ht="15.75" customHeight="1">
      <c r="A476" s="657"/>
      <c r="B476" s="698">
        <v>122487.0</v>
      </c>
      <c r="C476" s="699">
        <v>45960.0</v>
      </c>
      <c r="D476" s="754" t="s">
        <v>277</v>
      </c>
      <c r="E476" s="701" t="s">
        <v>257</v>
      </c>
      <c r="F476" s="755">
        <v>3266237.0</v>
      </c>
      <c r="G476" s="657"/>
      <c r="H476" s="657"/>
    </row>
    <row r="477" ht="15.75" customHeight="1">
      <c r="A477" s="657"/>
      <c r="B477" s="672" t="s">
        <v>200</v>
      </c>
      <c r="C477" s="2"/>
      <c r="D477" s="2"/>
      <c r="E477" s="3"/>
      <c r="F477" s="767">
        <f>SUM(F476)</f>
        <v>3266237</v>
      </c>
      <c r="G477" s="657"/>
      <c r="H477" s="657"/>
    </row>
    <row r="478" ht="15.75" customHeight="1">
      <c r="A478" s="657"/>
      <c r="B478" s="674"/>
      <c r="C478" s="657"/>
      <c r="D478" s="657"/>
      <c r="E478" s="675"/>
      <c r="F478" s="676"/>
      <c r="G478" s="657"/>
      <c r="H478" s="657"/>
    </row>
    <row r="479" ht="15.75" customHeight="1">
      <c r="A479" s="657"/>
      <c r="B479" s="674"/>
      <c r="C479" s="657"/>
      <c r="D479" s="657"/>
      <c r="E479" s="675"/>
      <c r="F479" s="676"/>
      <c r="G479" s="657"/>
      <c r="H479" s="657"/>
    </row>
    <row r="480" ht="15.75" customHeight="1">
      <c r="A480" s="768">
        <v>45944.0</v>
      </c>
      <c r="B480" s="663" t="s">
        <v>202</v>
      </c>
      <c r="C480" s="663" t="s">
        <v>203</v>
      </c>
      <c r="D480" s="918" t="s">
        <v>204</v>
      </c>
      <c r="E480" s="666" t="s">
        <v>205</v>
      </c>
      <c r="F480" s="920" t="s">
        <v>206</v>
      </c>
      <c r="G480" s="657"/>
      <c r="H480" s="657"/>
    </row>
    <row r="481" ht="15.75" customHeight="1">
      <c r="A481" s="657"/>
      <c r="B481" s="698">
        <v>101210.0</v>
      </c>
      <c r="C481" s="699">
        <v>45954.0</v>
      </c>
      <c r="D481" s="754" t="s">
        <v>239</v>
      </c>
      <c r="E481" s="701" t="s">
        <v>27</v>
      </c>
      <c r="F481" s="755">
        <v>238966.0</v>
      </c>
      <c r="G481" s="657"/>
      <c r="H481" s="657"/>
    </row>
    <row r="482" ht="15.75" customHeight="1">
      <c r="A482" s="657"/>
      <c r="B482" s="689">
        <v>133796.0</v>
      </c>
      <c r="C482" s="691">
        <v>45955.0</v>
      </c>
      <c r="D482" s="694" t="s">
        <v>241</v>
      </c>
      <c r="E482" s="692" t="s">
        <v>71</v>
      </c>
      <c r="F482" s="755">
        <v>724319.0</v>
      </c>
      <c r="G482" s="657"/>
      <c r="H482" s="657"/>
    </row>
    <row r="483" ht="15.75" customHeight="1">
      <c r="A483" s="657"/>
      <c r="B483" s="689">
        <v>19699.0</v>
      </c>
      <c r="C483" s="690">
        <v>45958.0</v>
      </c>
      <c r="D483" s="691" t="s">
        <v>238</v>
      </c>
      <c r="E483" s="701" t="s">
        <v>77</v>
      </c>
      <c r="F483" s="780">
        <v>1109441.0</v>
      </c>
      <c r="G483" s="657"/>
      <c r="H483" s="657"/>
    </row>
    <row r="484" ht="15.75" customHeight="1">
      <c r="A484" s="657"/>
      <c r="B484" s="698">
        <v>19297.0</v>
      </c>
      <c r="C484" s="699">
        <v>45958.0</v>
      </c>
      <c r="D484" s="754" t="s">
        <v>78</v>
      </c>
      <c r="E484" s="701" t="s">
        <v>77</v>
      </c>
      <c r="F484" s="755">
        <v>957667.0</v>
      </c>
      <c r="G484" s="657"/>
      <c r="H484" s="657"/>
    </row>
    <row r="485" ht="15.75" customHeight="1">
      <c r="A485" s="657"/>
      <c r="B485" s="689">
        <v>26377.0</v>
      </c>
      <c r="C485" s="691">
        <v>45958.0</v>
      </c>
      <c r="D485" s="694" t="s">
        <v>69</v>
      </c>
      <c r="E485" s="692" t="s">
        <v>64</v>
      </c>
      <c r="F485" s="755">
        <v>191735.0</v>
      </c>
      <c r="G485" s="657"/>
      <c r="H485" s="657"/>
    </row>
    <row r="486" ht="15.75" customHeight="1">
      <c r="A486" s="657"/>
      <c r="B486" s="689">
        <v>26682.0</v>
      </c>
      <c r="C486" s="691">
        <v>45958.0</v>
      </c>
      <c r="D486" s="694" t="s">
        <v>207</v>
      </c>
      <c r="E486" s="692" t="s">
        <v>64</v>
      </c>
      <c r="F486" s="755">
        <v>1.1265885E7</v>
      </c>
      <c r="G486" s="657"/>
      <c r="H486" s="657"/>
    </row>
    <row r="487" ht="15.75" customHeight="1">
      <c r="A487" s="657"/>
      <c r="B487" s="760">
        <v>218960.0</v>
      </c>
      <c r="C487" s="761">
        <v>45959.0</v>
      </c>
      <c r="D487" s="762" t="s">
        <v>243</v>
      </c>
      <c r="E487" s="763" t="s">
        <v>54</v>
      </c>
      <c r="F487" s="755">
        <v>648158.0</v>
      </c>
      <c r="G487" s="657"/>
      <c r="H487" s="657"/>
    </row>
    <row r="488" ht="15.75" customHeight="1">
      <c r="A488" s="657"/>
      <c r="B488" s="689">
        <v>340150.0</v>
      </c>
      <c r="C488" s="761">
        <v>45959.0</v>
      </c>
      <c r="D488" s="694" t="s">
        <v>247</v>
      </c>
      <c r="E488" s="692" t="s">
        <v>248</v>
      </c>
      <c r="F488" s="755">
        <v>42222.0</v>
      </c>
      <c r="G488" s="657"/>
      <c r="H488" s="657"/>
    </row>
    <row r="489" ht="15.75" customHeight="1">
      <c r="A489" s="657"/>
      <c r="B489" s="698">
        <v>340151.0</v>
      </c>
      <c r="C489" s="761">
        <v>45959.0</v>
      </c>
      <c r="D489" s="754" t="s">
        <v>246</v>
      </c>
      <c r="E489" s="701" t="s">
        <v>54</v>
      </c>
      <c r="F489" s="755">
        <v>41077.0</v>
      </c>
      <c r="G489" s="657"/>
      <c r="H489" s="657"/>
    </row>
    <row r="490" ht="15.75" customHeight="1">
      <c r="A490" s="657"/>
      <c r="B490" s="698">
        <v>344500.0</v>
      </c>
      <c r="C490" s="761">
        <v>45959.0</v>
      </c>
      <c r="D490" s="754" t="s">
        <v>245</v>
      </c>
      <c r="E490" s="701" t="s">
        <v>54</v>
      </c>
      <c r="F490" s="755">
        <v>33067.0</v>
      </c>
      <c r="G490" s="657"/>
      <c r="H490" s="657"/>
    </row>
    <row r="491" ht="15.75" customHeight="1">
      <c r="A491" s="657"/>
      <c r="B491" s="689">
        <v>107968.0</v>
      </c>
      <c r="C491" s="690">
        <v>45959.0</v>
      </c>
      <c r="D491" s="691" t="s">
        <v>242</v>
      </c>
      <c r="E491" s="692" t="s">
        <v>54</v>
      </c>
      <c r="F491" s="755">
        <v>872801.0</v>
      </c>
      <c r="G491" s="657"/>
      <c r="H491" s="657"/>
    </row>
    <row r="492" ht="15.75" customHeight="1">
      <c r="A492" s="657"/>
      <c r="B492" s="698">
        <v>29552.0</v>
      </c>
      <c r="C492" s="761">
        <v>45959.0</v>
      </c>
      <c r="D492" s="754" t="s">
        <v>244</v>
      </c>
      <c r="E492" s="701" t="s">
        <v>54</v>
      </c>
      <c r="F492" s="755">
        <v>1653999.0</v>
      </c>
      <c r="G492" s="657"/>
      <c r="H492" s="657"/>
    </row>
    <row r="493" ht="15.75" customHeight="1">
      <c r="A493" s="657"/>
      <c r="B493" s="689"/>
      <c r="C493" s="761"/>
      <c r="D493" s="694"/>
      <c r="E493" s="692"/>
      <c r="F493" s="755"/>
      <c r="G493" s="657"/>
      <c r="H493" s="657"/>
    </row>
    <row r="494" ht="15.75" customHeight="1">
      <c r="A494" s="657"/>
      <c r="B494" s="689"/>
      <c r="C494" s="761"/>
      <c r="D494" s="694"/>
      <c r="E494" s="692"/>
      <c r="F494" s="755"/>
      <c r="G494" s="657"/>
      <c r="H494" s="657"/>
    </row>
    <row r="495" ht="15.75" customHeight="1">
      <c r="A495" s="657"/>
      <c r="B495" s="672" t="s">
        <v>200</v>
      </c>
      <c r="C495" s="2"/>
      <c r="D495" s="2"/>
      <c r="E495" s="3"/>
      <c r="F495" s="767">
        <f>SUM(F481:F494)</f>
        <v>17779337</v>
      </c>
      <c r="G495" s="657"/>
      <c r="H495" s="657"/>
    </row>
    <row r="496" ht="15.75" customHeight="1">
      <c r="A496" s="657"/>
      <c r="B496" s="674"/>
      <c r="C496" s="657"/>
      <c r="D496" s="657"/>
      <c r="E496" s="675"/>
      <c r="F496" s="676"/>
      <c r="G496" s="657"/>
      <c r="H496" s="657"/>
    </row>
    <row r="497" ht="15.75" customHeight="1">
      <c r="A497" s="657"/>
      <c r="B497" s="674"/>
      <c r="C497" s="657"/>
      <c r="D497" s="657"/>
      <c r="E497" s="675"/>
      <c r="F497" s="676"/>
      <c r="G497" s="657"/>
      <c r="H497" s="657"/>
    </row>
    <row r="498" ht="15.75" customHeight="1">
      <c r="A498" s="657"/>
      <c r="B498" s="674"/>
      <c r="C498" s="657"/>
      <c r="D498" s="657"/>
      <c r="E498" s="675"/>
      <c r="F498" s="676"/>
      <c r="G498" s="657"/>
      <c r="H498" s="657"/>
    </row>
    <row r="499" ht="15.75" customHeight="1">
      <c r="A499" s="768">
        <v>45954.0</v>
      </c>
      <c r="B499" s="663" t="s">
        <v>202</v>
      </c>
      <c r="C499" s="663" t="s">
        <v>203</v>
      </c>
      <c r="D499" s="918" t="s">
        <v>204</v>
      </c>
      <c r="E499" s="666" t="s">
        <v>205</v>
      </c>
      <c r="F499" s="920" t="s">
        <v>206</v>
      </c>
      <c r="G499" s="657"/>
      <c r="H499" s="657"/>
    </row>
    <row r="500" ht="15.75" customHeight="1">
      <c r="A500" s="657"/>
      <c r="B500" s="689">
        <v>340140.0</v>
      </c>
      <c r="C500" s="699">
        <v>45955.0</v>
      </c>
      <c r="D500" s="694" t="s">
        <v>251</v>
      </c>
      <c r="E500" s="692" t="s">
        <v>250</v>
      </c>
      <c r="F500" s="755">
        <v>20320.0</v>
      </c>
      <c r="G500" s="657"/>
      <c r="H500" s="657"/>
    </row>
    <row r="501" ht="15.75" customHeight="1">
      <c r="A501" s="657"/>
      <c r="B501" s="698">
        <v>340143.0</v>
      </c>
      <c r="C501" s="699">
        <v>45955.0</v>
      </c>
      <c r="D501" s="754" t="s">
        <v>249</v>
      </c>
      <c r="E501" s="701" t="s">
        <v>250</v>
      </c>
      <c r="F501" s="755">
        <v>39773.0</v>
      </c>
      <c r="G501" s="657"/>
      <c r="H501" s="657"/>
    </row>
    <row r="502" ht="15.75" customHeight="1">
      <c r="A502" s="657"/>
      <c r="B502" s="689">
        <v>340142.0</v>
      </c>
      <c r="C502" s="699">
        <v>45955.0</v>
      </c>
      <c r="D502" s="694" t="s">
        <v>253</v>
      </c>
      <c r="E502" s="692" t="s">
        <v>250</v>
      </c>
      <c r="F502" s="755">
        <v>45494.0</v>
      </c>
      <c r="G502" s="657"/>
      <c r="H502" s="657"/>
    </row>
    <row r="503" ht="15.75" customHeight="1">
      <c r="A503" s="657"/>
      <c r="B503" s="698">
        <v>340137.0</v>
      </c>
      <c r="C503" s="699">
        <v>45955.0</v>
      </c>
      <c r="D503" s="754" t="s">
        <v>252</v>
      </c>
      <c r="E503" s="701" t="s">
        <v>81</v>
      </c>
      <c r="F503" s="755">
        <v>40917.0</v>
      </c>
      <c r="G503" s="657"/>
      <c r="H503" s="657"/>
    </row>
    <row r="504" ht="15.75" customHeight="1">
      <c r="A504" s="657"/>
      <c r="B504" s="698">
        <v>340319.0</v>
      </c>
      <c r="C504" s="699">
        <v>45955.0</v>
      </c>
      <c r="D504" s="754" t="s">
        <v>254</v>
      </c>
      <c r="E504" s="701" t="s">
        <v>255</v>
      </c>
      <c r="F504" s="755">
        <v>1149798.0</v>
      </c>
      <c r="G504" s="657"/>
      <c r="H504" s="657"/>
    </row>
    <row r="505" ht="15.75" customHeight="1">
      <c r="A505" s="657"/>
      <c r="B505" s="672" t="s">
        <v>200</v>
      </c>
      <c r="C505" s="2"/>
      <c r="D505" s="2"/>
      <c r="E505" s="3"/>
      <c r="F505" s="767">
        <f>SUM(F500:F504)</f>
        <v>1296302</v>
      </c>
      <c r="G505" s="657"/>
      <c r="H505" s="657"/>
    </row>
    <row r="506" ht="15.75" customHeight="1">
      <c r="A506" s="657"/>
      <c r="B506" s="674"/>
      <c r="C506" s="657"/>
      <c r="D506" s="657"/>
      <c r="E506" s="675"/>
      <c r="F506" s="676"/>
      <c r="G506" s="657"/>
      <c r="H506" s="657"/>
    </row>
    <row r="507" ht="15.75" customHeight="1">
      <c r="A507" s="657"/>
      <c r="B507" s="674"/>
      <c r="C507" s="657"/>
      <c r="D507" s="657"/>
      <c r="E507" s="675"/>
      <c r="F507" s="676"/>
      <c r="G507" s="657"/>
      <c r="H507" s="657"/>
    </row>
    <row r="508" ht="15.75" customHeight="1">
      <c r="A508" s="768">
        <v>45954.0</v>
      </c>
      <c r="B508" s="663" t="s">
        <v>202</v>
      </c>
      <c r="C508" s="663" t="s">
        <v>203</v>
      </c>
      <c r="D508" s="918" t="s">
        <v>204</v>
      </c>
      <c r="E508" s="666" t="s">
        <v>205</v>
      </c>
      <c r="F508" s="920" t="s">
        <v>206</v>
      </c>
      <c r="G508" s="657"/>
      <c r="H508" s="657"/>
    </row>
    <row r="509" ht="15.75" customHeight="1">
      <c r="A509" s="657"/>
      <c r="B509" s="689">
        <v>248290.0</v>
      </c>
      <c r="C509" s="699">
        <v>45963.0</v>
      </c>
      <c r="D509" s="754" t="s">
        <v>266</v>
      </c>
      <c r="E509" s="692" t="s">
        <v>40</v>
      </c>
      <c r="F509" s="755">
        <v>113865.0</v>
      </c>
      <c r="G509" s="657"/>
      <c r="H509" s="657"/>
    </row>
    <row r="510" ht="15.75" customHeight="1">
      <c r="A510" s="657"/>
      <c r="B510" s="698">
        <v>248291.0</v>
      </c>
      <c r="C510" s="699">
        <v>45963.0</v>
      </c>
      <c r="D510" s="754" t="s">
        <v>266</v>
      </c>
      <c r="E510" s="701" t="s">
        <v>40</v>
      </c>
      <c r="F510" s="755">
        <v>197397.0</v>
      </c>
      <c r="G510" s="657"/>
      <c r="H510" s="657"/>
    </row>
    <row r="511" ht="15.75" customHeight="1">
      <c r="A511" s="657"/>
      <c r="B511" s="689">
        <v>109960.0</v>
      </c>
      <c r="C511" s="761">
        <v>45965.0</v>
      </c>
      <c r="D511" s="694" t="s">
        <v>265</v>
      </c>
      <c r="E511" s="692" t="s">
        <v>35</v>
      </c>
      <c r="F511" s="755">
        <v>67939.0</v>
      </c>
      <c r="G511" s="657"/>
      <c r="H511" s="657"/>
    </row>
    <row r="512" ht="15.75" customHeight="1">
      <c r="A512" s="657"/>
      <c r="B512" s="689">
        <v>518.0</v>
      </c>
      <c r="C512" s="690">
        <v>45965.0</v>
      </c>
      <c r="D512" s="694" t="s">
        <v>219</v>
      </c>
      <c r="E512" s="692" t="s">
        <v>35</v>
      </c>
      <c r="F512" s="755">
        <v>1554637.0</v>
      </c>
      <c r="G512" s="657"/>
      <c r="H512" s="657"/>
    </row>
    <row r="513" ht="15.75" customHeight="1">
      <c r="A513" s="657"/>
      <c r="B513" s="698">
        <v>11262.0</v>
      </c>
      <c r="C513" s="761">
        <v>45965.0</v>
      </c>
      <c r="D513" s="754" t="s">
        <v>263</v>
      </c>
      <c r="E513" s="701" t="s">
        <v>35</v>
      </c>
      <c r="F513" s="755">
        <v>2086824.0</v>
      </c>
      <c r="G513" s="657"/>
      <c r="H513" s="657"/>
    </row>
    <row r="514" ht="15.75" customHeight="1">
      <c r="A514" s="657"/>
      <c r="B514" s="698">
        <v>14.0</v>
      </c>
      <c r="C514" s="699">
        <v>45966.0</v>
      </c>
      <c r="D514" s="754" t="s">
        <v>267</v>
      </c>
      <c r="E514" s="701" t="s">
        <v>268</v>
      </c>
      <c r="F514" s="755">
        <v>6.9700555E7</v>
      </c>
      <c r="G514" s="657"/>
      <c r="H514" s="657"/>
    </row>
    <row r="515" ht="15.75" customHeight="1">
      <c r="A515" s="657"/>
      <c r="B515" s="689">
        <v>132741.0</v>
      </c>
      <c r="C515" s="691">
        <v>45966.0</v>
      </c>
      <c r="D515" s="694" t="s">
        <v>270</v>
      </c>
      <c r="E515" s="692" t="s">
        <v>27</v>
      </c>
      <c r="F515" s="755">
        <v>3.9690709E7</v>
      </c>
      <c r="G515" s="657"/>
      <c r="H515" s="657"/>
    </row>
    <row r="516" ht="15.75" customHeight="1">
      <c r="A516" s="657"/>
      <c r="B516" s="689">
        <v>120946.0</v>
      </c>
      <c r="C516" s="691">
        <v>45966.0</v>
      </c>
      <c r="D516" s="694" t="s">
        <v>269</v>
      </c>
      <c r="E516" s="692" t="s">
        <v>268</v>
      </c>
      <c r="F516" s="755">
        <v>6.1114861E7</v>
      </c>
      <c r="G516" s="657"/>
      <c r="H516" s="657"/>
    </row>
    <row r="517" ht="15.75" customHeight="1">
      <c r="A517" s="657"/>
      <c r="B517" s="698">
        <v>244587.0</v>
      </c>
      <c r="C517" s="699">
        <v>45968.0</v>
      </c>
      <c r="D517" s="754" t="s">
        <v>271</v>
      </c>
      <c r="E517" s="701" t="s">
        <v>19</v>
      </c>
      <c r="F517" s="755">
        <v>281084.0</v>
      </c>
      <c r="G517" s="657"/>
      <c r="H517" s="921">
        <f>SUM(F469+F473+F477+F495+F505+F518)</f>
        <v>203930922</v>
      </c>
    </row>
    <row r="518" ht="15.75" customHeight="1">
      <c r="A518" s="657"/>
      <c r="B518" s="672" t="s">
        <v>200</v>
      </c>
      <c r="C518" s="2"/>
      <c r="D518" s="2"/>
      <c r="E518" s="3"/>
      <c r="F518" s="767">
        <f>SUM(F509:F517)</f>
        <v>174807871</v>
      </c>
      <c r="G518" s="657"/>
      <c r="H518" s="657"/>
    </row>
    <row r="519" ht="15.75" customHeight="1">
      <c r="B519" s="610"/>
      <c r="E519" s="611"/>
      <c r="F519" s="612"/>
    </row>
    <row r="520" ht="15.75" customHeight="1">
      <c r="B520" s="610"/>
      <c r="E520" s="611"/>
      <c r="F520" s="612"/>
    </row>
    <row r="521" ht="15.75" customHeight="1">
      <c r="A521" s="768">
        <v>45974.0</v>
      </c>
      <c r="B521" s="663" t="s">
        <v>202</v>
      </c>
      <c r="C521" s="663" t="s">
        <v>203</v>
      </c>
      <c r="D521" s="918" t="s">
        <v>204</v>
      </c>
      <c r="E521" s="666" t="s">
        <v>205</v>
      </c>
      <c r="F521" s="920" t="s">
        <v>206</v>
      </c>
    </row>
    <row r="522" ht="15.75" customHeight="1">
      <c r="A522" s="657"/>
      <c r="B522" s="698">
        <v>101210.0</v>
      </c>
      <c r="C522" s="699">
        <v>45986.0</v>
      </c>
      <c r="D522" s="754" t="s">
        <v>239</v>
      </c>
      <c r="E522" s="701" t="s">
        <v>27</v>
      </c>
      <c r="F522" s="755">
        <v>230548.0</v>
      </c>
    </row>
    <row r="523" ht="15.75" customHeight="1">
      <c r="A523" s="657"/>
      <c r="B523" s="698">
        <v>19297.0</v>
      </c>
      <c r="C523" s="699">
        <v>45986.0</v>
      </c>
      <c r="D523" s="754" t="s">
        <v>78</v>
      </c>
      <c r="E523" s="701" t="s">
        <v>77</v>
      </c>
      <c r="F523" s="755">
        <v>950236.0</v>
      </c>
    </row>
    <row r="524" ht="15.75" customHeight="1">
      <c r="A524" s="657"/>
      <c r="B524" s="689">
        <v>19699.0</v>
      </c>
      <c r="C524" s="690">
        <v>45986.0</v>
      </c>
      <c r="D524" s="691" t="s">
        <v>238</v>
      </c>
      <c r="E524" s="701" t="s">
        <v>77</v>
      </c>
      <c r="F524" s="780">
        <v>1058704.0</v>
      </c>
    </row>
    <row r="525" ht="15.75" customHeight="1">
      <c r="A525" s="657"/>
      <c r="B525" s="698">
        <v>29552.0</v>
      </c>
      <c r="C525" s="761">
        <v>45987.0</v>
      </c>
      <c r="D525" s="754" t="s">
        <v>244</v>
      </c>
      <c r="E525" s="701" t="s">
        <v>54</v>
      </c>
      <c r="F525" s="755">
        <v>1611790.0</v>
      </c>
    </row>
    <row r="526" ht="15.75" customHeight="1">
      <c r="A526" s="657"/>
      <c r="B526" s="760">
        <v>218960.0</v>
      </c>
      <c r="C526" s="761">
        <v>45987.0</v>
      </c>
      <c r="D526" s="762" t="s">
        <v>243</v>
      </c>
      <c r="E526" s="763" t="s">
        <v>54</v>
      </c>
      <c r="F526" s="755">
        <v>647651.0</v>
      </c>
    </row>
    <row r="527" ht="15.75" customHeight="1">
      <c r="A527" s="657"/>
      <c r="B527" s="698">
        <v>340151.0</v>
      </c>
      <c r="C527" s="761">
        <v>45987.0</v>
      </c>
      <c r="D527" s="754" t="s">
        <v>246</v>
      </c>
      <c r="E527" s="701" t="s">
        <v>54</v>
      </c>
      <c r="F527" s="755">
        <v>42048.0</v>
      </c>
    </row>
    <row r="528" ht="15.75" customHeight="1">
      <c r="A528" s="657"/>
      <c r="B528" s="689">
        <v>107968.0</v>
      </c>
      <c r="C528" s="690">
        <v>45987.0</v>
      </c>
      <c r="D528" s="691" t="s">
        <v>242</v>
      </c>
      <c r="E528" s="692" t="s">
        <v>54</v>
      </c>
      <c r="F528" s="755">
        <v>822743.0</v>
      </c>
    </row>
    <row r="529" ht="15.75" customHeight="1">
      <c r="A529" s="657"/>
      <c r="B529" s="689">
        <v>340150.0</v>
      </c>
      <c r="C529" s="761">
        <v>45987.0</v>
      </c>
      <c r="D529" s="694" t="s">
        <v>247</v>
      </c>
      <c r="E529" s="692" t="s">
        <v>248</v>
      </c>
      <c r="F529" s="755">
        <v>42048.0</v>
      </c>
    </row>
    <row r="530" ht="15.75" customHeight="1">
      <c r="A530" s="657"/>
      <c r="B530" s="689">
        <v>26377.0</v>
      </c>
      <c r="C530" s="691">
        <v>45987.0</v>
      </c>
      <c r="D530" s="694" t="s">
        <v>69</v>
      </c>
      <c r="E530" s="692" t="s">
        <v>64</v>
      </c>
      <c r="F530" s="755">
        <v>196404.0</v>
      </c>
    </row>
    <row r="531" ht="15.75" customHeight="1">
      <c r="A531" s="657"/>
      <c r="B531" s="689">
        <v>26682.0</v>
      </c>
      <c r="C531" s="691">
        <v>45987.0</v>
      </c>
      <c r="D531" s="694" t="s">
        <v>207</v>
      </c>
      <c r="E531" s="692" t="s">
        <v>64</v>
      </c>
      <c r="F531" s="755">
        <v>1.049465E7</v>
      </c>
    </row>
    <row r="532" ht="15.75" customHeight="1">
      <c r="A532" s="657"/>
      <c r="B532" s="689">
        <v>133796.0</v>
      </c>
      <c r="C532" s="691">
        <v>45988.0</v>
      </c>
      <c r="D532" s="694" t="s">
        <v>241</v>
      </c>
      <c r="E532" s="692" t="s">
        <v>71</v>
      </c>
      <c r="F532" s="755">
        <v>751592.0</v>
      </c>
    </row>
    <row r="533" ht="15.75" customHeight="1">
      <c r="A533" s="657"/>
      <c r="B533" s="698">
        <v>30558.0</v>
      </c>
      <c r="C533" s="699">
        <v>45988.0</v>
      </c>
      <c r="D533" s="754" t="s">
        <v>240</v>
      </c>
      <c r="E533" s="701" t="s">
        <v>45</v>
      </c>
      <c r="F533" s="755">
        <v>54090.0</v>
      </c>
    </row>
    <row r="534" ht="15.75" customHeight="1">
      <c r="A534" s="657"/>
      <c r="B534" s="698">
        <v>120556.0</v>
      </c>
      <c r="C534" s="699">
        <v>45989.0</v>
      </c>
      <c r="D534" s="754" t="s">
        <v>258</v>
      </c>
      <c r="E534" s="701" t="s">
        <v>259</v>
      </c>
      <c r="F534" s="755">
        <v>9212452.0</v>
      </c>
    </row>
    <row r="535" ht="15.75" customHeight="1">
      <c r="A535" s="657"/>
      <c r="B535" s="672" t="s">
        <v>200</v>
      </c>
      <c r="C535" s="2"/>
      <c r="D535" s="2"/>
      <c r="E535" s="3"/>
      <c r="F535" s="767">
        <f>SUM(F522:F534)</f>
        <v>26114956</v>
      </c>
    </row>
    <row r="536" ht="15.75" customHeight="1">
      <c r="A536" s="657"/>
      <c r="B536" s="674"/>
      <c r="C536" s="657"/>
      <c r="D536" s="657"/>
      <c r="E536" s="675"/>
      <c r="F536" s="676"/>
    </row>
    <row r="537" ht="15.75" customHeight="1">
      <c r="A537" s="657"/>
      <c r="B537" s="674"/>
      <c r="C537" s="657"/>
      <c r="D537" s="657"/>
      <c r="E537" s="675"/>
      <c r="F537" s="676"/>
    </row>
    <row r="538" ht="15.75" customHeight="1">
      <c r="A538" s="768">
        <v>45985.0</v>
      </c>
      <c r="B538" s="663" t="s">
        <v>202</v>
      </c>
      <c r="C538" s="663" t="s">
        <v>203</v>
      </c>
      <c r="D538" s="918" t="s">
        <v>204</v>
      </c>
      <c r="E538" s="666" t="s">
        <v>205</v>
      </c>
      <c r="F538" s="920" t="s">
        <v>206</v>
      </c>
    </row>
    <row r="539" ht="15.75" customHeight="1">
      <c r="A539" s="657"/>
      <c r="B539" s="698">
        <v>340143.0</v>
      </c>
      <c r="C539" s="699">
        <v>45987.0</v>
      </c>
      <c r="D539" s="754" t="s">
        <v>249</v>
      </c>
      <c r="E539" s="701" t="s">
        <v>250</v>
      </c>
      <c r="F539" s="755">
        <v>39615.0</v>
      </c>
    </row>
    <row r="540" ht="15.75" customHeight="1">
      <c r="A540" s="657"/>
      <c r="B540" s="689">
        <v>340140.0</v>
      </c>
      <c r="C540" s="699">
        <v>45988.0</v>
      </c>
      <c r="D540" s="694" t="s">
        <v>251</v>
      </c>
      <c r="E540" s="692" t="s">
        <v>250</v>
      </c>
      <c r="F540" s="755">
        <v>20380.0</v>
      </c>
    </row>
    <row r="541" ht="15.75" customHeight="1">
      <c r="A541" s="657"/>
      <c r="B541" s="672" t="s">
        <v>200</v>
      </c>
      <c r="C541" s="2"/>
      <c r="D541" s="2"/>
      <c r="E541" s="3"/>
      <c r="F541" s="767">
        <f>SUM(F539:F540)</f>
        <v>59995</v>
      </c>
    </row>
    <row r="542" ht="15.75" customHeight="1">
      <c r="A542" s="657"/>
      <c r="B542" s="674"/>
      <c r="C542" s="657"/>
      <c r="D542" s="657"/>
      <c r="E542" s="675"/>
      <c r="F542" s="676"/>
    </row>
    <row r="543" ht="15.75" customHeight="1">
      <c r="A543" s="657"/>
      <c r="B543" s="674"/>
      <c r="C543" s="657"/>
      <c r="D543" s="657"/>
      <c r="E543" s="675"/>
      <c r="F543" s="676"/>
    </row>
    <row r="544" ht="15.75" customHeight="1">
      <c r="A544" s="768">
        <v>45985.0</v>
      </c>
      <c r="B544" s="663" t="s">
        <v>202</v>
      </c>
      <c r="C544" s="663" t="s">
        <v>203</v>
      </c>
      <c r="D544" s="918" t="s">
        <v>204</v>
      </c>
      <c r="E544" s="666" t="s">
        <v>205</v>
      </c>
      <c r="F544" s="920" t="s">
        <v>206</v>
      </c>
    </row>
    <row r="545" ht="15.75" customHeight="1">
      <c r="A545" s="657"/>
      <c r="B545" s="698">
        <v>90018.0</v>
      </c>
      <c r="C545" s="761">
        <v>45992.0</v>
      </c>
      <c r="D545" s="754" t="s">
        <v>262</v>
      </c>
      <c r="E545" s="701" t="s">
        <v>24</v>
      </c>
      <c r="F545" s="755">
        <v>6784170.0</v>
      </c>
    </row>
    <row r="546" ht="15.75" customHeight="1">
      <c r="A546" s="657"/>
      <c r="B546" s="689">
        <v>90303.0</v>
      </c>
      <c r="C546" s="690">
        <v>45992.0</v>
      </c>
      <c r="D546" s="691" t="s">
        <v>260</v>
      </c>
      <c r="E546" s="692" t="s">
        <v>24</v>
      </c>
      <c r="F546" s="755">
        <v>3464634.0</v>
      </c>
    </row>
    <row r="547" ht="15.75" customHeight="1">
      <c r="A547" s="657"/>
      <c r="B547" s="760">
        <v>204385.0</v>
      </c>
      <c r="C547" s="761">
        <v>45992.0</v>
      </c>
      <c r="D547" s="762" t="s">
        <v>261</v>
      </c>
      <c r="E547" s="763" t="s">
        <v>24</v>
      </c>
      <c r="F547" s="755">
        <v>2398744.0</v>
      </c>
    </row>
    <row r="548" ht="15.75" customHeight="1">
      <c r="A548" s="657"/>
      <c r="B548" s="698">
        <v>11262.0</v>
      </c>
      <c r="C548" s="761">
        <v>45993.0</v>
      </c>
      <c r="D548" s="754" t="s">
        <v>263</v>
      </c>
      <c r="E548" s="701" t="s">
        <v>35</v>
      </c>
      <c r="F548" s="755">
        <v>2141429.0</v>
      </c>
    </row>
    <row r="549" ht="15.75" customHeight="1">
      <c r="A549" s="657"/>
      <c r="B549" s="689">
        <v>109960.0</v>
      </c>
      <c r="C549" s="761">
        <v>45993.0</v>
      </c>
      <c r="D549" s="694" t="s">
        <v>265</v>
      </c>
      <c r="E549" s="692" t="s">
        <v>35</v>
      </c>
      <c r="F549" s="755">
        <v>68628.0</v>
      </c>
    </row>
    <row r="550" ht="15.75" customHeight="1">
      <c r="A550" s="657"/>
      <c r="B550" s="698">
        <v>518.0</v>
      </c>
      <c r="C550" s="761">
        <v>45993.0</v>
      </c>
      <c r="D550" s="754" t="s">
        <v>264</v>
      </c>
      <c r="E550" s="701" t="s">
        <v>35</v>
      </c>
      <c r="F550" s="755">
        <v>1563851.0</v>
      </c>
    </row>
    <row r="551" ht="15.75" customHeight="1">
      <c r="A551" s="657"/>
      <c r="B551" s="698">
        <v>248291.0</v>
      </c>
      <c r="C551" s="699">
        <v>45994.0</v>
      </c>
      <c r="D551" s="754" t="s">
        <v>266</v>
      </c>
      <c r="E551" s="701" t="s">
        <v>40</v>
      </c>
      <c r="F551" s="755">
        <v>185146.0</v>
      </c>
    </row>
    <row r="552" ht="15.75" customHeight="1">
      <c r="A552" s="657"/>
      <c r="B552" s="689">
        <v>248290.0</v>
      </c>
      <c r="C552" s="699">
        <v>45994.0</v>
      </c>
      <c r="D552" s="754" t="s">
        <v>266</v>
      </c>
      <c r="E552" s="692" t="s">
        <v>40</v>
      </c>
      <c r="F552" s="755">
        <v>113865.0</v>
      </c>
    </row>
    <row r="553" ht="15.75" customHeight="1">
      <c r="A553" s="657"/>
      <c r="B553" s="698">
        <v>245782.0</v>
      </c>
      <c r="C553" s="699">
        <v>45995.0</v>
      </c>
      <c r="D553" s="754" t="s">
        <v>227</v>
      </c>
      <c r="E553" s="701" t="s">
        <v>19</v>
      </c>
      <c r="F553" s="755">
        <v>303916.0</v>
      </c>
    </row>
    <row r="554" ht="15.75" customHeight="1">
      <c r="A554" s="657"/>
      <c r="B554" s="689">
        <v>120946.0</v>
      </c>
      <c r="C554" s="691">
        <v>45996.0</v>
      </c>
      <c r="D554" s="694" t="s">
        <v>269</v>
      </c>
      <c r="E554" s="692" t="s">
        <v>268</v>
      </c>
      <c r="F554" s="755">
        <v>5.84068E7</v>
      </c>
    </row>
    <row r="555" ht="15.75" customHeight="1">
      <c r="A555" s="657"/>
      <c r="B555" s="698">
        <v>14.0</v>
      </c>
      <c r="C555" s="699">
        <v>45996.0</v>
      </c>
      <c r="D555" s="754" t="s">
        <v>267</v>
      </c>
      <c r="E555" s="701" t="s">
        <v>268</v>
      </c>
      <c r="F555" s="755">
        <v>5.7966658E7</v>
      </c>
    </row>
    <row r="556" ht="15.75" customHeight="1">
      <c r="A556" s="657"/>
      <c r="B556" s="689">
        <v>132741.0</v>
      </c>
      <c r="C556" s="691">
        <v>45996.0</v>
      </c>
      <c r="D556" s="694" t="s">
        <v>270</v>
      </c>
      <c r="E556" s="692" t="s">
        <v>27</v>
      </c>
      <c r="F556" s="755">
        <v>3.1413624E7</v>
      </c>
    </row>
    <row r="557" ht="15.75" customHeight="1">
      <c r="A557" s="657"/>
      <c r="B557" s="672" t="s">
        <v>200</v>
      </c>
      <c r="C557" s="2"/>
      <c r="D557" s="2"/>
      <c r="E557" s="3"/>
      <c r="F557" s="767">
        <f>SUM(F545:F556)</f>
        <v>164811465</v>
      </c>
    </row>
    <row r="558" ht="15.75" customHeight="1">
      <c r="A558" s="657"/>
      <c r="B558" s="674"/>
      <c r="C558" s="657"/>
      <c r="D558" s="657"/>
      <c r="E558" s="675"/>
      <c r="F558" s="676"/>
    </row>
    <row r="559" ht="15.75" customHeight="1">
      <c r="A559" s="768">
        <v>45989.0</v>
      </c>
      <c r="B559" s="663" t="s">
        <v>202</v>
      </c>
      <c r="C559" s="663" t="s">
        <v>203</v>
      </c>
      <c r="D559" s="918" t="s">
        <v>204</v>
      </c>
      <c r="E559" s="666" t="s">
        <v>205</v>
      </c>
      <c r="F559" s="920" t="s">
        <v>206</v>
      </c>
    </row>
    <row r="560" ht="15.75" customHeight="1">
      <c r="A560" s="657"/>
      <c r="B560" s="698">
        <v>340137.0</v>
      </c>
      <c r="C560" s="699">
        <v>45987.0</v>
      </c>
      <c r="D560" s="754" t="s">
        <v>252</v>
      </c>
      <c r="E560" s="701" t="s">
        <v>81</v>
      </c>
      <c r="F560" s="755">
        <v>38483.0</v>
      </c>
    </row>
    <row r="561" ht="15.75" customHeight="1">
      <c r="A561" s="657"/>
      <c r="B561" s="698">
        <v>344500.0</v>
      </c>
      <c r="C561" s="761">
        <v>45987.0</v>
      </c>
      <c r="D561" s="754" t="s">
        <v>245</v>
      </c>
      <c r="E561" s="701" t="s">
        <v>54</v>
      </c>
      <c r="F561" s="755">
        <v>20550.0</v>
      </c>
    </row>
    <row r="562" ht="15.75" customHeight="1">
      <c r="A562" s="657"/>
      <c r="B562" s="689">
        <v>340142.0</v>
      </c>
      <c r="C562" s="699">
        <v>45987.0</v>
      </c>
      <c r="D562" s="694" t="s">
        <v>253</v>
      </c>
      <c r="E562" s="692" t="s">
        <v>250</v>
      </c>
      <c r="F562" s="755">
        <v>43008.0</v>
      </c>
    </row>
    <row r="563" ht="15.75" customHeight="1">
      <c r="A563" s="657"/>
      <c r="B563" s="698">
        <v>340319.0</v>
      </c>
      <c r="C563" s="699">
        <v>45988.0</v>
      </c>
      <c r="D563" s="754" t="s">
        <v>254</v>
      </c>
      <c r="E563" s="701" t="s">
        <v>255</v>
      </c>
      <c r="F563" s="755">
        <v>1148552.0</v>
      </c>
    </row>
    <row r="564" ht="15.75" customHeight="1">
      <c r="A564" s="657"/>
      <c r="B564" s="689">
        <v>340149.0</v>
      </c>
      <c r="C564" s="699">
        <v>45988.0</v>
      </c>
      <c r="D564" s="694" t="s">
        <v>256</v>
      </c>
      <c r="E564" s="692" t="s">
        <v>257</v>
      </c>
      <c r="F564" s="755">
        <v>72582.0</v>
      </c>
    </row>
    <row r="565" ht="15.75" customHeight="1">
      <c r="A565" s="657"/>
      <c r="B565" s="672" t="s">
        <v>200</v>
      </c>
      <c r="C565" s="2"/>
      <c r="D565" s="2"/>
      <c r="E565" s="3"/>
      <c r="F565" s="767">
        <f>SUM(F560:F564)</f>
        <v>1323175</v>
      </c>
    </row>
    <row r="566" ht="15.75" customHeight="1">
      <c r="A566" s="657"/>
      <c r="B566" s="674"/>
      <c r="C566" s="657"/>
      <c r="D566" s="657"/>
      <c r="E566" s="675"/>
      <c r="F566" s="676"/>
    </row>
    <row r="567" ht="15.75" customHeight="1">
      <c r="A567" s="657"/>
      <c r="B567" s="674"/>
      <c r="C567" s="657"/>
      <c r="D567" s="657"/>
      <c r="E567" s="675"/>
      <c r="F567" s="676"/>
    </row>
    <row r="568" ht="15.75" customHeight="1">
      <c r="A568" s="768">
        <v>45989.0</v>
      </c>
      <c r="B568" s="663" t="s">
        <v>202</v>
      </c>
      <c r="C568" s="663" t="s">
        <v>203</v>
      </c>
      <c r="D568" s="918" t="s">
        <v>204</v>
      </c>
      <c r="E568" s="666" t="s">
        <v>205</v>
      </c>
      <c r="F568" s="920" t="s">
        <v>206</v>
      </c>
    </row>
    <row r="569" ht="15.75" customHeight="1">
      <c r="A569" s="657"/>
      <c r="B569" s="698">
        <v>244587.0</v>
      </c>
      <c r="C569" s="699">
        <v>45996.0</v>
      </c>
      <c r="D569" s="754" t="s">
        <v>271</v>
      </c>
      <c r="E569" s="701" t="s">
        <v>19</v>
      </c>
      <c r="F569" s="755">
        <v>291073.0</v>
      </c>
    </row>
    <row r="570" ht="15.75" customHeight="1">
      <c r="A570" s="657"/>
      <c r="B570" s="672" t="s">
        <v>200</v>
      </c>
      <c r="C570" s="2"/>
      <c r="D570" s="2"/>
      <c r="E570" s="3"/>
      <c r="F570" s="767">
        <f>SUM(F569)</f>
        <v>291073</v>
      </c>
    </row>
    <row r="571" ht="15.75" customHeight="1">
      <c r="A571" s="657"/>
      <c r="B571" s="674"/>
      <c r="C571" s="657"/>
      <c r="D571" s="657"/>
      <c r="E571" s="675"/>
      <c r="F571" s="676"/>
    </row>
    <row r="572" ht="15.75" customHeight="1">
      <c r="A572" s="657"/>
      <c r="B572" s="674"/>
      <c r="C572" s="657"/>
      <c r="D572" s="657"/>
      <c r="E572" s="675"/>
      <c r="F572" s="676"/>
    </row>
    <row r="573" ht="15.75" customHeight="1">
      <c r="A573" s="768">
        <v>45989.0</v>
      </c>
      <c r="B573" s="663" t="s">
        <v>202</v>
      </c>
      <c r="C573" s="663" t="s">
        <v>203</v>
      </c>
      <c r="D573" s="918" t="s">
        <v>204</v>
      </c>
      <c r="E573" s="666" t="s">
        <v>205</v>
      </c>
      <c r="F573" s="920" t="s">
        <v>206</v>
      </c>
    </row>
    <row r="574" ht="15.75" customHeight="1">
      <c r="A574" s="657"/>
      <c r="B574" s="689">
        <v>229534.0</v>
      </c>
      <c r="C574" s="691">
        <v>46008.0</v>
      </c>
      <c r="D574" s="694" t="s">
        <v>274</v>
      </c>
      <c r="E574" s="692" t="s">
        <v>273</v>
      </c>
      <c r="F574" s="755">
        <v>62336.0</v>
      </c>
    </row>
    <row r="575" ht="15.75" customHeight="1">
      <c r="A575" s="657"/>
      <c r="B575" s="689">
        <v>340141.0</v>
      </c>
      <c r="C575" s="691">
        <v>46008.0</v>
      </c>
      <c r="D575" s="694" t="s">
        <v>230</v>
      </c>
      <c r="E575" s="701" t="s">
        <v>273</v>
      </c>
      <c r="F575" s="755">
        <v>40760.0</v>
      </c>
    </row>
    <row r="576" ht="15.75" customHeight="1">
      <c r="A576" s="657"/>
      <c r="B576" s="698">
        <v>20074.0</v>
      </c>
      <c r="C576" s="699">
        <v>46008.0</v>
      </c>
      <c r="D576" s="754" t="s">
        <v>272</v>
      </c>
      <c r="E576" s="701" t="s">
        <v>273</v>
      </c>
      <c r="F576" s="755">
        <v>1400804.0</v>
      </c>
    </row>
    <row r="577" ht="15.75" customHeight="1">
      <c r="A577" s="657"/>
      <c r="B577" s="698">
        <v>204120.0</v>
      </c>
      <c r="C577" s="699">
        <v>46014.0</v>
      </c>
      <c r="D577" s="754" t="s">
        <v>275</v>
      </c>
      <c r="E577" s="701" t="s">
        <v>276</v>
      </c>
      <c r="F577" s="755">
        <v>5278341.0</v>
      </c>
    </row>
    <row r="578" ht="15.75" customHeight="1">
      <c r="A578" s="657"/>
      <c r="B578" s="672" t="s">
        <v>200</v>
      </c>
      <c r="C578" s="2"/>
      <c r="D578" s="2"/>
      <c r="E578" s="3"/>
      <c r="F578" s="767">
        <f>SUM(F574:F577)</f>
        <v>6782241</v>
      </c>
    </row>
    <row r="579" ht="15.75" customHeight="1">
      <c r="B579" s="610"/>
      <c r="E579" s="611"/>
      <c r="F579" s="612"/>
    </row>
    <row r="580" ht="15.75" customHeight="1">
      <c r="B580" s="610"/>
      <c r="E580" s="611"/>
      <c r="F580" s="612"/>
    </row>
    <row r="581" ht="15.75" customHeight="1">
      <c r="A581" s="922">
        <v>46002.0</v>
      </c>
      <c r="B581" s="632" t="s">
        <v>202</v>
      </c>
      <c r="C581" s="632" t="s">
        <v>203</v>
      </c>
      <c r="D581" s="923" t="s">
        <v>204</v>
      </c>
      <c r="E581" s="635" t="s">
        <v>205</v>
      </c>
      <c r="F581" s="924" t="s">
        <v>206</v>
      </c>
    </row>
    <row r="582" ht="15.75" customHeight="1">
      <c r="A582" s="925"/>
      <c r="B582" s="591">
        <v>340140.0</v>
      </c>
      <c r="C582" s="926">
        <v>46018.0</v>
      </c>
      <c r="D582" s="593" t="s">
        <v>251</v>
      </c>
      <c r="E582" s="594" t="s">
        <v>250</v>
      </c>
      <c r="F582" s="927">
        <v>20480.0</v>
      </c>
      <c r="G582" s="925"/>
      <c r="H582" s="925"/>
      <c r="I582" s="925"/>
      <c r="J582" s="925"/>
      <c r="K582" s="925"/>
      <c r="L582" s="925"/>
      <c r="M582" s="925"/>
      <c r="N582" s="925"/>
      <c r="O582" s="925"/>
      <c r="P582" s="925"/>
      <c r="Q582" s="925"/>
      <c r="R582" s="925"/>
      <c r="S582" s="925"/>
      <c r="T582" s="925"/>
      <c r="U582" s="925"/>
      <c r="V582" s="925"/>
      <c r="W582" s="925"/>
      <c r="X582" s="925"/>
      <c r="Y582" s="925"/>
      <c r="Z582" s="925"/>
    </row>
    <row r="583" ht="15.75" customHeight="1">
      <c r="B583" s="928">
        <v>340143.0</v>
      </c>
      <c r="C583" s="926">
        <v>46018.0</v>
      </c>
      <c r="D583" s="929" t="s">
        <v>249</v>
      </c>
      <c r="E583" s="930" t="s">
        <v>250</v>
      </c>
      <c r="F583" s="927">
        <v>39273.0</v>
      </c>
    </row>
    <row r="584" ht="15.75" customHeight="1">
      <c r="B584" s="591">
        <v>340142.0</v>
      </c>
      <c r="C584" s="926">
        <v>46018.0</v>
      </c>
      <c r="D584" s="593" t="s">
        <v>253</v>
      </c>
      <c r="E584" s="594" t="s">
        <v>250</v>
      </c>
      <c r="F584" s="927">
        <v>44828.0</v>
      </c>
    </row>
    <row r="585" ht="15.75" customHeight="1">
      <c r="B585" s="928">
        <v>340137.0</v>
      </c>
      <c r="C585" s="926">
        <v>46018.0</v>
      </c>
      <c r="D585" s="929" t="s">
        <v>252</v>
      </c>
      <c r="E585" s="930" t="s">
        <v>81</v>
      </c>
      <c r="F585" s="927">
        <v>40401.0</v>
      </c>
    </row>
    <row r="586" ht="15.75" customHeight="1">
      <c r="B586" s="596" t="s">
        <v>200</v>
      </c>
      <c r="C586" s="2"/>
      <c r="D586" s="2"/>
      <c r="E586" s="3"/>
      <c r="F586" s="931">
        <f>SUM(F582:F585)</f>
        <v>144982</v>
      </c>
    </row>
    <row r="587" ht="15.75" customHeight="1">
      <c r="B587" s="610"/>
      <c r="E587" s="611"/>
      <c r="F587" s="612"/>
    </row>
    <row r="588" ht="15.75" customHeight="1">
      <c r="B588" s="610"/>
      <c r="E588" s="611"/>
      <c r="F588" s="612"/>
    </row>
    <row r="589" ht="15.75" customHeight="1">
      <c r="A589" s="922">
        <v>46004.0</v>
      </c>
      <c r="B589" s="632" t="s">
        <v>202</v>
      </c>
      <c r="C589" s="632" t="s">
        <v>203</v>
      </c>
      <c r="D589" s="923" t="s">
        <v>204</v>
      </c>
      <c r="E589" s="635" t="s">
        <v>205</v>
      </c>
      <c r="F589" s="924" t="s">
        <v>206</v>
      </c>
    </row>
    <row r="590" ht="15.75" customHeight="1">
      <c r="A590" s="922"/>
      <c r="B590" s="928">
        <v>101210.0</v>
      </c>
      <c r="C590" s="926">
        <v>46017.0</v>
      </c>
      <c r="D590" s="929" t="s">
        <v>239</v>
      </c>
      <c r="E590" s="930" t="s">
        <v>27</v>
      </c>
      <c r="F590" s="927">
        <v>200874.0</v>
      </c>
    </row>
    <row r="591" ht="15.75" customHeight="1">
      <c r="A591" s="922"/>
      <c r="B591" s="591">
        <v>133796.0</v>
      </c>
      <c r="C591" s="592">
        <v>46018.0</v>
      </c>
      <c r="D591" s="593" t="s">
        <v>241</v>
      </c>
      <c r="E591" s="594" t="s">
        <v>71</v>
      </c>
      <c r="F591" s="927">
        <v>748820.0</v>
      </c>
    </row>
    <row r="592" ht="15.75" customHeight="1">
      <c r="A592" s="922"/>
      <c r="B592" s="928">
        <v>19297.0</v>
      </c>
      <c r="C592" s="926">
        <v>46021.0</v>
      </c>
      <c r="D592" s="929" t="s">
        <v>78</v>
      </c>
      <c r="E592" s="930" t="s">
        <v>77</v>
      </c>
      <c r="F592" s="927">
        <v>954622.0</v>
      </c>
    </row>
    <row r="593" ht="15.75" customHeight="1">
      <c r="A593" s="922"/>
      <c r="B593" s="591">
        <v>19699.0</v>
      </c>
      <c r="C593" s="932">
        <v>46021.0</v>
      </c>
      <c r="D593" s="592" t="s">
        <v>238</v>
      </c>
      <c r="E593" s="930" t="s">
        <v>77</v>
      </c>
      <c r="F593" s="933">
        <v>1151611.0</v>
      </c>
    </row>
    <row r="594" ht="15.75" customHeight="1">
      <c r="A594" s="925"/>
      <c r="B594" s="928">
        <v>122487.0</v>
      </c>
      <c r="C594" s="926">
        <v>45659.0</v>
      </c>
      <c r="D594" s="929" t="s">
        <v>277</v>
      </c>
      <c r="E594" s="930" t="s">
        <v>257</v>
      </c>
      <c r="F594" s="927">
        <v>3354178.0</v>
      </c>
    </row>
    <row r="595" ht="15.75" customHeight="1">
      <c r="B595" s="596" t="s">
        <v>200</v>
      </c>
      <c r="C595" s="2"/>
      <c r="D595" s="2"/>
      <c r="E595" s="3"/>
      <c r="F595" s="931">
        <f>SUM(F590:F594)</f>
        <v>6410105</v>
      </c>
    </row>
    <row r="596" ht="15.75" customHeight="1">
      <c r="B596" s="610"/>
      <c r="E596" s="611"/>
      <c r="F596" s="612"/>
    </row>
    <row r="597" ht="15.75" customHeight="1">
      <c r="B597" s="610"/>
      <c r="E597" s="611"/>
      <c r="F597" s="612"/>
    </row>
    <row r="598" ht="15.75" customHeight="1">
      <c r="A598" s="922">
        <v>46006.0</v>
      </c>
      <c r="B598" s="632" t="s">
        <v>202</v>
      </c>
      <c r="C598" s="632" t="s">
        <v>203</v>
      </c>
      <c r="D598" s="923" t="s">
        <v>204</v>
      </c>
      <c r="E598" s="635" t="s">
        <v>205</v>
      </c>
      <c r="F598" s="924" t="s">
        <v>206</v>
      </c>
    </row>
    <row r="599" ht="15.75" customHeight="1">
      <c r="B599" s="591">
        <v>340150.0</v>
      </c>
      <c r="C599" s="934">
        <v>46018.0</v>
      </c>
      <c r="D599" s="593" t="s">
        <v>247</v>
      </c>
      <c r="E599" s="594" t="s">
        <v>248</v>
      </c>
      <c r="F599" s="927">
        <v>41595.0</v>
      </c>
    </row>
    <row r="600" ht="15.75" customHeight="1">
      <c r="B600" s="928">
        <v>340151.0</v>
      </c>
      <c r="C600" s="934">
        <v>46018.0</v>
      </c>
      <c r="D600" s="929" t="s">
        <v>246</v>
      </c>
      <c r="E600" s="930" t="s">
        <v>54</v>
      </c>
      <c r="F600" s="927">
        <v>41595.0</v>
      </c>
    </row>
    <row r="601" ht="15.75" customHeight="1">
      <c r="B601" s="935">
        <v>218960.0</v>
      </c>
      <c r="C601" s="934">
        <v>46018.0</v>
      </c>
      <c r="D601" s="936" t="s">
        <v>243</v>
      </c>
      <c r="E601" s="937" t="s">
        <v>54</v>
      </c>
      <c r="F601" s="927">
        <v>648652.0</v>
      </c>
    </row>
    <row r="602" ht="15.75" customHeight="1">
      <c r="B602" s="928">
        <v>344500.0</v>
      </c>
      <c r="C602" s="934">
        <v>46018.0</v>
      </c>
      <c r="D602" s="929" t="s">
        <v>245</v>
      </c>
      <c r="E602" s="930" t="s">
        <v>54</v>
      </c>
      <c r="F602" s="927">
        <v>20590.0</v>
      </c>
    </row>
    <row r="603" ht="15.75" customHeight="1">
      <c r="B603" s="591">
        <v>107968.0</v>
      </c>
      <c r="C603" s="932">
        <v>46018.0</v>
      </c>
      <c r="D603" s="592" t="s">
        <v>242</v>
      </c>
      <c r="E603" s="594" t="s">
        <v>54</v>
      </c>
      <c r="F603" s="927">
        <v>665768.0</v>
      </c>
    </row>
    <row r="604" ht="15.75" customHeight="1">
      <c r="B604" s="928">
        <v>29552.0</v>
      </c>
      <c r="C604" s="934">
        <v>46018.0</v>
      </c>
      <c r="D604" s="929" t="s">
        <v>244</v>
      </c>
      <c r="E604" s="930" t="s">
        <v>54</v>
      </c>
      <c r="F604" s="927">
        <v>1721687.0</v>
      </c>
    </row>
    <row r="605" ht="15.75" customHeight="1">
      <c r="B605" s="591">
        <v>26377.0</v>
      </c>
      <c r="C605" s="592">
        <v>46021.0</v>
      </c>
      <c r="D605" s="593" t="s">
        <v>69</v>
      </c>
      <c r="E605" s="594" t="s">
        <v>64</v>
      </c>
      <c r="F605" s="927">
        <v>204225.0</v>
      </c>
    </row>
    <row r="606" ht="15.75" customHeight="1">
      <c r="B606" s="591">
        <v>26682.0</v>
      </c>
      <c r="C606" s="592">
        <v>46021.0</v>
      </c>
      <c r="D606" s="593" t="s">
        <v>207</v>
      </c>
      <c r="E606" s="594" t="s">
        <v>64</v>
      </c>
      <c r="F606" s="927">
        <v>1.2058944E7</v>
      </c>
    </row>
    <row r="607" ht="15.75" customHeight="1">
      <c r="B607" s="596" t="s">
        <v>200</v>
      </c>
      <c r="C607" s="2"/>
      <c r="D607" s="2"/>
      <c r="E607" s="3"/>
      <c r="F607" s="931">
        <f>SUM(F599:F606)</f>
        <v>15403056</v>
      </c>
    </row>
    <row r="608" ht="15.75" customHeight="1">
      <c r="B608" s="610"/>
      <c r="E608" s="611"/>
      <c r="F608" s="612"/>
    </row>
    <row r="609" ht="15.75" customHeight="1">
      <c r="B609" s="610"/>
      <c r="E609" s="611"/>
      <c r="F609" s="612"/>
    </row>
    <row r="610" ht="15.75" customHeight="1">
      <c r="B610" s="566" t="s">
        <v>202</v>
      </c>
      <c r="C610" s="567" t="s">
        <v>203</v>
      </c>
      <c r="D610" s="572" t="s">
        <v>204</v>
      </c>
      <c r="E610" s="572" t="s">
        <v>205</v>
      </c>
      <c r="F610" s="938" t="s">
        <v>278</v>
      </c>
    </row>
    <row r="611" ht="15.75" customHeight="1">
      <c r="B611" s="574">
        <v>30566.0</v>
      </c>
      <c r="C611" s="575">
        <v>46018.0</v>
      </c>
      <c r="D611" s="576" t="s">
        <v>279</v>
      </c>
      <c r="E611" s="581" t="s">
        <v>257</v>
      </c>
      <c r="F611" s="939">
        <v>51899.0</v>
      </c>
    </row>
    <row r="612" ht="15.75" customHeight="1">
      <c r="B612" s="940" t="s">
        <v>200</v>
      </c>
      <c r="C612" s="941"/>
      <c r="D612" s="941"/>
      <c r="E612" s="942"/>
      <c r="F612" s="943">
        <v>51899.0</v>
      </c>
    </row>
    <row r="613" ht="15.75" customHeight="1">
      <c r="B613" s="610"/>
      <c r="E613" s="611"/>
      <c r="F613" s="612"/>
    </row>
    <row r="614" ht="15.75" customHeight="1">
      <c r="B614" s="610"/>
      <c r="E614" s="611"/>
      <c r="F614" s="612"/>
    </row>
    <row r="615" ht="15.75" customHeight="1">
      <c r="A615" s="922">
        <v>46007.0</v>
      </c>
      <c r="B615" s="632" t="s">
        <v>202</v>
      </c>
      <c r="C615" s="632" t="s">
        <v>203</v>
      </c>
      <c r="D615" s="923" t="s">
        <v>204</v>
      </c>
      <c r="E615" s="635" t="s">
        <v>205</v>
      </c>
      <c r="F615" s="924" t="s">
        <v>206</v>
      </c>
    </row>
    <row r="616" ht="15.75" customHeight="1">
      <c r="B616" s="928">
        <v>340319.0</v>
      </c>
      <c r="C616" s="926">
        <v>46018.0</v>
      </c>
      <c r="D616" s="929" t="s">
        <v>254</v>
      </c>
      <c r="E616" s="930" t="s">
        <v>255</v>
      </c>
      <c r="F616" s="927">
        <v>1148350.0</v>
      </c>
    </row>
    <row r="617" ht="15.75" customHeight="1">
      <c r="B617" s="591">
        <v>340149.0</v>
      </c>
      <c r="C617" s="926">
        <v>46018.0</v>
      </c>
      <c r="D617" s="593" t="s">
        <v>256</v>
      </c>
      <c r="E617" s="594" t="s">
        <v>257</v>
      </c>
      <c r="F617" s="927">
        <v>72025.0</v>
      </c>
    </row>
    <row r="618" ht="15.75" customHeight="1">
      <c r="B618" s="596" t="s">
        <v>200</v>
      </c>
      <c r="C618" s="2"/>
      <c r="D618" s="2"/>
      <c r="E618" s="3"/>
      <c r="F618" s="931">
        <f>SUM(F616:F617)</f>
        <v>1220375</v>
      </c>
    </row>
    <row r="619" ht="15.75" customHeight="1">
      <c r="B619" s="610"/>
      <c r="E619" s="611"/>
      <c r="F619" s="612"/>
    </row>
    <row r="620" ht="15.75" customHeight="1">
      <c r="B620" s="610"/>
      <c r="E620" s="611"/>
      <c r="F620" s="612"/>
    </row>
    <row r="621" ht="15.75" customHeight="1">
      <c r="A621" s="922">
        <v>46020.0</v>
      </c>
      <c r="B621" s="632" t="s">
        <v>202</v>
      </c>
      <c r="C621" s="632" t="s">
        <v>203</v>
      </c>
      <c r="D621" s="923" t="s">
        <v>204</v>
      </c>
      <c r="E621" s="635" t="s">
        <v>205</v>
      </c>
      <c r="F621" s="924" t="s">
        <v>206</v>
      </c>
    </row>
    <row r="622" ht="15.75" customHeight="1">
      <c r="B622" s="591">
        <v>109960.0</v>
      </c>
      <c r="C622" s="934">
        <v>46027.0</v>
      </c>
      <c r="D622" s="593" t="s">
        <v>265</v>
      </c>
      <c r="E622" s="594" t="s">
        <v>35</v>
      </c>
      <c r="F622" s="927">
        <v>67604.0</v>
      </c>
    </row>
    <row r="623" ht="15.75" customHeight="1">
      <c r="B623" s="928">
        <v>518.0</v>
      </c>
      <c r="C623" s="934">
        <v>46027.0</v>
      </c>
      <c r="D623" s="929" t="s">
        <v>264</v>
      </c>
      <c r="E623" s="930" t="s">
        <v>35</v>
      </c>
      <c r="F623" s="927">
        <v>1470137.0</v>
      </c>
    </row>
    <row r="624" ht="15.75" customHeight="1">
      <c r="B624" s="928">
        <v>11262.0</v>
      </c>
      <c r="C624" s="934">
        <v>46027.0</v>
      </c>
      <c r="D624" s="929" t="s">
        <v>263</v>
      </c>
      <c r="E624" s="930" t="s">
        <v>35</v>
      </c>
      <c r="F624" s="927">
        <v>2376644.0</v>
      </c>
    </row>
    <row r="625" ht="15.75" customHeight="1">
      <c r="B625" s="591">
        <v>248290.0</v>
      </c>
      <c r="C625" s="926">
        <v>46027.0</v>
      </c>
      <c r="D625" s="929" t="s">
        <v>266</v>
      </c>
      <c r="E625" s="594" t="s">
        <v>40</v>
      </c>
      <c r="F625" s="927">
        <v>113865.0</v>
      </c>
    </row>
    <row r="626" ht="15.75" customHeight="1">
      <c r="B626" s="928">
        <v>248291.0</v>
      </c>
      <c r="C626" s="926">
        <v>46027.0</v>
      </c>
      <c r="D626" s="929" t="s">
        <v>266</v>
      </c>
      <c r="E626" s="930" t="s">
        <v>40</v>
      </c>
      <c r="F626" s="927">
        <v>195671.0</v>
      </c>
    </row>
    <row r="627" ht="15.75" customHeight="1">
      <c r="B627" s="928">
        <v>244587.0</v>
      </c>
      <c r="C627" s="926">
        <v>46028.0</v>
      </c>
      <c r="D627" s="929" t="s">
        <v>271</v>
      </c>
      <c r="E627" s="930" t="s">
        <v>19</v>
      </c>
      <c r="F627" s="927">
        <v>267157.0</v>
      </c>
    </row>
    <row r="628" ht="15.75" customHeight="1">
      <c r="B628" s="928">
        <v>14.0</v>
      </c>
      <c r="C628" s="926">
        <v>46029.0</v>
      </c>
      <c r="D628" s="929" t="s">
        <v>267</v>
      </c>
      <c r="E628" s="930" t="s">
        <v>268</v>
      </c>
      <c r="F628" s="927">
        <v>5.8762798E7</v>
      </c>
    </row>
    <row r="629" ht="15.75" customHeight="1">
      <c r="B629" s="591">
        <v>120946.0</v>
      </c>
      <c r="C629" s="592">
        <v>46029.0</v>
      </c>
      <c r="D629" s="593" t="s">
        <v>269</v>
      </c>
      <c r="E629" s="594" t="s">
        <v>268</v>
      </c>
      <c r="F629" s="927">
        <v>5.0774965E7</v>
      </c>
    </row>
    <row r="630" ht="15.75" customHeight="1">
      <c r="B630" s="591">
        <v>132741.0</v>
      </c>
      <c r="C630" s="592">
        <v>46029.0</v>
      </c>
      <c r="D630" s="593" t="s">
        <v>270</v>
      </c>
      <c r="E630" s="594" t="s">
        <v>27</v>
      </c>
      <c r="F630" s="927">
        <v>3.4888765E7</v>
      </c>
    </row>
    <row r="631" ht="15.75" customHeight="1">
      <c r="B631" s="596" t="s">
        <v>200</v>
      </c>
      <c r="C631" s="2"/>
      <c r="D631" s="2"/>
      <c r="E631" s="3"/>
      <c r="F631" s="931">
        <f>SUM(F622:F630)</f>
        <v>148917606</v>
      </c>
    </row>
    <row r="632" ht="15.75" customHeight="1">
      <c r="B632" s="610"/>
      <c r="E632" s="611"/>
      <c r="F632" s="612"/>
    </row>
    <row r="633" ht="15.75" customHeight="1">
      <c r="B633" s="610"/>
      <c r="E633" s="611"/>
      <c r="F633" s="612"/>
    </row>
    <row r="634" ht="15.75" customHeight="1">
      <c r="B634" s="610"/>
      <c r="E634" s="611"/>
      <c r="F634" s="612"/>
    </row>
    <row r="635" ht="15.75" customHeight="1">
      <c r="B635" s="610"/>
      <c r="E635" s="611"/>
      <c r="F635" s="612"/>
    </row>
    <row r="636" ht="15.75" customHeight="1">
      <c r="B636" s="610"/>
      <c r="E636" s="611"/>
      <c r="F636" s="612"/>
    </row>
    <row r="637" ht="15.75" customHeight="1">
      <c r="B637" s="610"/>
      <c r="E637" s="611"/>
      <c r="F637" s="612"/>
    </row>
    <row r="638" ht="15.75" customHeight="1">
      <c r="B638" s="610"/>
      <c r="E638" s="611"/>
      <c r="F638" s="612"/>
    </row>
    <row r="639" ht="15.75" customHeight="1">
      <c r="B639" s="610"/>
      <c r="E639" s="611"/>
      <c r="F639" s="612"/>
    </row>
    <row r="640" ht="15.75" customHeight="1">
      <c r="B640" s="610"/>
      <c r="E640" s="611"/>
      <c r="F640" s="612"/>
    </row>
    <row r="641" ht="15.75" customHeight="1">
      <c r="B641" s="610"/>
      <c r="E641" s="611"/>
      <c r="F641" s="612"/>
    </row>
    <row r="642" ht="15.75" customHeight="1">
      <c r="B642" s="610"/>
      <c r="E642" s="611"/>
      <c r="F642" s="612"/>
    </row>
    <row r="643" ht="15.75" customHeight="1">
      <c r="B643" s="610"/>
      <c r="E643" s="611"/>
      <c r="F643" s="612"/>
    </row>
    <row r="644" ht="15.75" customHeight="1">
      <c r="B644" s="610"/>
      <c r="E644" s="611"/>
      <c r="F644" s="612"/>
    </row>
    <row r="645" ht="15.75" customHeight="1">
      <c r="B645" s="610"/>
      <c r="E645" s="611"/>
      <c r="F645" s="612"/>
    </row>
    <row r="646" ht="15.75" customHeight="1">
      <c r="B646" s="610"/>
      <c r="E646" s="611"/>
      <c r="F646" s="612"/>
    </row>
    <row r="647" ht="15.75" customHeight="1">
      <c r="B647" s="610"/>
      <c r="E647" s="611"/>
      <c r="F647" s="612"/>
    </row>
    <row r="648" ht="15.75" customHeight="1">
      <c r="B648" s="610"/>
      <c r="E648" s="611"/>
      <c r="F648" s="612"/>
    </row>
    <row r="649" ht="15.75" customHeight="1">
      <c r="B649" s="610"/>
      <c r="E649" s="611"/>
      <c r="F649" s="612"/>
    </row>
    <row r="650" ht="15.75" customHeight="1">
      <c r="B650" s="610"/>
      <c r="E650" s="611"/>
      <c r="F650" s="612"/>
    </row>
    <row r="651" ht="15.75" customHeight="1">
      <c r="B651" s="610"/>
      <c r="E651" s="611"/>
      <c r="F651" s="612"/>
    </row>
    <row r="652" ht="15.75" customHeight="1">
      <c r="B652" s="610"/>
      <c r="E652" s="611"/>
      <c r="F652" s="612"/>
    </row>
    <row r="653" ht="15.75" customHeight="1">
      <c r="B653" s="610"/>
      <c r="E653" s="611"/>
      <c r="F653" s="612"/>
    </row>
    <row r="654" ht="15.75" customHeight="1">
      <c r="B654" s="610"/>
      <c r="E654" s="611"/>
      <c r="F654" s="612"/>
    </row>
    <row r="655" ht="15.75" customHeight="1">
      <c r="B655" s="610"/>
      <c r="E655" s="611"/>
      <c r="F655" s="612"/>
    </row>
    <row r="656" ht="15.75" customHeight="1">
      <c r="B656" s="610"/>
      <c r="E656" s="611"/>
      <c r="F656" s="612"/>
    </row>
    <row r="657" ht="15.75" customHeight="1">
      <c r="B657" s="610"/>
      <c r="E657" s="611"/>
      <c r="F657" s="612"/>
    </row>
    <row r="658" ht="15.75" customHeight="1">
      <c r="B658" s="610"/>
      <c r="E658" s="611"/>
      <c r="F658" s="612"/>
    </row>
    <row r="659" ht="15.75" customHeight="1">
      <c r="B659" s="610"/>
      <c r="E659" s="611"/>
      <c r="F659" s="612"/>
    </row>
    <row r="660" ht="15.75" customHeight="1">
      <c r="B660" s="610"/>
      <c r="E660" s="611"/>
      <c r="F660" s="612"/>
    </row>
    <row r="661" ht="15.75" customHeight="1">
      <c r="B661" s="610"/>
      <c r="E661" s="611"/>
      <c r="F661" s="612"/>
    </row>
    <row r="662" ht="15.75" customHeight="1">
      <c r="B662" s="610"/>
      <c r="E662" s="611"/>
      <c r="F662" s="612"/>
    </row>
    <row r="663" ht="15.75" customHeight="1">
      <c r="B663" s="610"/>
      <c r="E663" s="611"/>
      <c r="F663" s="612"/>
    </row>
    <row r="664" ht="15.75" customHeight="1">
      <c r="B664" s="610"/>
      <c r="E664" s="611"/>
      <c r="F664" s="612"/>
    </row>
    <row r="665" ht="15.75" customHeight="1">
      <c r="B665" s="610"/>
      <c r="E665" s="611"/>
      <c r="F665" s="612"/>
    </row>
    <row r="666" ht="15.75" customHeight="1">
      <c r="B666" s="610"/>
      <c r="E666" s="611"/>
      <c r="F666" s="612"/>
    </row>
    <row r="667" ht="15.75" customHeight="1">
      <c r="B667" s="610"/>
      <c r="E667" s="611"/>
      <c r="F667" s="612"/>
    </row>
    <row r="668" ht="15.75" customHeight="1">
      <c r="B668" s="610"/>
      <c r="E668" s="611"/>
      <c r="F668" s="612"/>
    </row>
    <row r="669" ht="15.75" customHeight="1">
      <c r="B669" s="610"/>
      <c r="E669" s="611"/>
      <c r="F669" s="612"/>
    </row>
    <row r="670" ht="15.75" customHeight="1">
      <c r="B670" s="610"/>
      <c r="E670" s="611"/>
      <c r="F670" s="612"/>
    </row>
    <row r="671" ht="15.75" customHeight="1">
      <c r="B671" s="610"/>
      <c r="E671" s="611"/>
      <c r="F671" s="612"/>
    </row>
    <row r="672" ht="15.75" customHeight="1">
      <c r="B672" s="610"/>
      <c r="E672" s="611"/>
      <c r="F672" s="612"/>
    </row>
    <row r="673" ht="15.75" customHeight="1">
      <c r="B673" s="610"/>
      <c r="E673" s="611"/>
      <c r="F673" s="612"/>
    </row>
    <row r="674" ht="15.75" customHeight="1">
      <c r="B674" s="610"/>
      <c r="E674" s="611"/>
      <c r="F674" s="612"/>
    </row>
    <row r="675" ht="15.75" customHeight="1">
      <c r="B675" s="610"/>
      <c r="E675" s="611"/>
      <c r="F675" s="612"/>
    </row>
    <row r="676" ht="15.75" customHeight="1">
      <c r="B676" s="610"/>
      <c r="E676" s="611"/>
      <c r="F676" s="612"/>
    </row>
    <row r="677" ht="15.75" customHeight="1">
      <c r="B677" s="610"/>
      <c r="E677" s="611"/>
      <c r="F677" s="612"/>
    </row>
    <row r="678" ht="15.75" customHeight="1">
      <c r="B678" s="610"/>
      <c r="E678" s="611"/>
      <c r="F678" s="612"/>
    </row>
    <row r="679" ht="15.75" customHeight="1">
      <c r="B679" s="610"/>
      <c r="E679" s="611"/>
      <c r="F679" s="612"/>
    </row>
    <row r="680" ht="15.75" customHeight="1">
      <c r="B680" s="610"/>
      <c r="E680" s="611"/>
      <c r="F680" s="612"/>
    </row>
    <row r="681" ht="15.75" customHeight="1">
      <c r="B681" s="610"/>
      <c r="E681" s="611"/>
      <c r="F681" s="612"/>
    </row>
    <row r="682" ht="15.75" customHeight="1">
      <c r="B682" s="610"/>
      <c r="E682" s="611"/>
      <c r="F682" s="612"/>
    </row>
    <row r="683" ht="15.75" customHeight="1">
      <c r="B683" s="610"/>
      <c r="E683" s="611"/>
      <c r="F683" s="612"/>
    </row>
    <row r="684" ht="15.75" customHeight="1">
      <c r="B684" s="610"/>
      <c r="E684" s="611"/>
      <c r="F684" s="612"/>
    </row>
    <row r="685" ht="15.75" customHeight="1">
      <c r="B685" s="610"/>
      <c r="E685" s="611"/>
      <c r="F685" s="612"/>
    </row>
    <row r="686" ht="15.75" customHeight="1">
      <c r="B686" s="610"/>
      <c r="E686" s="611"/>
      <c r="F686" s="612"/>
    </row>
    <row r="687" ht="15.75" customHeight="1">
      <c r="B687" s="610"/>
      <c r="E687" s="611"/>
      <c r="F687" s="612"/>
    </row>
    <row r="688" ht="15.75" customHeight="1">
      <c r="B688" s="610"/>
      <c r="E688" s="611"/>
      <c r="F688" s="612"/>
    </row>
    <row r="689" ht="15.75" customHeight="1">
      <c r="B689" s="610"/>
      <c r="E689" s="611"/>
      <c r="F689" s="612"/>
    </row>
    <row r="690" ht="15.75" customHeight="1">
      <c r="B690" s="610"/>
      <c r="E690" s="611"/>
      <c r="F690" s="612"/>
    </row>
    <row r="691" ht="15.75" customHeight="1">
      <c r="B691" s="610"/>
      <c r="E691" s="611"/>
      <c r="F691" s="612"/>
    </row>
    <row r="692" ht="15.75" customHeight="1">
      <c r="B692" s="610"/>
      <c r="E692" s="611"/>
      <c r="F692" s="612"/>
    </row>
    <row r="693" ht="15.75" customHeight="1">
      <c r="B693" s="610"/>
      <c r="E693" s="611"/>
      <c r="F693" s="612"/>
    </row>
    <row r="694" ht="15.75" customHeight="1">
      <c r="B694" s="610"/>
      <c r="E694" s="611"/>
      <c r="F694" s="612"/>
    </row>
    <row r="695" ht="15.75" customHeight="1">
      <c r="B695" s="610"/>
      <c r="E695" s="611"/>
      <c r="F695" s="612"/>
    </row>
    <row r="696" ht="15.75" customHeight="1">
      <c r="B696" s="610"/>
      <c r="E696" s="611"/>
      <c r="F696" s="612"/>
    </row>
    <row r="697" ht="15.75" customHeight="1">
      <c r="B697" s="610"/>
      <c r="E697" s="611"/>
      <c r="F697" s="612"/>
    </row>
    <row r="698" ht="15.75" customHeight="1">
      <c r="B698" s="610"/>
      <c r="E698" s="611"/>
      <c r="F698" s="612"/>
    </row>
    <row r="699" ht="15.75" customHeight="1">
      <c r="B699" s="610"/>
      <c r="E699" s="611"/>
      <c r="F699" s="612"/>
    </row>
    <row r="700" ht="15.75" customHeight="1">
      <c r="B700" s="610"/>
      <c r="E700" s="611"/>
      <c r="F700" s="612"/>
    </row>
    <row r="701" ht="15.75" customHeight="1">
      <c r="B701" s="610"/>
      <c r="E701" s="611"/>
      <c r="F701" s="612"/>
    </row>
    <row r="702" ht="15.75" customHeight="1">
      <c r="B702" s="610"/>
      <c r="E702" s="611"/>
      <c r="F702" s="612"/>
    </row>
    <row r="703" ht="15.75" customHeight="1">
      <c r="B703" s="610"/>
      <c r="E703" s="611"/>
      <c r="F703" s="612"/>
    </row>
    <row r="704" ht="15.75" customHeight="1">
      <c r="B704" s="610"/>
      <c r="E704" s="611"/>
      <c r="F704" s="612"/>
    </row>
    <row r="705" ht="15.75" customHeight="1">
      <c r="B705" s="610"/>
      <c r="E705" s="611"/>
      <c r="F705" s="612"/>
    </row>
    <row r="706" ht="15.75" customHeight="1">
      <c r="B706" s="610"/>
      <c r="E706" s="611"/>
      <c r="F706" s="612"/>
    </row>
    <row r="707" ht="15.75" customHeight="1">
      <c r="B707" s="610"/>
      <c r="E707" s="611"/>
      <c r="F707" s="612"/>
    </row>
    <row r="708" ht="15.75" customHeight="1">
      <c r="B708" s="610"/>
      <c r="E708" s="611"/>
      <c r="F708" s="612"/>
    </row>
    <row r="709" ht="15.75" customHeight="1">
      <c r="B709" s="610"/>
      <c r="E709" s="611"/>
      <c r="F709" s="612"/>
    </row>
    <row r="710" ht="15.75" customHeight="1">
      <c r="B710" s="610"/>
      <c r="E710" s="611"/>
      <c r="F710" s="612"/>
    </row>
    <row r="711" ht="15.75" customHeight="1">
      <c r="B711" s="610"/>
      <c r="E711" s="611"/>
      <c r="F711" s="612"/>
    </row>
    <row r="712" ht="15.75" customHeight="1">
      <c r="B712" s="610"/>
      <c r="E712" s="611"/>
      <c r="F712" s="612"/>
    </row>
    <row r="713" ht="15.75" customHeight="1">
      <c r="B713" s="610"/>
      <c r="E713" s="611"/>
      <c r="F713" s="612"/>
    </row>
    <row r="714" ht="15.75" customHeight="1">
      <c r="B714" s="610"/>
      <c r="E714" s="611"/>
      <c r="F714" s="612"/>
    </row>
    <row r="715" ht="15.75" customHeight="1">
      <c r="B715" s="610"/>
      <c r="E715" s="611"/>
      <c r="F715" s="612"/>
    </row>
    <row r="716" ht="15.75" customHeight="1">
      <c r="B716" s="610"/>
      <c r="E716" s="611"/>
      <c r="F716" s="612"/>
    </row>
    <row r="717" ht="15.75" customHeight="1">
      <c r="B717" s="610"/>
      <c r="E717" s="611"/>
      <c r="F717" s="612"/>
    </row>
    <row r="718" ht="15.75" customHeight="1">
      <c r="B718" s="610"/>
      <c r="E718" s="611"/>
      <c r="F718" s="612"/>
    </row>
    <row r="719" ht="15.75" customHeight="1">
      <c r="B719" s="610"/>
      <c r="E719" s="611"/>
      <c r="F719" s="612"/>
    </row>
    <row r="720" ht="15.75" customHeight="1">
      <c r="B720" s="610"/>
      <c r="E720" s="611"/>
      <c r="F720" s="612"/>
    </row>
    <row r="721" ht="15.75" customHeight="1">
      <c r="B721" s="610"/>
      <c r="E721" s="611"/>
      <c r="F721" s="612"/>
    </row>
    <row r="722" ht="15.75" customHeight="1">
      <c r="B722" s="610"/>
      <c r="E722" s="611"/>
      <c r="F722" s="612"/>
    </row>
    <row r="723" ht="15.75" customHeight="1">
      <c r="B723" s="610"/>
      <c r="E723" s="611"/>
      <c r="F723" s="612"/>
    </row>
    <row r="724" ht="15.75" customHeight="1">
      <c r="B724" s="610"/>
      <c r="E724" s="611"/>
      <c r="F724" s="612"/>
    </row>
    <row r="725" ht="15.75" customHeight="1">
      <c r="B725" s="610"/>
      <c r="E725" s="611"/>
      <c r="F725" s="612"/>
    </row>
    <row r="726" ht="15.75" customHeight="1">
      <c r="B726" s="610"/>
      <c r="E726" s="611"/>
      <c r="F726" s="612"/>
    </row>
    <row r="727" ht="15.75" customHeight="1">
      <c r="B727" s="610"/>
      <c r="E727" s="611"/>
      <c r="F727" s="612"/>
    </row>
    <row r="728" ht="15.75" customHeight="1">
      <c r="B728" s="610"/>
      <c r="E728" s="611"/>
      <c r="F728" s="612"/>
    </row>
    <row r="729" ht="15.75" customHeight="1">
      <c r="B729" s="610"/>
      <c r="E729" s="611"/>
      <c r="F729" s="612"/>
    </row>
    <row r="730" ht="15.75" customHeight="1">
      <c r="B730" s="610"/>
      <c r="E730" s="611"/>
      <c r="F730" s="612"/>
    </row>
    <row r="731" ht="15.75" customHeight="1">
      <c r="B731" s="610"/>
      <c r="E731" s="611"/>
      <c r="F731" s="612"/>
    </row>
    <row r="732" ht="15.75" customHeight="1">
      <c r="B732" s="610"/>
      <c r="E732" s="611"/>
      <c r="F732" s="612"/>
    </row>
    <row r="733" ht="15.75" customHeight="1">
      <c r="B733" s="610"/>
      <c r="E733" s="611"/>
      <c r="F733" s="612"/>
    </row>
    <row r="734" ht="15.75" customHeight="1">
      <c r="B734" s="610"/>
      <c r="E734" s="611"/>
      <c r="F734" s="612"/>
    </row>
    <row r="735" ht="15.75" customHeight="1">
      <c r="B735" s="610"/>
      <c r="E735" s="611"/>
      <c r="F735" s="612"/>
    </row>
    <row r="736" ht="15.75" customHeight="1">
      <c r="B736" s="610"/>
      <c r="E736" s="611"/>
      <c r="F736" s="612"/>
    </row>
    <row r="737" ht="15.75" customHeight="1">
      <c r="B737" s="610"/>
      <c r="E737" s="611"/>
      <c r="F737" s="612"/>
    </row>
    <row r="738" ht="15.75" customHeight="1">
      <c r="B738" s="610"/>
      <c r="E738" s="611"/>
      <c r="F738" s="612"/>
    </row>
    <row r="739" ht="15.75" customHeight="1">
      <c r="B739" s="610"/>
      <c r="E739" s="611"/>
      <c r="F739" s="612"/>
    </row>
    <row r="740" ht="15.75" customHeight="1">
      <c r="B740" s="610"/>
      <c r="E740" s="611"/>
      <c r="F740" s="612"/>
    </row>
    <row r="741" ht="15.75" customHeight="1">
      <c r="B741" s="610"/>
      <c r="E741" s="611"/>
      <c r="F741" s="612"/>
    </row>
    <row r="742" ht="15.75" customHeight="1">
      <c r="B742" s="610"/>
      <c r="E742" s="611"/>
      <c r="F742" s="612"/>
    </row>
    <row r="743" ht="15.75" customHeight="1">
      <c r="B743" s="610"/>
      <c r="E743" s="611"/>
      <c r="F743" s="612"/>
    </row>
    <row r="744" ht="15.75" customHeight="1">
      <c r="B744" s="610"/>
      <c r="E744" s="611"/>
      <c r="F744" s="612"/>
    </row>
    <row r="745" ht="15.75" customHeight="1">
      <c r="B745" s="610"/>
      <c r="E745" s="611"/>
      <c r="F745" s="612"/>
    </row>
    <row r="746" ht="15.75" customHeight="1">
      <c r="B746" s="610"/>
      <c r="E746" s="611"/>
      <c r="F746" s="612"/>
    </row>
    <row r="747" ht="15.75" customHeight="1">
      <c r="B747" s="610"/>
      <c r="E747" s="611"/>
      <c r="F747" s="612"/>
    </row>
    <row r="748" ht="15.75" customHeight="1">
      <c r="B748" s="610"/>
      <c r="E748" s="611"/>
      <c r="F748" s="612"/>
    </row>
    <row r="749" ht="15.75" customHeight="1">
      <c r="B749" s="610"/>
      <c r="E749" s="611"/>
      <c r="F749" s="612"/>
    </row>
    <row r="750" ht="15.75" customHeight="1">
      <c r="B750" s="610"/>
      <c r="E750" s="611"/>
      <c r="F750" s="612"/>
    </row>
    <row r="751" ht="15.75" customHeight="1">
      <c r="B751" s="610"/>
      <c r="E751" s="611"/>
      <c r="F751" s="612"/>
    </row>
    <row r="752" ht="15.75" customHeight="1">
      <c r="B752" s="610"/>
      <c r="E752" s="611"/>
      <c r="F752" s="612"/>
    </row>
    <row r="753" ht="15.75" customHeight="1">
      <c r="B753" s="610"/>
      <c r="E753" s="611"/>
      <c r="F753" s="612"/>
    </row>
    <row r="754" ht="15.75" customHeight="1">
      <c r="B754" s="610"/>
      <c r="E754" s="611"/>
      <c r="F754" s="612"/>
    </row>
    <row r="755" ht="15.75" customHeight="1">
      <c r="B755" s="610"/>
      <c r="E755" s="611"/>
      <c r="F755" s="612"/>
    </row>
    <row r="756" ht="15.75" customHeight="1">
      <c r="B756" s="610"/>
      <c r="E756" s="611"/>
      <c r="F756" s="612"/>
    </row>
    <row r="757" ht="15.75" customHeight="1">
      <c r="B757" s="610"/>
      <c r="E757" s="611"/>
      <c r="F757" s="612"/>
    </row>
    <row r="758" ht="15.75" customHeight="1">
      <c r="B758" s="610"/>
      <c r="E758" s="611"/>
      <c r="F758" s="612"/>
    </row>
    <row r="759" ht="15.75" customHeight="1">
      <c r="B759" s="610"/>
      <c r="E759" s="611"/>
      <c r="F759" s="612"/>
    </row>
    <row r="760" ht="15.75" customHeight="1">
      <c r="B760" s="610"/>
      <c r="E760" s="611"/>
      <c r="F760" s="612"/>
    </row>
    <row r="761" ht="15.75" customHeight="1">
      <c r="B761" s="610"/>
      <c r="E761" s="611"/>
      <c r="F761" s="612"/>
    </row>
    <row r="762" ht="15.75" customHeight="1">
      <c r="B762" s="610"/>
      <c r="E762" s="611"/>
      <c r="F762" s="612"/>
    </row>
    <row r="763" ht="15.75" customHeight="1">
      <c r="B763" s="610"/>
      <c r="E763" s="611"/>
      <c r="F763" s="612"/>
    </row>
    <row r="764" ht="15.75" customHeight="1">
      <c r="B764" s="610"/>
      <c r="E764" s="611"/>
      <c r="F764" s="612"/>
    </row>
    <row r="765" ht="15.75" customHeight="1">
      <c r="B765" s="610"/>
      <c r="E765" s="611"/>
      <c r="F765" s="612"/>
    </row>
    <row r="766" ht="15.75" customHeight="1">
      <c r="B766" s="610"/>
      <c r="E766" s="611"/>
      <c r="F766" s="612"/>
    </row>
    <row r="767" ht="15.75" customHeight="1">
      <c r="B767" s="610"/>
      <c r="E767" s="611"/>
      <c r="F767" s="612"/>
    </row>
    <row r="768" ht="15.75" customHeight="1">
      <c r="B768" s="610"/>
      <c r="E768" s="611"/>
      <c r="F768" s="612"/>
    </row>
    <row r="769" ht="15.75" customHeight="1">
      <c r="B769" s="610"/>
      <c r="E769" s="611"/>
      <c r="F769" s="612"/>
    </row>
    <row r="770" ht="15.75" customHeight="1">
      <c r="B770" s="610"/>
      <c r="E770" s="611"/>
      <c r="F770" s="612"/>
    </row>
    <row r="771" ht="15.75" customHeight="1">
      <c r="B771" s="610"/>
      <c r="E771" s="611"/>
      <c r="F771" s="612"/>
    </row>
    <row r="772" ht="15.75" customHeight="1">
      <c r="B772" s="610"/>
      <c r="E772" s="611"/>
      <c r="F772" s="612"/>
    </row>
    <row r="773" ht="15.75" customHeight="1">
      <c r="B773" s="610"/>
      <c r="E773" s="611"/>
      <c r="F773" s="612"/>
    </row>
    <row r="774" ht="15.75" customHeight="1">
      <c r="B774" s="610"/>
      <c r="E774" s="611"/>
      <c r="F774" s="612"/>
    </row>
    <row r="775" ht="15.75" customHeight="1">
      <c r="B775" s="610"/>
      <c r="E775" s="611"/>
      <c r="F775" s="612"/>
    </row>
    <row r="776" ht="15.75" customHeight="1">
      <c r="B776" s="610"/>
      <c r="E776" s="611"/>
      <c r="F776" s="612"/>
    </row>
    <row r="777" ht="15.75" customHeight="1">
      <c r="B777" s="610"/>
      <c r="E777" s="611"/>
      <c r="F777" s="612"/>
    </row>
    <row r="778" ht="15.75" customHeight="1">
      <c r="B778" s="610"/>
      <c r="E778" s="611"/>
      <c r="F778" s="612"/>
    </row>
    <row r="779" ht="15.75" customHeight="1">
      <c r="B779" s="610"/>
      <c r="E779" s="611"/>
      <c r="F779" s="612"/>
    </row>
    <row r="780" ht="15.75" customHeight="1">
      <c r="B780" s="610"/>
      <c r="E780" s="611"/>
      <c r="F780" s="612"/>
    </row>
    <row r="781" ht="15.75" customHeight="1">
      <c r="B781" s="610"/>
      <c r="E781" s="611"/>
      <c r="F781" s="612"/>
    </row>
    <row r="782" ht="15.75" customHeight="1">
      <c r="B782" s="610"/>
      <c r="E782" s="611"/>
      <c r="F782" s="612"/>
    </row>
    <row r="783" ht="15.75" customHeight="1">
      <c r="B783" s="610"/>
      <c r="E783" s="611"/>
      <c r="F783" s="612"/>
    </row>
    <row r="784" ht="15.75" customHeight="1">
      <c r="B784" s="610"/>
      <c r="E784" s="611"/>
      <c r="F784" s="612"/>
    </row>
    <row r="785" ht="15.75" customHeight="1">
      <c r="B785" s="610"/>
      <c r="E785" s="611"/>
      <c r="F785" s="612"/>
    </row>
    <row r="786" ht="15.75" customHeight="1">
      <c r="B786" s="610"/>
      <c r="E786" s="611"/>
      <c r="F786" s="612"/>
    </row>
    <row r="787" ht="15.75" customHeight="1">
      <c r="B787" s="610"/>
      <c r="E787" s="611"/>
      <c r="F787" s="612"/>
    </row>
    <row r="788" ht="15.75" customHeight="1">
      <c r="B788" s="610"/>
      <c r="E788" s="611"/>
      <c r="F788" s="612"/>
    </row>
    <row r="789" ht="15.75" customHeight="1">
      <c r="B789" s="610"/>
      <c r="E789" s="611"/>
      <c r="F789" s="612"/>
    </row>
    <row r="790" ht="15.75" customHeight="1">
      <c r="B790" s="610"/>
      <c r="E790" s="611"/>
      <c r="F790" s="612"/>
    </row>
    <row r="791" ht="15.75" customHeight="1">
      <c r="B791" s="610"/>
      <c r="E791" s="611"/>
      <c r="F791" s="612"/>
    </row>
    <row r="792" ht="15.75" customHeight="1">
      <c r="B792" s="610"/>
      <c r="E792" s="611"/>
      <c r="F792" s="612"/>
    </row>
    <row r="793" ht="15.75" customHeight="1">
      <c r="B793" s="610"/>
      <c r="E793" s="611"/>
      <c r="F793" s="612"/>
    </row>
    <row r="794" ht="15.75" customHeight="1">
      <c r="B794" s="610"/>
      <c r="E794" s="611"/>
      <c r="F794" s="612"/>
    </row>
    <row r="795" ht="15.75" customHeight="1">
      <c r="B795" s="610"/>
      <c r="E795" s="611"/>
      <c r="F795" s="612"/>
    </row>
    <row r="796" ht="15.75" customHeight="1">
      <c r="B796" s="610"/>
      <c r="E796" s="611"/>
      <c r="F796" s="612"/>
    </row>
    <row r="797" ht="15.75" customHeight="1">
      <c r="B797" s="610"/>
      <c r="E797" s="611"/>
      <c r="F797" s="612"/>
    </row>
    <row r="798" ht="15.75" customHeight="1">
      <c r="B798" s="610"/>
      <c r="E798" s="611"/>
      <c r="F798" s="612"/>
    </row>
    <row r="799" ht="15.75" customHeight="1">
      <c r="B799" s="610"/>
      <c r="E799" s="611"/>
      <c r="F799" s="612"/>
    </row>
    <row r="800" ht="15.75" customHeight="1">
      <c r="B800" s="610"/>
      <c r="E800" s="611"/>
      <c r="F800" s="612"/>
    </row>
    <row r="801" ht="15.75" customHeight="1">
      <c r="B801" s="610"/>
      <c r="E801" s="611"/>
      <c r="F801" s="612"/>
    </row>
    <row r="802" ht="15.75" customHeight="1">
      <c r="B802" s="610"/>
      <c r="E802" s="611"/>
      <c r="F802" s="612"/>
    </row>
    <row r="803" ht="15.75" customHeight="1">
      <c r="B803" s="610"/>
      <c r="E803" s="611"/>
      <c r="F803" s="612"/>
    </row>
    <row r="804" ht="15.75" customHeight="1">
      <c r="B804" s="610"/>
      <c r="E804" s="611"/>
      <c r="F804" s="612"/>
    </row>
    <row r="805" ht="15.75" customHeight="1">
      <c r="B805" s="610"/>
      <c r="E805" s="611"/>
      <c r="F805" s="612"/>
    </row>
    <row r="806" ht="15.75" customHeight="1">
      <c r="B806" s="610"/>
      <c r="E806" s="611"/>
      <c r="F806" s="612"/>
    </row>
    <row r="807" ht="15.75" customHeight="1">
      <c r="B807" s="610"/>
      <c r="E807" s="611"/>
      <c r="F807" s="612"/>
    </row>
    <row r="808" ht="15.75" customHeight="1">
      <c r="B808" s="610"/>
      <c r="E808" s="611"/>
      <c r="F808" s="612"/>
    </row>
    <row r="809" ht="15.75" customHeight="1">
      <c r="B809" s="610"/>
      <c r="E809" s="611"/>
      <c r="F809" s="612"/>
    </row>
    <row r="810" ht="15.75" customHeight="1">
      <c r="B810" s="610"/>
      <c r="E810" s="611"/>
      <c r="F810" s="612"/>
    </row>
    <row r="811" ht="15.75" customHeight="1">
      <c r="B811" s="610"/>
      <c r="E811" s="611"/>
      <c r="F811" s="612"/>
    </row>
    <row r="812" ht="15.75" customHeight="1">
      <c r="B812" s="610"/>
      <c r="E812" s="611"/>
      <c r="F812" s="612"/>
    </row>
    <row r="813" ht="15.75" customHeight="1">
      <c r="B813" s="610"/>
      <c r="E813" s="611"/>
      <c r="F813" s="612"/>
    </row>
    <row r="814" ht="15.75" customHeight="1">
      <c r="B814" s="610"/>
      <c r="E814" s="611"/>
      <c r="F814" s="612"/>
    </row>
    <row r="815" ht="15.75" customHeight="1">
      <c r="B815" s="610"/>
      <c r="E815" s="611"/>
      <c r="F815" s="612"/>
    </row>
    <row r="816" ht="15.75" customHeight="1">
      <c r="B816" s="610"/>
      <c r="E816" s="611"/>
      <c r="F816" s="612"/>
    </row>
    <row r="817" ht="15.75" customHeight="1">
      <c r="B817" s="610"/>
      <c r="E817" s="611"/>
      <c r="F817" s="612"/>
    </row>
    <row r="818" ht="15.75" customHeight="1">
      <c r="B818" s="610"/>
      <c r="E818" s="611"/>
      <c r="F818" s="612"/>
    </row>
    <row r="819" ht="15.75" customHeight="1">
      <c r="B819" s="610"/>
      <c r="E819" s="611"/>
      <c r="F819" s="612"/>
    </row>
    <row r="820" ht="15.75" customHeight="1">
      <c r="B820" s="610"/>
      <c r="E820" s="611"/>
      <c r="F820" s="612"/>
    </row>
    <row r="821" ht="15.75" customHeight="1">
      <c r="B821" s="610"/>
      <c r="E821" s="611"/>
      <c r="F821" s="612"/>
    </row>
    <row r="822" ht="15.75" customHeight="1">
      <c r="B822" s="610"/>
      <c r="E822" s="611"/>
      <c r="F822" s="612"/>
    </row>
    <row r="823" ht="15.75" customHeight="1">
      <c r="B823" s="610"/>
      <c r="E823" s="611"/>
      <c r="F823" s="612"/>
    </row>
    <row r="824" ht="15.75" customHeight="1">
      <c r="B824" s="610"/>
      <c r="E824" s="611"/>
      <c r="F824" s="612"/>
    </row>
    <row r="825" ht="15.75" customHeight="1">
      <c r="B825" s="610"/>
      <c r="E825" s="611"/>
      <c r="F825" s="612"/>
    </row>
    <row r="826" ht="15.75" customHeight="1">
      <c r="B826" s="610"/>
      <c r="E826" s="611"/>
      <c r="F826" s="612"/>
    </row>
    <row r="827" ht="15.75" customHeight="1">
      <c r="B827" s="610"/>
      <c r="E827" s="611"/>
      <c r="F827" s="612"/>
    </row>
    <row r="828" ht="15.75" customHeight="1">
      <c r="B828" s="610"/>
      <c r="E828" s="611"/>
      <c r="F828" s="612"/>
    </row>
    <row r="829" ht="15.75" customHeight="1">
      <c r="B829" s="610"/>
      <c r="E829" s="611"/>
      <c r="F829" s="612"/>
    </row>
    <row r="830" ht="15.75" customHeight="1">
      <c r="B830" s="610"/>
      <c r="E830" s="611"/>
      <c r="F830" s="612"/>
    </row>
    <row r="831" ht="15.75" customHeight="1">
      <c r="B831" s="610"/>
      <c r="E831" s="611"/>
      <c r="F831" s="612"/>
    </row>
    <row r="832" ht="15.75" customHeight="1">
      <c r="B832" s="610"/>
      <c r="E832" s="611"/>
      <c r="F832" s="612"/>
    </row>
    <row r="833" ht="15.75" customHeight="1">
      <c r="B833" s="610"/>
      <c r="E833" s="611"/>
      <c r="F833" s="612"/>
    </row>
    <row r="834" ht="15.75" customHeight="1">
      <c r="B834" s="610"/>
      <c r="E834" s="611"/>
      <c r="F834" s="612"/>
    </row>
    <row r="835" ht="15.75" customHeight="1">
      <c r="B835" s="610"/>
      <c r="E835" s="611"/>
      <c r="F835" s="612"/>
    </row>
    <row r="836" ht="15.75" customHeight="1">
      <c r="B836" s="610"/>
      <c r="E836" s="611"/>
      <c r="F836" s="612"/>
    </row>
    <row r="837" ht="15.75" customHeight="1">
      <c r="B837" s="610"/>
      <c r="E837" s="611"/>
      <c r="F837" s="612"/>
    </row>
    <row r="838" ht="15.75" customHeight="1">
      <c r="B838" s="610"/>
      <c r="E838" s="611"/>
      <c r="F838" s="612"/>
    </row>
    <row r="839" ht="15.75" customHeight="1">
      <c r="B839" s="610"/>
      <c r="E839" s="611"/>
      <c r="F839" s="612"/>
    </row>
    <row r="840" ht="15.75" customHeight="1">
      <c r="B840" s="610"/>
      <c r="E840" s="611"/>
      <c r="F840" s="612"/>
    </row>
    <row r="841" ht="15.75" customHeight="1">
      <c r="B841" s="610"/>
      <c r="E841" s="611"/>
      <c r="F841" s="612"/>
    </row>
    <row r="842" ht="15.75" customHeight="1">
      <c r="B842" s="610"/>
      <c r="E842" s="611"/>
      <c r="F842" s="612"/>
    </row>
    <row r="843" ht="15.75" customHeight="1">
      <c r="B843" s="610"/>
      <c r="E843" s="611"/>
      <c r="F843" s="612"/>
    </row>
    <row r="844" ht="15.75" customHeight="1">
      <c r="B844" s="610"/>
      <c r="E844" s="611"/>
      <c r="F844" s="612"/>
    </row>
    <row r="845" ht="15.75" customHeight="1">
      <c r="B845" s="610"/>
      <c r="E845" s="611"/>
      <c r="F845" s="612"/>
    </row>
    <row r="846" ht="15.75" customHeight="1">
      <c r="B846" s="610"/>
      <c r="E846" s="611"/>
      <c r="F846" s="612"/>
    </row>
    <row r="847" ht="15.75" customHeight="1">
      <c r="B847" s="610"/>
      <c r="E847" s="611"/>
      <c r="F847" s="612"/>
    </row>
    <row r="848" ht="15.75" customHeight="1">
      <c r="B848" s="610"/>
      <c r="E848" s="611"/>
      <c r="F848" s="612"/>
    </row>
    <row r="849" ht="15.75" customHeight="1">
      <c r="B849" s="610"/>
      <c r="E849" s="611"/>
      <c r="F849" s="612"/>
    </row>
    <row r="850" ht="15.75" customHeight="1">
      <c r="B850" s="610"/>
      <c r="E850" s="611"/>
      <c r="F850" s="612"/>
    </row>
    <row r="851" ht="15.75" customHeight="1">
      <c r="B851" s="610"/>
      <c r="E851" s="611"/>
      <c r="F851" s="612"/>
    </row>
    <row r="852" ht="15.75" customHeight="1">
      <c r="B852" s="610"/>
      <c r="E852" s="611"/>
      <c r="F852" s="612"/>
    </row>
    <row r="853" ht="15.75" customHeight="1">
      <c r="B853" s="610"/>
      <c r="E853" s="611"/>
      <c r="F853" s="612"/>
    </row>
    <row r="854" ht="15.75" customHeight="1">
      <c r="B854" s="610"/>
      <c r="E854" s="611"/>
      <c r="F854" s="612"/>
    </row>
    <row r="855" ht="15.75" customHeight="1">
      <c r="B855" s="610"/>
      <c r="E855" s="611"/>
      <c r="F855" s="612"/>
    </row>
    <row r="856" ht="15.75" customHeight="1">
      <c r="B856" s="610"/>
      <c r="E856" s="611"/>
      <c r="F856" s="612"/>
    </row>
    <row r="857" ht="15.75" customHeight="1">
      <c r="B857" s="610"/>
      <c r="E857" s="611"/>
      <c r="F857" s="612"/>
    </row>
    <row r="858" ht="15.75" customHeight="1">
      <c r="B858" s="610"/>
      <c r="E858" s="611"/>
      <c r="F858" s="612"/>
    </row>
    <row r="859" ht="15.75" customHeight="1">
      <c r="B859" s="610"/>
      <c r="E859" s="611"/>
      <c r="F859" s="612"/>
    </row>
    <row r="860" ht="15.75" customHeight="1">
      <c r="B860" s="610"/>
      <c r="E860" s="611"/>
      <c r="F860" s="612"/>
    </row>
    <row r="861" ht="15.75" customHeight="1">
      <c r="B861" s="610"/>
      <c r="E861" s="611"/>
      <c r="F861" s="612"/>
    </row>
    <row r="862" ht="15.75" customHeight="1">
      <c r="B862" s="610"/>
      <c r="E862" s="611"/>
      <c r="F862" s="612"/>
    </row>
    <row r="863" ht="15.75" customHeight="1">
      <c r="B863" s="610"/>
      <c r="E863" s="611"/>
      <c r="F863" s="612"/>
    </row>
    <row r="864" ht="15.75" customHeight="1">
      <c r="B864" s="610"/>
      <c r="E864" s="611"/>
      <c r="F864" s="612"/>
    </row>
    <row r="865" ht="15.75" customHeight="1">
      <c r="B865" s="610"/>
      <c r="E865" s="611"/>
      <c r="F865" s="612"/>
    </row>
    <row r="866" ht="15.75" customHeight="1">
      <c r="B866" s="610"/>
      <c r="E866" s="611"/>
      <c r="F866" s="612"/>
    </row>
    <row r="867" ht="15.75" customHeight="1">
      <c r="B867" s="610"/>
      <c r="E867" s="611"/>
      <c r="F867" s="612"/>
    </row>
    <row r="868" ht="15.75" customHeight="1">
      <c r="B868" s="610"/>
      <c r="E868" s="611"/>
      <c r="F868" s="612"/>
    </row>
    <row r="869" ht="15.75" customHeight="1">
      <c r="B869" s="610"/>
      <c r="E869" s="611"/>
      <c r="F869" s="612"/>
    </row>
    <row r="870" ht="15.75" customHeight="1">
      <c r="B870" s="610"/>
      <c r="E870" s="611"/>
      <c r="F870" s="612"/>
    </row>
    <row r="871" ht="15.75" customHeight="1">
      <c r="B871" s="610"/>
      <c r="E871" s="611"/>
      <c r="F871" s="612"/>
    </row>
    <row r="872" ht="15.75" customHeight="1">
      <c r="B872" s="610"/>
      <c r="E872" s="611"/>
      <c r="F872" s="612"/>
    </row>
    <row r="873" ht="15.75" customHeight="1">
      <c r="B873" s="610"/>
      <c r="E873" s="611"/>
      <c r="F873" s="612"/>
    </row>
    <row r="874" ht="15.75" customHeight="1">
      <c r="B874" s="610"/>
      <c r="E874" s="611"/>
      <c r="F874" s="612"/>
    </row>
    <row r="875" ht="15.75" customHeight="1">
      <c r="B875" s="610"/>
      <c r="E875" s="611"/>
      <c r="F875" s="612"/>
    </row>
    <row r="876" ht="15.75" customHeight="1">
      <c r="B876" s="610"/>
      <c r="E876" s="611"/>
      <c r="F876" s="612"/>
    </row>
    <row r="877" ht="15.75" customHeight="1">
      <c r="B877" s="610"/>
      <c r="E877" s="611"/>
      <c r="F877" s="612"/>
    </row>
    <row r="878" ht="15.75" customHeight="1">
      <c r="B878" s="610"/>
      <c r="E878" s="611"/>
      <c r="F878" s="612"/>
    </row>
    <row r="879" ht="15.75" customHeight="1">
      <c r="B879" s="610"/>
      <c r="E879" s="611"/>
      <c r="F879" s="612"/>
    </row>
    <row r="880" ht="15.75" customHeight="1">
      <c r="B880" s="610"/>
      <c r="E880" s="611"/>
      <c r="F880" s="612"/>
    </row>
    <row r="881" ht="15.75" customHeight="1">
      <c r="B881" s="610"/>
      <c r="E881" s="611"/>
      <c r="F881" s="612"/>
    </row>
    <row r="882" ht="15.75" customHeight="1">
      <c r="B882" s="610"/>
      <c r="E882" s="611"/>
      <c r="F882" s="612"/>
    </row>
    <row r="883" ht="15.75" customHeight="1">
      <c r="B883" s="610"/>
      <c r="E883" s="611"/>
      <c r="F883" s="612"/>
    </row>
    <row r="884" ht="15.75" customHeight="1">
      <c r="B884" s="610"/>
      <c r="E884" s="611"/>
      <c r="F884" s="612"/>
    </row>
    <row r="885" ht="15.75" customHeight="1">
      <c r="B885" s="610"/>
      <c r="E885" s="611"/>
      <c r="F885" s="612"/>
    </row>
    <row r="886" ht="15.75" customHeight="1">
      <c r="B886" s="610"/>
      <c r="E886" s="611"/>
      <c r="F886" s="612"/>
    </row>
    <row r="887" ht="15.75" customHeight="1">
      <c r="B887" s="610"/>
      <c r="E887" s="611"/>
      <c r="F887" s="612"/>
    </row>
    <row r="888" ht="15.75" customHeight="1">
      <c r="B888" s="610"/>
      <c r="E888" s="611"/>
      <c r="F888" s="612"/>
    </row>
    <row r="889" ht="15.75" customHeight="1">
      <c r="B889" s="610"/>
      <c r="E889" s="611"/>
      <c r="F889" s="612"/>
    </row>
    <row r="890" ht="15.75" customHeight="1">
      <c r="B890" s="610"/>
      <c r="E890" s="611"/>
      <c r="F890" s="612"/>
    </row>
    <row r="891" ht="15.75" customHeight="1">
      <c r="B891" s="610"/>
      <c r="E891" s="611"/>
      <c r="F891" s="612"/>
    </row>
    <row r="892" ht="15.75" customHeight="1">
      <c r="B892" s="610"/>
      <c r="E892" s="611"/>
      <c r="F892" s="612"/>
    </row>
    <row r="893" ht="15.75" customHeight="1">
      <c r="B893" s="610"/>
      <c r="E893" s="611"/>
      <c r="F893" s="612"/>
    </row>
    <row r="894" ht="15.75" customHeight="1">
      <c r="B894" s="610"/>
      <c r="E894" s="611"/>
      <c r="F894" s="612"/>
    </row>
    <row r="895" ht="15.75" customHeight="1">
      <c r="B895" s="610"/>
      <c r="E895" s="611"/>
      <c r="F895" s="612"/>
    </row>
    <row r="896" ht="15.75" customHeight="1">
      <c r="B896" s="610"/>
      <c r="E896" s="611"/>
      <c r="F896" s="612"/>
    </row>
    <row r="897" ht="15.75" customHeight="1">
      <c r="B897" s="610"/>
      <c r="E897" s="611"/>
      <c r="F897" s="612"/>
    </row>
    <row r="898" ht="15.75" customHeight="1">
      <c r="B898" s="610"/>
      <c r="E898" s="611"/>
      <c r="F898" s="612"/>
    </row>
    <row r="899" ht="15.75" customHeight="1">
      <c r="B899" s="610"/>
      <c r="E899" s="611"/>
      <c r="F899" s="612"/>
    </row>
    <row r="900" ht="15.75" customHeight="1">
      <c r="B900" s="610"/>
      <c r="E900" s="611"/>
      <c r="F900" s="612"/>
    </row>
    <row r="901" ht="15.75" customHeight="1">
      <c r="B901" s="610"/>
      <c r="E901" s="611"/>
      <c r="F901" s="612"/>
    </row>
    <row r="902" ht="15.75" customHeight="1">
      <c r="B902" s="610"/>
      <c r="E902" s="611"/>
      <c r="F902" s="612"/>
    </row>
    <row r="903" ht="15.75" customHeight="1">
      <c r="B903" s="610"/>
      <c r="E903" s="611"/>
      <c r="F903" s="612"/>
    </row>
    <row r="904" ht="15.75" customHeight="1">
      <c r="B904" s="610"/>
      <c r="E904" s="611"/>
      <c r="F904" s="612"/>
    </row>
    <row r="905" ht="15.75" customHeight="1">
      <c r="B905" s="610"/>
      <c r="E905" s="611"/>
      <c r="F905" s="612"/>
    </row>
    <row r="906" ht="15.75" customHeight="1">
      <c r="B906" s="610"/>
      <c r="E906" s="611"/>
      <c r="F906" s="612"/>
    </row>
    <row r="907" ht="15.75" customHeight="1">
      <c r="B907" s="610"/>
      <c r="E907" s="611"/>
      <c r="F907" s="612"/>
    </row>
    <row r="908" ht="15.75" customHeight="1">
      <c r="B908" s="610"/>
      <c r="E908" s="611"/>
      <c r="F908" s="612"/>
    </row>
    <row r="909" ht="15.75" customHeight="1">
      <c r="B909" s="610"/>
      <c r="E909" s="611"/>
      <c r="F909" s="612"/>
    </row>
    <row r="910" ht="15.75" customHeight="1">
      <c r="B910" s="610"/>
      <c r="E910" s="611"/>
      <c r="F910" s="612"/>
    </row>
    <row r="911" ht="15.75" customHeight="1">
      <c r="B911" s="610"/>
      <c r="E911" s="611"/>
      <c r="F911" s="612"/>
    </row>
    <row r="912" ht="15.75" customHeight="1">
      <c r="B912" s="610"/>
      <c r="E912" s="611"/>
      <c r="F912" s="612"/>
    </row>
    <row r="913" ht="15.75" customHeight="1">
      <c r="B913" s="610"/>
      <c r="E913" s="611"/>
      <c r="F913" s="612"/>
    </row>
    <row r="914" ht="15.75" customHeight="1">
      <c r="B914" s="610"/>
      <c r="E914" s="611"/>
      <c r="F914" s="612"/>
    </row>
    <row r="915" ht="15.75" customHeight="1">
      <c r="B915" s="610"/>
      <c r="E915" s="611"/>
      <c r="F915" s="612"/>
    </row>
    <row r="916" ht="15.75" customHeight="1">
      <c r="B916" s="610"/>
      <c r="E916" s="611"/>
      <c r="F916" s="612"/>
    </row>
    <row r="917" ht="15.75" customHeight="1">
      <c r="B917" s="610"/>
      <c r="E917" s="611"/>
      <c r="F917" s="612"/>
    </row>
    <row r="918" ht="15.75" customHeight="1">
      <c r="B918" s="610"/>
      <c r="E918" s="611"/>
      <c r="F918" s="612"/>
    </row>
    <row r="919" ht="15.75" customHeight="1">
      <c r="B919" s="610"/>
      <c r="E919" s="611"/>
      <c r="F919" s="612"/>
    </row>
    <row r="920" ht="15.75" customHeight="1">
      <c r="B920" s="610"/>
      <c r="E920" s="611"/>
      <c r="F920" s="612"/>
    </row>
    <row r="921" ht="15.75" customHeight="1">
      <c r="B921" s="610"/>
      <c r="E921" s="611"/>
      <c r="F921" s="612"/>
    </row>
    <row r="922" ht="15.75" customHeight="1">
      <c r="B922" s="610"/>
      <c r="E922" s="611"/>
      <c r="F922" s="612"/>
    </row>
    <row r="923" ht="15.75" customHeight="1">
      <c r="B923" s="610"/>
      <c r="E923" s="611"/>
      <c r="F923" s="612"/>
    </row>
    <row r="924" ht="15.75" customHeight="1">
      <c r="B924" s="610"/>
      <c r="E924" s="611"/>
      <c r="F924" s="612"/>
    </row>
    <row r="925" ht="15.75" customHeight="1">
      <c r="B925" s="610"/>
      <c r="E925" s="611"/>
      <c r="F925" s="612"/>
    </row>
    <row r="926" ht="15.75" customHeight="1">
      <c r="B926" s="610"/>
      <c r="E926" s="611"/>
      <c r="F926" s="612"/>
    </row>
    <row r="927" ht="15.75" customHeight="1">
      <c r="B927" s="610"/>
      <c r="E927" s="611"/>
      <c r="F927" s="612"/>
    </row>
    <row r="928" ht="15.75" customHeight="1">
      <c r="B928" s="610"/>
      <c r="E928" s="611"/>
      <c r="F928" s="612"/>
    </row>
    <row r="929" ht="15.75" customHeight="1">
      <c r="B929" s="610"/>
      <c r="E929" s="611"/>
      <c r="F929" s="612"/>
    </row>
    <row r="930" ht="15.75" customHeight="1">
      <c r="B930" s="610"/>
      <c r="E930" s="611"/>
      <c r="F930" s="612"/>
    </row>
    <row r="931" ht="15.75" customHeight="1">
      <c r="B931" s="610"/>
      <c r="E931" s="611"/>
      <c r="F931" s="612"/>
    </row>
    <row r="932" ht="15.75" customHeight="1">
      <c r="B932" s="610"/>
      <c r="E932" s="611"/>
      <c r="F932" s="612"/>
    </row>
    <row r="933" ht="15.75" customHeight="1">
      <c r="B933" s="610"/>
      <c r="E933" s="611"/>
      <c r="F933" s="612"/>
    </row>
    <row r="934" ht="15.75" customHeight="1">
      <c r="B934" s="610"/>
      <c r="E934" s="611"/>
      <c r="F934" s="612"/>
    </row>
    <row r="935" ht="15.75" customHeight="1">
      <c r="B935" s="610"/>
      <c r="E935" s="611"/>
      <c r="F935" s="612"/>
    </row>
    <row r="936" ht="15.75" customHeight="1">
      <c r="B936" s="610"/>
      <c r="E936" s="611"/>
      <c r="F936" s="612"/>
    </row>
    <row r="937" ht="15.75" customHeight="1">
      <c r="B937" s="610"/>
      <c r="E937" s="611"/>
      <c r="F937" s="612"/>
    </row>
    <row r="938" ht="15.75" customHeight="1">
      <c r="B938" s="610"/>
      <c r="E938" s="611"/>
      <c r="F938" s="612"/>
    </row>
    <row r="939" ht="15.75" customHeight="1">
      <c r="B939" s="610"/>
      <c r="E939" s="611"/>
      <c r="F939" s="612"/>
    </row>
    <row r="940" ht="15.75" customHeight="1">
      <c r="B940" s="610"/>
      <c r="E940" s="611"/>
      <c r="F940" s="612"/>
    </row>
    <row r="941" ht="15.75" customHeight="1">
      <c r="B941" s="610"/>
      <c r="E941" s="611"/>
      <c r="F941" s="612"/>
    </row>
    <row r="942" ht="15.75" customHeight="1">
      <c r="B942" s="610"/>
      <c r="E942" s="611"/>
      <c r="F942" s="612"/>
    </row>
    <row r="943" ht="15.75" customHeight="1">
      <c r="B943" s="610"/>
      <c r="E943" s="611"/>
      <c r="F943" s="612"/>
    </row>
    <row r="944" ht="15.75" customHeight="1">
      <c r="B944" s="610"/>
      <c r="E944" s="611"/>
      <c r="F944" s="612"/>
    </row>
    <row r="945" ht="15.75" customHeight="1">
      <c r="B945" s="610"/>
      <c r="E945" s="611"/>
      <c r="F945" s="612"/>
    </row>
    <row r="946" ht="15.75" customHeight="1">
      <c r="B946" s="610"/>
      <c r="E946" s="611"/>
      <c r="F946" s="612"/>
    </row>
    <row r="947" ht="15.75" customHeight="1">
      <c r="B947" s="610"/>
      <c r="E947" s="611"/>
      <c r="F947" s="612"/>
    </row>
    <row r="948" ht="15.75" customHeight="1">
      <c r="B948" s="610"/>
      <c r="E948" s="611"/>
      <c r="F948" s="612"/>
    </row>
    <row r="949" ht="15.75" customHeight="1">
      <c r="B949" s="610"/>
      <c r="E949" s="611"/>
      <c r="F949" s="612"/>
    </row>
    <row r="950" ht="15.75" customHeight="1">
      <c r="B950" s="610"/>
      <c r="E950" s="611"/>
      <c r="F950" s="612"/>
    </row>
    <row r="951" ht="15.75" customHeight="1">
      <c r="B951" s="610"/>
      <c r="E951" s="611"/>
      <c r="F951" s="612"/>
    </row>
    <row r="952" ht="15.75" customHeight="1">
      <c r="B952" s="610"/>
      <c r="E952" s="611"/>
      <c r="F952" s="612"/>
    </row>
    <row r="953" ht="15.75" customHeight="1">
      <c r="B953" s="610"/>
      <c r="E953" s="611"/>
      <c r="F953" s="612"/>
    </row>
    <row r="954" ht="15.75" customHeight="1">
      <c r="B954" s="610"/>
      <c r="E954" s="611"/>
      <c r="F954" s="612"/>
    </row>
    <row r="955" ht="15.75" customHeight="1">
      <c r="B955" s="610"/>
      <c r="E955" s="611"/>
      <c r="F955" s="612"/>
    </row>
    <row r="956" ht="15.75" customHeight="1">
      <c r="B956" s="610"/>
      <c r="E956" s="611"/>
      <c r="F956" s="612"/>
    </row>
    <row r="957" ht="15.75" customHeight="1">
      <c r="B957" s="610"/>
      <c r="E957" s="611"/>
      <c r="F957" s="612"/>
    </row>
    <row r="958" ht="15.75" customHeight="1">
      <c r="B958" s="610"/>
      <c r="E958" s="611"/>
      <c r="F958" s="612"/>
    </row>
    <row r="959" ht="15.75" customHeight="1">
      <c r="B959" s="610"/>
      <c r="E959" s="611"/>
      <c r="F959" s="612"/>
    </row>
    <row r="960" ht="15.75" customHeight="1">
      <c r="B960" s="610"/>
      <c r="E960" s="611"/>
      <c r="F960" s="612"/>
    </row>
    <row r="961" ht="15.75" customHeight="1">
      <c r="B961" s="610"/>
      <c r="E961" s="611"/>
      <c r="F961" s="612"/>
    </row>
    <row r="962" ht="15.75" customHeight="1">
      <c r="B962" s="610"/>
      <c r="E962" s="611"/>
      <c r="F962" s="612"/>
    </row>
    <row r="963" ht="15.75" customHeight="1">
      <c r="B963" s="610"/>
      <c r="E963" s="611"/>
      <c r="F963" s="612"/>
    </row>
    <row r="964" ht="15.75" customHeight="1">
      <c r="B964" s="610"/>
      <c r="E964" s="611"/>
      <c r="F964" s="612"/>
    </row>
    <row r="965" ht="15.75" customHeight="1">
      <c r="B965" s="610"/>
      <c r="E965" s="611"/>
      <c r="F965" s="612"/>
    </row>
    <row r="966" ht="15.75" customHeight="1">
      <c r="B966" s="610"/>
      <c r="E966" s="611"/>
      <c r="F966" s="612"/>
    </row>
    <row r="967" ht="15.75" customHeight="1">
      <c r="B967" s="610"/>
      <c r="E967" s="611"/>
      <c r="F967" s="612"/>
    </row>
    <row r="968" ht="15.75" customHeight="1">
      <c r="B968" s="610"/>
      <c r="E968" s="611"/>
      <c r="F968" s="612"/>
    </row>
    <row r="969" ht="15.75" customHeight="1">
      <c r="B969" s="610"/>
      <c r="E969" s="611"/>
      <c r="F969" s="612"/>
    </row>
    <row r="970" ht="15.75" customHeight="1">
      <c r="B970" s="610"/>
      <c r="E970" s="611"/>
      <c r="F970" s="612"/>
    </row>
    <row r="971" ht="15.75" customHeight="1">
      <c r="B971" s="610"/>
      <c r="E971" s="611"/>
      <c r="F971" s="612"/>
    </row>
    <row r="972" ht="15.75" customHeight="1">
      <c r="B972" s="610"/>
      <c r="E972" s="611"/>
      <c r="F972" s="612"/>
    </row>
    <row r="973" ht="15.75" customHeight="1">
      <c r="B973" s="610"/>
      <c r="E973" s="611"/>
      <c r="F973" s="612"/>
    </row>
    <row r="974" ht="15.75" customHeight="1">
      <c r="B974" s="610"/>
      <c r="E974" s="611"/>
      <c r="F974" s="612"/>
    </row>
    <row r="975" ht="15.75" customHeight="1">
      <c r="B975" s="610"/>
      <c r="E975" s="611"/>
      <c r="F975" s="612"/>
    </row>
    <row r="976" ht="15.75" customHeight="1">
      <c r="B976" s="610"/>
      <c r="E976" s="611"/>
      <c r="F976" s="612"/>
    </row>
    <row r="977" ht="15.75" customHeight="1">
      <c r="B977" s="610"/>
      <c r="E977" s="611"/>
      <c r="F977" s="612"/>
    </row>
    <row r="978" ht="15.75" customHeight="1">
      <c r="B978" s="610"/>
      <c r="E978" s="611"/>
      <c r="F978" s="612"/>
    </row>
    <row r="979" ht="15.75" customHeight="1">
      <c r="B979" s="610"/>
      <c r="E979" s="611"/>
      <c r="F979" s="612"/>
    </row>
    <row r="980" ht="15.75" customHeight="1">
      <c r="B980" s="610"/>
      <c r="E980" s="611"/>
      <c r="F980" s="612"/>
    </row>
    <row r="981" ht="15.75" customHeight="1">
      <c r="B981" s="610"/>
      <c r="E981" s="611"/>
      <c r="F981" s="612"/>
    </row>
    <row r="982" ht="15.75" customHeight="1">
      <c r="B982" s="610"/>
      <c r="E982" s="611"/>
      <c r="F982" s="612"/>
    </row>
    <row r="983" ht="15.75" customHeight="1">
      <c r="B983" s="610"/>
      <c r="E983" s="611"/>
      <c r="F983" s="612"/>
    </row>
    <row r="984" ht="15.75" customHeight="1">
      <c r="B984" s="610"/>
      <c r="E984" s="611"/>
      <c r="F984" s="612"/>
    </row>
    <row r="985" ht="15.75" customHeight="1">
      <c r="B985" s="610"/>
      <c r="E985" s="611"/>
      <c r="F985" s="612"/>
    </row>
    <row r="986" ht="15.75" customHeight="1">
      <c r="B986" s="610"/>
      <c r="E986" s="611"/>
      <c r="F986" s="612"/>
    </row>
    <row r="987" ht="15.75" customHeight="1">
      <c r="B987" s="610"/>
      <c r="E987" s="611"/>
      <c r="F987" s="612"/>
    </row>
    <row r="988" ht="15.75" customHeight="1">
      <c r="B988" s="610"/>
      <c r="E988" s="611"/>
      <c r="F988" s="612"/>
    </row>
    <row r="989" ht="15.75" customHeight="1">
      <c r="B989" s="610"/>
      <c r="E989" s="611"/>
      <c r="F989" s="612"/>
    </row>
    <row r="990" ht="15.75" customHeight="1">
      <c r="B990" s="610"/>
      <c r="E990" s="611"/>
      <c r="F990" s="612"/>
    </row>
    <row r="991" ht="15.75" customHeight="1">
      <c r="B991" s="610"/>
      <c r="E991" s="611"/>
      <c r="F991" s="612"/>
    </row>
    <row r="992" ht="15.75" customHeight="1">
      <c r="B992" s="610"/>
      <c r="E992" s="611"/>
      <c r="F992" s="612"/>
    </row>
    <row r="993" ht="15.75" customHeight="1">
      <c r="B993" s="610"/>
      <c r="E993" s="611"/>
      <c r="F993" s="612"/>
    </row>
    <row r="994" ht="15.75" customHeight="1">
      <c r="B994" s="610"/>
      <c r="E994" s="611"/>
      <c r="F994" s="612"/>
    </row>
    <row r="995" ht="15.75" customHeight="1">
      <c r="B995" s="610"/>
      <c r="E995" s="611"/>
      <c r="F995" s="612"/>
    </row>
    <row r="996" ht="15.75" customHeight="1">
      <c r="B996" s="610"/>
      <c r="E996" s="611"/>
      <c r="F996" s="612"/>
    </row>
    <row r="997" ht="15.75" customHeight="1">
      <c r="B997" s="610"/>
      <c r="E997" s="611"/>
      <c r="F997" s="612"/>
    </row>
    <row r="998" ht="15.75" customHeight="1">
      <c r="B998" s="610"/>
      <c r="E998" s="611"/>
      <c r="F998" s="612"/>
    </row>
    <row r="999" ht="15.75" customHeight="1">
      <c r="B999" s="610"/>
      <c r="E999" s="611"/>
      <c r="F999" s="612"/>
    </row>
    <row r="1000" ht="15.75" customHeight="1">
      <c r="B1000" s="610"/>
      <c r="E1000" s="611"/>
      <c r="F1000" s="612"/>
    </row>
  </sheetData>
  <mergeCells count="70">
    <mergeCell ref="B411:E411"/>
    <mergeCell ref="B416:E416"/>
    <mergeCell ref="B422:E422"/>
    <mergeCell ref="B428:E428"/>
    <mergeCell ref="B432:E432"/>
    <mergeCell ref="B442:E442"/>
    <mergeCell ref="B448:E448"/>
    <mergeCell ref="B453:E453"/>
    <mergeCell ref="B459:E459"/>
    <mergeCell ref="B463:E463"/>
    <mergeCell ref="B469:E469"/>
    <mergeCell ref="B473:E473"/>
    <mergeCell ref="B477:E477"/>
    <mergeCell ref="B495:E495"/>
    <mergeCell ref="B595:E595"/>
    <mergeCell ref="B607:E607"/>
    <mergeCell ref="B612:E612"/>
    <mergeCell ref="B618:E618"/>
    <mergeCell ref="B631:E631"/>
    <mergeCell ref="B535:E535"/>
    <mergeCell ref="B541:E541"/>
    <mergeCell ref="B557:E557"/>
    <mergeCell ref="B565:E565"/>
    <mergeCell ref="B570:E570"/>
    <mergeCell ref="B578:E578"/>
    <mergeCell ref="B586:E586"/>
    <mergeCell ref="H10:K10"/>
    <mergeCell ref="H13:K13"/>
    <mergeCell ref="B56:E56"/>
    <mergeCell ref="B62:E62"/>
    <mergeCell ref="B68:E68"/>
    <mergeCell ref="B77:E77"/>
    <mergeCell ref="B82:E82"/>
    <mergeCell ref="B90:E90"/>
    <mergeCell ref="B96:E96"/>
    <mergeCell ref="B101:E101"/>
    <mergeCell ref="B122:E122"/>
    <mergeCell ref="B128:E128"/>
    <mergeCell ref="B137:E137"/>
    <mergeCell ref="B144:E144"/>
    <mergeCell ref="B154:E154"/>
    <mergeCell ref="B162:E162"/>
    <mergeCell ref="B169:E169"/>
    <mergeCell ref="B186:E186"/>
    <mergeCell ref="B192:E192"/>
    <mergeCell ref="B207:E207"/>
    <mergeCell ref="B214:E214"/>
    <mergeCell ref="B222:E222"/>
    <mergeCell ref="B227:E227"/>
    <mergeCell ref="B239:E239"/>
    <mergeCell ref="B249:E249"/>
    <mergeCell ref="B260:E260"/>
    <mergeCell ref="B267:E267"/>
    <mergeCell ref="B277:E277"/>
    <mergeCell ref="B285:E285"/>
    <mergeCell ref="B290:E290"/>
    <mergeCell ref="B306:E306"/>
    <mergeCell ref="B316:E316"/>
    <mergeCell ref="B325:E325"/>
    <mergeCell ref="B333:E333"/>
    <mergeCell ref="B343:E343"/>
    <mergeCell ref="B358:E358"/>
    <mergeCell ref="B366:E366"/>
    <mergeCell ref="B374:E374"/>
    <mergeCell ref="B382:E382"/>
    <mergeCell ref="B389:E389"/>
    <mergeCell ref="B395:E395"/>
    <mergeCell ref="B402:E402"/>
    <mergeCell ref="B505:E505"/>
    <mergeCell ref="B518:E518"/>
  </mergeCells>
  <printOptions/>
  <pageMargins bottom="0.75" footer="0.0" header="0.0" left="0.7" right="0.7" top="0.75"/>
  <pageSetup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11.43"/>
    <col customWidth="1" min="3" max="3" width="24.43"/>
    <col customWidth="1" min="4" max="4" width="20.0"/>
    <col customWidth="1" min="5" max="5" width="16.86"/>
    <col customWidth="1" min="6" max="6" width="17.86"/>
    <col customWidth="1" min="7" max="26" width="10.71"/>
  </cols>
  <sheetData>
    <row r="1">
      <c r="A1" s="944" t="s">
        <v>280</v>
      </c>
      <c r="B1" s="945" t="s">
        <v>1</v>
      </c>
      <c r="C1" s="946">
        <v>45992.0</v>
      </c>
      <c r="D1" s="945" t="s">
        <v>281</v>
      </c>
      <c r="E1" s="945" t="s">
        <v>282</v>
      </c>
      <c r="F1" s="945" t="s">
        <v>283</v>
      </c>
      <c r="G1" s="945" t="s">
        <v>284</v>
      </c>
      <c r="H1" s="945" t="s">
        <v>285</v>
      </c>
      <c r="I1" s="945" t="s">
        <v>286</v>
      </c>
      <c r="J1" s="945" t="s">
        <v>287</v>
      </c>
      <c r="K1" s="945" t="s">
        <v>288</v>
      </c>
      <c r="L1" s="945" t="s">
        <v>289</v>
      </c>
      <c r="M1" s="945" t="s">
        <v>290</v>
      </c>
      <c r="N1" s="945" t="s">
        <v>291</v>
      </c>
      <c r="O1" s="945" t="s">
        <v>292</v>
      </c>
      <c r="P1" s="947"/>
      <c r="Q1" s="947"/>
      <c r="R1" s="947"/>
      <c r="S1" s="947"/>
      <c r="T1" s="947"/>
      <c r="U1" s="947"/>
      <c r="V1" s="947"/>
      <c r="W1" s="947"/>
      <c r="X1" s="947"/>
      <c r="Y1" s="947"/>
      <c r="Z1" s="947"/>
    </row>
    <row r="2">
      <c r="A2" s="948">
        <v>1.0</v>
      </c>
      <c r="B2" s="949">
        <v>245782.0</v>
      </c>
      <c r="C2" s="950">
        <v>376124.0</v>
      </c>
      <c r="D2" s="951">
        <v>308256.0</v>
      </c>
      <c r="E2" s="952"/>
      <c r="F2" s="952"/>
      <c r="G2" s="952"/>
      <c r="H2" s="952"/>
      <c r="I2" s="952"/>
      <c r="J2" s="952"/>
      <c r="K2" s="952"/>
      <c r="L2" s="952"/>
      <c r="M2" s="952"/>
      <c r="N2" s="952"/>
      <c r="O2" s="952"/>
    </row>
    <row r="3">
      <c r="A3" s="948">
        <v>2.0</v>
      </c>
      <c r="B3" s="953">
        <v>101210.0</v>
      </c>
      <c r="C3" s="247">
        <v>236563.0</v>
      </c>
      <c r="D3" s="247">
        <v>247904.0</v>
      </c>
      <c r="E3" s="247">
        <v>213686.0</v>
      </c>
      <c r="F3" s="247">
        <v>207747.0</v>
      </c>
      <c r="G3" s="952"/>
      <c r="H3" s="952"/>
      <c r="I3" s="952"/>
      <c r="J3" s="952"/>
      <c r="K3" s="952"/>
      <c r="L3" s="952"/>
      <c r="M3" s="952"/>
      <c r="N3" s="952"/>
      <c r="O3" s="952"/>
    </row>
    <row r="4">
      <c r="A4" s="948">
        <v>3.0</v>
      </c>
      <c r="B4" s="953">
        <v>90018.0</v>
      </c>
      <c r="C4" s="247">
        <v>6683133.0</v>
      </c>
      <c r="D4" s="247">
        <v>2663355.0</v>
      </c>
      <c r="E4" s="247">
        <v>6243812.0</v>
      </c>
      <c r="F4" s="952"/>
      <c r="G4" s="952"/>
      <c r="H4" s="952"/>
      <c r="I4" s="952"/>
      <c r="J4" s="952"/>
      <c r="K4" s="952"/>
      <c r="L4" s="952"/>
      <c r="M4" s="952"/>
      <c r="N4" s="952"/>
      <c r="O4" s="952"/>
    </row>
    <row r="5">
      <c r="A5" s="948">
        <v>4.0</v>
      </c>
      <c r="B5" s="953">
        <v>132741.0</v>
      </c>
      <c r="C5" s="247">
        <v>3.4888765E7</v>
      </c>
      <c r="D5" s="954">
        <v>6.005534E7</v>
      </c>
      <c r="E5" s="954">
        <v>3.1581046E7</v>
      </c>
      <c r="F5" s="954">
        <v>3.063197E7</v>
      </c>
      <c r="G5" s="952"/>
      <c r="H5" s="952"/>
      <c r="I5" s="952"/>
      <c r="J5" s="952"/>
      <c r="K5" s="952"/>
      <c r="L5" s="952"/>
      <c r="M5" s="952"/>
      <c r="N5" s="952"/>
      <c r="O5" s="952"/>
    </row>
    <row r="6">
      <c r="A6" s="948">
        <v>5.0</v>
      </c>
      <c r="B6" s="953">
        <v>90303.0</v>
      </c>
      <c r="C6" s="247">
        <v>9458658.0</v>
      </c>
      <c r="D6" s="247">
        <v>0.0</v>
      </c>
      <c r="E6" s="247">
        <v>8787380.0</v>
      </c>
      <c r="F6" s="952"/>
      <c r="G6" s="952"/>
      <c r="H6" s="952"/>
      <c r="I6" s="952"/>
      <c r="J6" s="952"/>
      <c r="K6" s="952"/>
      <c r="L6" s="952"/>
      <c r="M6" s="952"/>
      <c r="N6" s="952"/>
      <c r="O6" s="952"/>
    </row>
    <row r="7">
      <c r="A7" s="948">
        <v>6.0</v>
      </c>
      <c r="B7" s="953">
        <v>204385.0</v>
      </c>
      <c r="C7" s="247">
        <v>2516950.0</v>
      </c>
      <c r="D7" s="247">
        <v>1289448.0</v>
      </c>
      <c r="E7" s="247">
        <v>2667547.0</v>
      </c>
      <c r="F7" s="952"/>
      <c r="G7" s="952"/>
      <c r="H7" s="952"/>
      <c r="I7" s="952"/>
      <c r="J7" s="952"/>
      <c r="K7" s="952"/>
      <c r="L7" s="952"/>
      <c r="M7" s="952"/>
      <c r="N7" s="952"/>
      <c r="O7" s="952"/>
    </row>
    <row r="8">
      <c r="A8" s="948">
        <v>7.0</v>
      </c>
      <c r="B8" s="953">
        <v>518.0</v>
      </c>
      <c r="C8" s="251">
        <v>1470137.0</v>
      </c>
      <c r="D8" s="251">
        <v>1074041.0</v>
      </c>
      <c r="E8" s="251">
        <v>1071621.0</v>
      </c>
      <c r="F8" s="251">
        <v>899447.0</v>
      </c>
      <c r="G8" s="952"/>
      <c r="H8" s="952"/>
      <c r="I8" s="952"/>
      <c r="J8" s="952"/>
      <c r="K8" s="952"/>
      <c r="L8" s="952"/>
      <c r="M8" s="952"/>
      <c r="N8" s="952"/>
      <c r="O8" s="952"/>
    </row>
    <row r="9">
      <c r="A9" s="948">
        <v>8.0</v>
      </c>
      <c r="B9" s="953">
        <v>11262.0</v>
      </c>
      <c r="C9" s="251">
        <v>2376644.0</v>
      </c>
      <c r="D9" s="251">
        <v>2335310.0</v>
      </c>
      <c r="E9" s="251">
        <v>2199311.0</v>
      </c>
      <c r="F9" s="251">
        <v>1975610.0</v>
      </c>
      <c r="G9" s="952"/>
      <c r="H9" s="952"/>
      <c r="I9" s="952"/>
      <c r="J9" s="952"/>
      <c r="K9" s="952"/>
      <c r="L9" s="952"/>
      <c r="M9" s="952"/>
      <c r="N9" s="952"/>
      <c r="O9" s="952"/>
    </row>
    <row r="10">
      <c r="A10" s="948">
        <v>9.0</v>
      </c>
      <c r="B10" s="953">
        <v>109960.0</v>
      </c>
      <c r="C10" s="251">
        <v>67604.0</v>
      </c>
      <c r="D10" s="251">
        <v>63637.0</v>
      </c>
      <c r="E10" s="251">
        <v>60765.0</v>
      </c>
      <c r="F10" s="251">
        <v>58990.0</v>
      </c>
      <c r="G10" s="952"/>
      <c r="H10" s="952"/>
      <c r="I10" s="952"/>
      <c r="J10" s="952"/>
      <c r="K10" s="952"/>
      <c r="L10" s="952"/>
      <c r="M10" s="952"/>
      <c r="N10" s="952"/>
      <c r="O10" s="952"/>
    </row>
    <row r="11">
      <c r="A11" s="948">
        <v>10.0</v>
      </c>
      <c r="B11" s="949">
        <v>120556.0</v>
      </c>
      <c r="C11" s="254">
        <v>8951176.0</v>
      </c>
      <c r="D11" s="254">
        <v>9126454.0</v>
      </c>
      <c r="E11" s="952"/>
      <c r="F11" s="952"/>
      <c r="G11" s="952"/>
      <c r="H11" s="952"/>
      <c r="I11" s="952"/>
      <c r="J11" s="952"/>
      <c r="K11" s="952"/>
      <c r="L11" s="952"/>
      <c r="M11" s="952"/>
      <c r="N11" s="952"/>
      <c r="O11" s="952"/>
    </row>
    <row r="12">
      <c r="A12" s="948">
        <v>11.0</v>
      </c>
      <c r="B12" s="953">
        <v>248290.0</v>
      </c>
      <c r="C12" s="254">
        <v>113865.0</v>
      </c>
      <c r="D12" s="254">
        <v>113865.0</v>
      </c>
      <c r="E12" s="254">
        <v>113865.0</v>
      </c>
      <c r="F12" s="254">
        <v>121829.0</v>
      </c>
      <c r="G12" s="952"/>
      <c r="H12" s="952"/>
      <c r="I12" s="954"/>
      <c r="J12" s="952"/>
      <c r="K12" s="952"/>
      <c r="L12" s="952"/>
      <c r="M12" s="952"/>
      <c r="N12" s="952"/>
      <c r="O12" s="952"/>
    </row>
    <row r="13">
      <c r="A13" s="948">
        <v>12.0</v>
      </c>
      <c r="B13" s="953">
        <v>248291.0</v>
      </c>
      <c r="C13" s="952"/>
      <c r="E13" s="952"/>
      <c r="F13" s="952"/>
      <c r="G13" s="952"/>
      <c r="H13" s="952"/>
      <c r="I13" s="954"/>
      <c r="J13" s="952"/>
      <c r="K13" s="952"/>
      <c r="L13" s="952"/>
      <c r="M13" s="952"/>
      <c r="N13" s="952"/>
      <c r="O13" s="952"/>
    </row>
    <row r="14">
      <c r="A14" s="948">
        <v>13.0</v>
      </c>
      <c r="B14" s="949">
        <v>122487.0</v>
      </c>
      <c r="C14" s="952"/>
      <c r="E14" s="952"/>
      <c r="F14" s="952"/>
      <c r="G14" s="952"/>
      <c r="H14" s="952"/>
      <c r="I14" s="954"/>
      <c r="J14" s="952"/>
      <c r="K14" s="952"/>
      <c r="L14" s="952"/>
      <c r="M14" s="952"/>
      <c r="N14" s="952"/>
      <c r="O14" s="952"/>
    </row>
    <row r="15">
      <c r="A15" s="948">
        <v>14.0</v>
      </c>
      <c r="B15" s="949">
        <v>340149.0</v>
      </c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</row>
    <row r="16">
      <c r="A16" s="948">
        <v>15.0</v>
      </c>
      <c r="B16" s="953">
        <v>107968.0</v>
      </c>
      <c r="C16" s="952"/>
      <c r="D16" s="952"/>
      <c r="E16" s="952"/>
      <c r="F16" s="952"/>
      <c r="G16" s="952"/>
      <c r="H16" s="952"/>
      <c r="I16" s="952"/>
      <c r="J16" s="952"/>
      <c r="K16" s="952"/>
      <c r="L16" s="952"/>
      <c r="M16" s="952"/>
      <c r="N16" s="952"/>
      <c r="O16" s="952"/>
    </row>
    <row r="17">
      <c r="A17" s="948">
        <v>16.0</v>
      </c>
      <c r="B17" s="953">
        <v>218960.0</v>
      </c>
      <c r="C17" s="952"/>
      <c r="D17" s="952"/>
      <c r="E17" s="952"/>
      <c r="F17" s="952"/>
      <c r="G17" s="952"/>
      <c r="H17" s="952"/>
      <c r="I17" s="952"/>
      <c r="J17" s="952"/>
      <c r="K17" s="952"/>
      <c r="L17" s="952"/>
      <c r="M17" s="952"/>
      <c r="N17" s="952"/>
      <c r="O17" s="952"/>
    </row>
    <row r="18">
      <c r="A18" s="948">
        <v>17.0</v>
      </c>
      <c r="B18" s="949">
        <v>340150.0</v>
      </c>
      <c r="C18" s="952"/>
      <c r="D18" s="952"/>
      <c r="E18" s="952"/>
      <c r="F18" s="952"/>
      <c r="G18" s="952"/>
      <c r="H18" s="952"/>
      <c r="I18" s="952"/>
      <c r="J18" s="952"/>
      <c r="K18" s="952"/>
      <c r="L18" s="952"/>
      <c r="M18" s="952"/>
      <c r="N18" s="952"/>
      <c r="O18" s="952"/>
    </row>
    <row r="19">
      <c r="A19" s="948">
        <v>18.0</v>
      </c>
      <c r="B19" s="949">
        <v>344500.0</v>
      </c>
      <c r="C19" s="952"/>
      <c r="D19" s="952"/>
      <c r="E19" s="952"/>
      <c r="F19" s="952"/>
      <c r="G19" s="952"/>
      <c r="H19" s="952"/>
      <c r="I19" s="952"/>
      <c r="J19" s="952"/>
      <c r="K19" s="952"/>
      <c r="L19" s="952"/>
      <c r="M19" s="952"/>
      <c r="N19" s="952"/>
      <c r="O19" s="952"/>
    </row>
    <row r="20">
      <c r="A20" s="948">
        <v>19.0</v>
      </c>
      <c r="B20" s="949">
        <v>340151.0</v>
      </c>
      <c r="C20" s="952"/>
      <c r="D20" s="952"/>
      <c r="E20" s="952"/>
      <c r="F20" s="952"/>
      <c r="G20" s="952"/>
      <c r="H20" s="952"/>
      <c r="I20" s="952"/>
      <c r="J20" s="952"/>
      <c r="K20" s="952"/>
      <c r="L20" s="952"/>
      <c r="M20" s="952"/>
      <c r="N20" s="952"/>
      <c r="O20" s="952"/>
    </row>
    <row r="21" ht="15.75" customHeight="1">
      <c r="A21" s="948">
        <v>20.0</v>
      </c>
      <c r="B21" s="953">
        <v>26682.0</v>
      </c>
      <c r="C21" s="952"/>
      <c r="D21" s="952"/>
      <c r="E21" s="952"/>
      <c r="F21" s="952"/>
      <c r="G21" s="952"/>
      <c r="H21" s="952"/>
      <c r="I21" s="952"/>
      <c r="J21" s="952"/>
      <c r="K21" s="952"/>
      <c r="L21" s="952"/>
      <c r="M21" s="952"/>
      <c r="N21" s="952"/>
      <c r="O21" s="952"/>
    </row>
    <row r="22" ht="15.75" customHeight="1">
      <c r="A22" s="948">
        <v>21.0</v>
      </c>
      <c r="B22" s="949">
        <v>120946.0</v>
      </c>
      <c r="C22" s="952"/>
      <c r="D22" s="952"/>
      <c r="E22" s="952"/>
      <c r="F22" s="952"/>
      <c r="G22" s="952"/>
      <c r="H22" s="952"/>
      <c r="I22" s="952"/>
      <c r="J22" s="952"/>
      <c r="K22" s="952"/>
      <c r="L22" s="952"/>
      <c r="M22" s="952"/>
      <c r="N22" s="952"/>
      <c r="O22" s="952"/>
    </row>
    <row r="23" ht="15.75" customHeight="1">
      <c r="A23" s="948">
        <v>22.0</v>
      </c>
      <c r="B23" s="949">
        <v>14.0</v>
      </c>
      <c r="C23" s="952"/>
      <c r="D23" s="952"/>
      <c r="E23" s="952"/>
      <c r="F23" s="952"/>
      <c r="G23" s="952"/>
      <c r="H23" s="952"/>
      <c r="I23" s="952"/>
      <c r="J23" s="952"/>
      <c r="K23" s="952"/>
      <c r="L23" s="952"/>
      <c r="M23" s="952"/>
      <c r="N23" s="952"/>
      <c r="O23" s="952"/>
    </row>
    <row r="24" ht="15.75" customHeight="1">
      <c r="A24" s="948">
        <v>23.0</v>
      </c>
      <c r="B24" s="953">
        <v>26377.0</v>
      </c>
      <c r="C24" s="952"/>
      <c r="D24" s="952"/>
      <c r="E24" s="952"/>
      <c r="F24" s="952"/>
      <c r="G24" s="952"/>
      <c r="H24" s="952"/>
      <c r="I24" s="952"/>
      <c r="J24" s="952"/>
      <c r="K24" s="952"/>
      <c r="L24" s="952"/>
      <c r="M24" s="952"/>
      <c r="N24" s="952"/>
      <c r="O24" s="952"/>
    </row>
    <row r="25" ht="15.75" customHeight="1">
      <c r="A25" s="948">
        <v>24.0</v>
      </c>
      <c r="B25" s="949">
        <v>340319.0</v>
      </c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952"/>
      <c r="O25" s="952"/>
    </row>
    <row r="26" ht="15.75" customHeight="1">
      <c r="A26" s="948">
        <v>25.0</v>
      </c>
      <c r="B26" s="953">
        <v>133796.0</v>
      </c>
      <c r="C26" s="952"/>
      <c r="D26" s="952"/>
      <c r="E26" s="952"/>
      <c r="F26" s="952"/>
      <c r="G26" s="952"/>
      <c r="H26" s="952"/>
      <c r="I26" s="952"/>
      <c r="J26" s="952"/>
      <c r="K26" s="952"/>
      <c r="L26" s="952"/>
      <c r="M26" s="952"/>
      <c r="N26" s="952"/>
      <c r="O26" s="952"/>
    </row>
    <row r="27" ht="15.75" customHeight="1">
      <c r="A27" s="948">
        <v>26.0</v>
      </c>
      <c r="B27" s="953">
        <v>19297.0</v>
      </c>
      <c r="C27" s="952"/>
      <c r="D27" s="952"/>
      <c r="E27" s="952"/>
      <c r="F27" s="952"/>
      <c r="G27" s="952"/>
      <c r="H27" s="952"/>
      <c r="I27" s="952"/>
      <c r="J27" s="952"/>
      <c r="K27" s="952"/>
      <c r="L27" s="952"/>
      <c r="M27" s="952"/>
      <c r="N27" s="952"/>
      <c r="O27" s="952"/>
    </row>
    <row r="28" ht="15.75" customHeight="1">
      <c r="A28" s="948">
        <v>27.0</v>
      </c>
      <c r="B28" s="953">
        <v>19699.0</v>
      </c>
      <c r="C28" s="952"/>
      <c r="D28" s="952"/>
      <c r="E28" s="952"/>
      <c r="F28" s="952"/>
      <c r="G28" s="952"/>
      <c r="H28" s="952"/>
      <c r="I28" s="952"/>
      <c r="J28" s="952"/>
      <c r="K28" s="952"/>
      <c r="L28" s="952"/>
      <c r="M28" s="952"/>
      <c r="N28" s="952"/>
      <c r="O28" s="952"/>
    </row>
    <row r="29" ht="15.75" customHeight="1">
      <c r="A29" s="948">
        <v>28.0</v>
      </c>
      <c r="B29" s="949">
        <v>340137.0</v>
      </c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</row>
    <row r="30" ht="15.75" customHeight="1">
      <c r="A30" s="948">
        <v>29.0</v>
      </c>
      <c r="B30" s="949">
        <v>340140.0</v>
      </c>
      <c r="C30" s="952"/>
      <c r="D30" s="952"/>
      <c r="E30" s="952"/>
      <c r="F30" s="952"/>
      <c r="G30" s="952"/>
      <c r="H30" s="952"/>
      <c r="I30" s="952"/>
      <c r="J30" s="952"/>
      <c r="K30" s="952"/>
      <c r="L30" s="952"/>
      <c r="M30" s="952"/>
      <c r="N30" s="952"/>
      <c r="O30" s="952"/>
    </row>
    <row r="31" ht="15.75" customHeight="1">
      <c r="A31" s="948">
        <v>30.0</v>
      </c>
      <c r="B31" s="949">
        <v>340142.0</v>
      </c>
      <c r="C31" s="952"/>
      <c r="D31" s="952"/>
      <c r="E31" s="952"/>
      <c r="F31" s="952"/>
      <c r="G31" s="952"/>
      <c r="H31" s="952"/>
      <c r="I31" s="952"/>
      <c r="J31" s="952"/>
      <c r="K31" s="952"/>
      <c r="L31" s="952"/>
      <c r="M31" s="952"/>
      <c r="N31" s="952"/>
      <c r="O31" s="952"/>
    </row>
    <row r="32" ht="15.75" customHeight="1">
      <c r="A32" s="948">
        <v>31.0</v>
      </c>
      <c r="B32" s="949">
        <v>20074.0</v>
      </c>
      <c r="C32" s="952"/>
      <c r="D32" s="952"/>
      <c r="E32" s="952"/>
      <c r="F32" s="952"/>
      <c r="G32" s="952"/>
      <c r="H32" s="952"/>
      <c r="I32" s="952"/>
      <c r="J32" s="952"/>
      <c r="K32" s="952"/>
      <c r="L32" s="952"/>
      <c r="M32" s="952"/>
      <c r="N32" s="952"/>
      <c r="O32" s="952"/>
    </row>
    <row r="33" ht="15.75" customHeight="1">
      <c r="A33" s="948">
        <v>32.0</v>
      </c>
      <c r="B33" s="949">
        <v>340143.0</v>
      </c>
      <c r="C33" s="952"/>
      <c r="D33" s="952"/>
      <c r="E33" s="952"/>
      <c r="F33" s="952"/>
      <c r="G33" s="952"/>
      <c r="H33" s="952"/>
      <c r="I33" s="952"/>
      <c r="J33" s="952"/>
      <c r="K33" s="952"/>
      <c r="L33" s="952"/>
      <c r="M33" s="952"/>
      <c r="N33" s="952"/>
      <c r="O33" s="952"/>
    </row>
    <row r="34" ht="15.75" customHeight="1">
      <c r="A34" s="948">
        <v>33.0</v>
      </c>
      <c r="B34" s="949">
        <v>340141.0</v>
      </c>
      <c r="C34" s="952"/>
      <c r="D34" s="952"/>
      <c r="E34" s="952"/>
      <c r="F34" s="952"/>
      <c r="G34" s="952"/>
      <c r="H34" s="952"/>
      <c r="I34" s="952"/>
      <c r="J34" s="952"/>
      <c r="K34" s="952"/>
      <c r="L34" s="952"/>
      <c r="M34" s="952"/>
      <c r="N34" s="952"/>
      <c r="O34" s="952"/>
    </row>
    <row r="35" ht="15.75" customHeight="1">
      <c r="A35" s="948">
        <v>34.0</v>
      </c>
      <c r="B35" s="949">
        <v>229534.0</v>
      </c>
      <c r="C35" s="952"/>
      <c r="D35" s="952"/>
      <c r="E35" s="952"/>
      <c r="F35" s="952"/>
      <c r="G35" s="952"/>
      <c r="H35" s="952"/>
      <c r="I35" s="952"/>
      <c r="J35" s="952"/>
      <c r="K35" s="952"/>
      <c r="L35" s="952"/>
      <c r="M35" s="952"/>
      <c r="N35" s="952"/>
      <c r="O35" s="952"/>
    </row>
    <row r="36" ht="15.75" customHeight="1">
      <c r="A36" s="948">
        <v>35.0</v>
      </c>
      <c r="B36" s="949">
        <v>204120.0</v>
      </c>
      <c r="C36" s="952"/>
      <c r="D36" s="952"/>
      <c r="E36" s="952"/>
      <c r="F36" s="952"/>
      <c r="G36" s="952"/>
      <c r="H36" s="952"/>
      <c r="I36" s="952"/>
      <c r="J36" s="952"/>
      <c r="K36" s="952"/>
      <c r="L36" s="952"/>
      <c r="M36" s="952"/>
      <c r="N36" s="952"/>
      <c r="O36" s="952"/>
    </row>
    <row r="37" ht="15.75" customHeight="1">
      <c r="A37" s="948">
        <v>36.0</v>
      </c>
      <c r="B37" s="949">
        <v>29552.0</v>
      </c>
      <c r="C37" s="952"/>
      <c r="D37" s="952"/>
      <c r="E37" s="952"/>
      <c r="F37" s="952"/>
      <c r="G37" s="952"/>
      <c r="H37" s="952"/>
      <c r="I37" s="952"/>
      <c r="J37" s="952"/>
      <c r="K37" s="952"/>
      <c r="L37" s="952"/>
      <c r="M37" s="952"/>
      <c r="N37" s="952"/>
      <c r="O37" s="952"/>
    </row>
    <row r="38" ht="15.75" customHeight="1">
      <c r="A38" s="948">
        <v>37.0</v>
      </c>
      <c r="B38" s="949">
        <v>244587.0</v>
      </c>
      <c r="C38" s="952"/>
      <c r="D38" s="952"/>
      <c r="E38" s="952"/>
      <c r="F38" s="952"/>
      <c r="G38" s="952"/>
      <c r="H38" s="952"/>
      <c r="I38" s="952"/>
      <c r="J38" s="952"/>
      <c r="K38" s="952"/>
      <c r="L38" s="952"/>
      <c r="M38" s="952"/>
      <c r="N38" s="952"/>
      <c r="O38" s="952"/>
    </row>
    <row r="39" ht="15.75" customHeight="1">
      <c r="A39" s="948">
        <v>38.0</v>
      </c>
      <c r="B39" s="949">
        <v>354025.0</v>
      </c>
      <c r="C39" s="952"/>
      <c r="D39" s="952"/>
      <c r="E39" s="952"/>
      <c r="F39" s="952"/>
      <c r="G39" s="952"/>
      <c r="H39" s="952"/>
      <c r="I39" s="952"/>
      <c r="J39" s="952"/>
      <c r="K39" s="952"/>
      <c r="L39" s="952"/>
      <c r="M39" s="952"/>
      <c r="N39" s="952"/>
      <c r="O39" s="952"/>
    </row>
    <row r="40" ht="15.75" customHeight="1">
      <c r="A40" s="948">
        <v>39.0</v>
      </c>
      <c r="B40" s="949">
        <v>30566.0</v>
      </c>
      <c r="C40" s="952"/>
      <c r="D40" s="952"/>
      <c r="E40" s="952"/>
      <c r="F40" s="952"/>
      <c r="G40" s="952"/>
      <c r="H40" s="952"/>
      <c r="I40" s="952"/>
      <c r="J40" s="952"/>
      <c r="K40" s="952"/>
      <c r="L40" s="952"/>
      <c r="M40" s="952"/>
      <c r="N40" s="952"/>
      <c r="O40" s="952"/>
    </row>
    <row r="41" ht="15.75" customHeight="1">
      <c r="A41" s="611"/>
      <c r="B41" s="925"/>
    </row>
    <row r="42" ht="15.75" customHeight="1">
      <c r="A42" s="611"/>
      <c r="B42" s="925"/>
    </row>
    <row r="43" ht="15.75" customHeight="1">
      <c r="A43" s="611"/>
      <c r="B43" s="925"/>
    </row>
    <row r="44" ht="15.75" customHeight="1">
      <c r="A44" s="611"/>
      <c r="B44" s="925"/>
    </row>
    <row r="45" ht="15.75" customHeight="1">
      <c r="A45" s="611"/>
      <c r="B45" s="925"/>
    </row>
    <row r="46" ht="15.75" customHeight="1">
      <c r="A46" s="611"/>
      <c r="B46" s="925"/>
    </row>
    <row r="47" ht="15.75" customHeight="1">
      <c r="A47" s="611"/>
      <c r="B47" s="925"/>
    </row>
    <row r="48" ht="15.75" customHeight="1">
      <c r="A48" s="611"/>
      <c r="B48" s="925"/>
    </row>
    <row r="49" ht="15.75" customHeight="1">
      <c r="A49" s="611"/>
      <c r="B49" s="925"/>
    </row>
    <row r="50" ht="15.75" customHeight="1">
      <c r="A50" s="611"/>
      <c r="B50" s="925"/>
    </row>
    <row r="51" ht="15.75" customHeight="1">
      <c r="A51" s="611"/>
      <c r="B51" s="925"/>
    </row>
    <row r="52" ht="15.75" customHeight="1">
      <c r="A52" s="611"/>
      <c r="B52" s="925"/>
    </row>
    <row r="53" ht="15.75" customHeight="1">
      <c r="A53" s="611"/>
      <c r="B53" s="925"/>
    </row>
    <row r="54" ht="15.75" customHeight="1">
      <c r="A54" s="611"/>
      <c r="B54" s="925"/>
    </row>
    <row r="55" ht="15.75" customHeight="1">
      <c r="A55" s="611"/>
      <c r="B55" s="925"/>
    </row>
    <row r="56" ht="15.75" customHeight="1">
      <c r="A56" s="611"/>
      <c r="B56" s="925"/>
    </row>
    <row r="57" ht="15.75" customHeight="1">
      <c r="A57" s="611"/>
      <c r="B57" s="925"/>
    </row>
    <row r="58" ht="15.75" customHeight="1">
      <c r="A58" s="611"/>
      <c r="B58" s="925"/>
    </row>
    <row r="59" ht="15.75" customHeight="1">
      <c r="A59" s="611"/>
      <c r="B59" s="925"/>
    </row>
    <row r="60" ht="15.75" customHeight="1">
      <c r="A60" s="611"/>
      <c r="B60" s="925"/>
    </row>
    <row r="61" ht="15.75" customHeight="1">
      <c r="A61" s="611"/>
      <c r="B61" s="925"/>
    </row>
    <row r="62" ht="15.75" customHeight="1">
      <c r="A62" s="611"/>
      <c r="B62" s="925"/>
    </row>
    <row r="63" ht="15.75" customHeight="1">
      <c r="A63" s="611"/>
      <c r="B63" s="925"/>
    </row>
    <row r="64" ht="15.75" customHeight="1">
      <c r="A64" s="611"/>
      <c r="B64" s="925"/>
    </row>
    <row r="65" ht="15.75" customHeight="1">
      <c r="A65" s="611"/>
      <c r="B65" s="925"/>
    </row>
    <row r="66" ht="15.75" customHeight="1">
      <c r="A66" s="611"/>
      <c r="B66" s="925"/>
    </row>
    <row r="67" ht="15.75" customHeight="1">
      <c r="A67" s="611"/>
      <c r="B67" s="925"/>
    </row>
    <row r="68" ht="15.75" customHeight="1">
      <c r="A68" s="611"/>
      <c r="B68" s="925"/>
    </row>
    <row r="69" ht="15.75" customHeight="1">
      <c r="A69" s="611"/>
      <c r="B69" s="925"/>
    </row>
    <row r="70" ht="15.75" customHeight="1">
      <c r="A70" s="611"/>
      <c r="B70" s="925"/>
    </row>
    <row r="71" ht="15.75" customHeight="1">
      <c r="A71" s="611"/>
      <c r="B71" s="925"/>
    </row>
    <row r="72" ht="15.75" customHeight="1">
      <c r="A72" s="611"/>
      <c r="B72" s="925"/>
    </row>
    <row r="73" ht="15.75" customHeight="1">
      <c r="A73" s="611"/>
      <c r="B73" s="925"/>
    </row>
    <row r="74" ht="15.75" customHeight="1">
      <c r="A74" s="611"/>
      <c r="B74" s="925"/>
    </row>
    <row r="75" ht="15.75" customHeight="1">
      <c r="A75" s="611"/>
      <c r="B75" s="925"/>
    </row>
    <row r="76" ht="15.75" customHeight="1">
      <c r="A76" s="611"/>
      <c r="B76" s="925"/>
    </row>
    <row r="77" ht="15.75" customHeight="1">
      <c r="A77" s="611"/>
      <c r="B77" s="925"/>
    </row>
    <row r="78" ht="15.75" customHeight="1">
      <c r="A78" s="611"/>
      <c r="B78" s="925"/>
    </row>
    <row r="79" ht="15.75" customHeight="1">
      <c r="A79" s="611"/>
      <c r="B79" s="925"/>
    </row>
    <row r="80" ht="15.75" customHeight="1">
      <c r="A80" s="611"/>
      <c r="B80" s="925"/>
    </row>
    <row r="81" ht="15.75" customHeight="1">
      <c r="A81" s="611"/>
      <c r="B81" s="925"/>
    </row>
    <row r="82" ht="15.75" customHeight="1">
      <c r="A82" s="611"/>
      <c r="B82" s="925"/>
    </row>
    <row r="83" ht="15.75" customHeight="1">
      <c r="A83" s="611"/>
      <c r="B83" s="925"/>
    </row>
    <row r="84" ht="15.75" customHeight="1">
      <c r="A84" s="611"/>
      <c r="B84" s="925"/>
    </row>
    <row r="85" ht="15.75" customHeight="1">
      <c r="A85" s="611"/>
      <c r="B85" s="925"/>
    </row>
    <row r="86" ht="15.75" customHeight="1">
      <c r="A86" s="611"/>
      <c r="B86" s="925"/>
    </row>
    <row r="87" ht="15.75" customHeight="1">
      <c r="A87" s="611"/>
      <c r="B87" s="925"/>
    </row>
    <row r="88" ht="15.75" customHeight="1">
      <c r="A88" s="611"/>
      <c r="B88" s="925"/>
    </row>
    <row r="89" ht="15.75" customHeight="1">
      <c r="A89" s="611"/>
      <c r="B89" s="925"/>
    </row>
    <row r="90" ht="15.75" customHeight="1">
      <c r="A90" s="611"/>
      <c r="B90" s="925"/>
    </row>
    <row r="91" ht="15.75" customHeight="1">
      <c r="A91" s="611"/>
      <c r="B91" s="925"/>
    </row>
    <row r="92" ht="15.75" customHeight="1">
      <c r="A92" s="611"/>
      <c r="B92" s="925"/>
    </row>
    <row r="93" ht="15.75" customHeight="1">
      <c r="A93" s="611"/>
      <c r="B93" s="925"/>
    </row>
    <row r="94" ht="15.75" customHeight="1">
      <c r="A94" s="611"/>
      <c r="B94" s="925"/>
    </row>
    <row r="95" ht="15.75" customHeight="1">
      <c r="A95" s="611"/>
      <c r="B95" s="925"/>
    </row>
    <row r="96" ht="15.75" customHeight="1">
      <c r="A96" s="611"/>
      <c r="B96" s="925"/>
    </row>
    <row r="97" ht="15.75" customHeight="1">
      <c r="A97" s="611"/>
      <c r="B97" s="925"/>
    </row>
    <row r="98" ht="15.75" customHeight="1">
      <c r="A98" s="611"/>
      <c r="B98" s="925"/>
    </row>
    <row r="99" ht="15.75" customHeight="1">
      <c r="A99" s="611"/>
      <c r="B99" s="925"/>
    </row>
    <row r="100" ht="15.75" customHeight="1">
      <c r="A100" s="611"/>
      <c r="B100" s="925"/>
    </row>
    <row r="101" ht="15.75" customHeight="1">
      <c r="A101" s="611"/>
      <c r="B101" s="925"/>
    </row>
    <row r="102" ht="15.75" customHeight="1">
      <c r="A102" s="611"/>
      <c r="B102" s="925"/>
    </row>
    <row r="103" ht="15.75" customHeight="1">
      <c r="A103" s="611"/>
      <c r="B103" s="925"/>
    </row>
    <row r="104" ht="15.75" customHeight="1">
      <c r="A104" s="611"/>
      <c r="B104" s="925"/>
    </row>
    <row r="105" ht="15.75" customHeight="1">
      <c r="A105" s="611"/>
      <c r="B105" s="925"/>
    </row>
    <row r="106" ht="15.75" customHeight="1">
      <c r="A106" s="611"/>
      <c r="B106" s="925"/>
    </row>
    <row r="107" ht="15.75" customHeight="1">
      <c r="A107" s="611"/>
      <c r="B107" s="925"/>
    </row>
    <row r="108" ht="15.75" customHeight="1">
      <c r="A108" s="611"/>
      <c r="B108" s="925"/>
    </row>
    <row r="109" ht="15.75" customHeight="1">
      <c r="A109" s="611"/>
      <c r="B109" s="925"/>
    </row>
    <row r="110" ht="15.75" customHeight="1">
      <c r="A110" s="611"/>
      <c r="B110" s="925"/>
    </row>
    <row r="111" ht="15.75" customHeight="1">
      <c r="A111" s="611"/>
      <c r="B111" s="925"/>
    </row>
    <row r="112" ht="15.75" customHeight="1">
      <c r="A112" s="611"/>
      <c r="B112" s="925"/>
    </row>
    <row r="113" ht="15.75" customHeight="1">
      <c r="A113" s="611"/>
      <c r="B113" s="925"/>
    </row>
    <row r="114" ht="15.75" customHeight="1">
      <c r="A114" s="611"/>
      <c r="B114" s="925"/>
    </row>
    <row r="115" ht="15.75" customHeight="1">
      <c r="A115" s="611"/>
      <c r="B115" s="925"/>
    </row>
    <row r="116" ht="15.75" customHeight="1">
      <c r="A116" s="611"/>
      <c r="B116" s="925"/>
    </row>
    <row r="117" ht="15.75" customHeight="1">
      <c r="A117" s="611"/>
      <c r="B117" s="925"/>
    </row>
    <row r="118" ht="15.75" customHeight="1">
      <c r="A118" s="611"/>
      <c r="B118" s="925"/>
    </row>
    <row r="119" ht="15.75" customHeight="1">
      <c r="A119" s="611"/>
      <c r="B119" s="925"/>
    </row>
    <row r="120" ht="15.75" customHeight="1">
      <c r="A120" s="611"/>
      <c r="B120" s="925"/>
    </row>
    <row r="121" ht="15.75" customHeight="1">
      <c r="A121" s="611"/>
      <c r="B121" s="925"/>
    </row>
    <row r="122" ht="15.75" customHeight="1">
      <c r="A122" s="611"/>
      <c r="B122" s="925"/>
    </row>
    <row r="123" ht="15.75" customHeight="1">
      <c r="A123" s="611"/>
      <c r="B123" s="925"/>
    </row>
    <row r="124" ht="15.75" customHeight="1">
      <c r="A124" s="611"/>
      <c r="B124" s="925"/>
    </row>
    <row r="125" ht="15.75" customHeight="1">
      <c r="A125" s="611"/>
      <c r="B125" s="925"/>
    </row>
    <row r="126" ht="15.75" customHeight="1">
      <c r="A126" s="611"/>
      <c r="B126" s="925"/>
    </row>
    <row r="127" ht="15.75" customHeight="1">
      <c r="A127" s="611"/>
      <c r="B127" s="925"/>
    </row>
    <row r="128" ht="15.75" customHeight="1">
      <c r="A128" s="611"/>
      <c r="B128" s="925"/>
    </row>
    <row r="129" ht="15.75" customHeight="1">
      <c r="A129" s="611"/>
      <c r="B129" s="925"/>
    </row>
    <row r="130" ht="15.75" customHeight="1">
      <c r="A130" s="611"/>
      <c r="B130" s="925"/>
    </row>
    <row r="131" ht="15.75" customHeight="1">
      <c r="A131" s="611"/>
      <c r="B131" s="925"/>
    </row>
    <row r="132" ht="15.75" customHeight="1">
      <c r="A132" s="611"/>
      <c r="B132" s="925"/>
    </row>
    <row r="133" ht="15.75" customHeight="1">
      <c r="A133" s="611"/>
      <c r="B133" s="925"/>
    </row>
    <row r="134" ht="15.75" customHeight="1">
      <c r="A134" s="611"/>
      <c r="B134" s="925"/>
    </row>
    <row r="135" ht="15.75" customHeight="1">
      <c r="A135" s="611"/>
      <c r="B135" s="925"/>
    </row>
    <row r="136" ht="15.75" customHeight="1">
      <c r="A136" s="611"/>
      <c r="B136" s="925"/>
    </row>
    <row r="137" ht="15.75" customHeight="1">
      <c r="A137" s="611"/>
      <c r="B137" s="925"/>
    </row>
    <row r="138" ht="15.75" customHeight="1">
      <c r="A138" s="611"/>
      <c r="B138" s="925"/>
    </row>
    <row r="139" ht="15.75" customHeight="1">
      <c r="A139" s="611"/>
      <c r="B139" s="925"/>
    </row>
    <row r="140" ht="15.75" customHeight="1">
      <c r="A140" s="611"/>
      <c r="B140" s="925"/>
    </row>
    <row r="141" ht="15.75" customHeight="1">
      <c r="A141" s="611"/>
      <c r="B141" s="925"/>
    </row>
    <row r="142" ht="15.75" customHeight="1">
      <c r="A142" s="611"/>
      <c r="B142" s="925"/>
    </row>
    <row r="143" ht="15.75" customHeight="1">
      <c r="A143" s="611"/>
      <c r="B143" s="925"/>
    </row>
    <row r="144" ht="15.75" customHeight="1">
      <c r="A144" s="611"/>
      <c r="B144" s="925"/>
    </row>
    <row r="145" ht="15.75" customHeight="1">
      <c r="A145" s="611"/>
      <c r="B145" s="925"/>
    </row>
    <row r="146" ht="15.75" customHeight="1">
      <c r="A146" s="611"/>
      <c r="B146" s="925"/>
    </row>
    <row r="147" ht="15.75" customHeight="1">
      <c r="A147" s="611"/>
      <c r="B147" s="925"/>
    </row>
    <row r="148" ht="15.75" customHeight="1">
      <c r="A148" s="611"/>
      <c r="B148" s="925"/>
    </row>
    <row r="149" ht="15.75" customHeight="1">
      <c r="A149" s="611"/>
      <c r="B149" s="925"/>
    </row>
    <row r="150" ht="15.75" customHeight="1">
      <c r="A150" s="611"/>
      <c r="B150" s="925"/>
    </row>
    <row r="151" ht="15.75" customHeight="1">
      <c r="A151" s="611"/>
      <c r="B151" s="925"/>
    </row>
    <row r="152" ht="15.75" customHeight="1">
      <c r="A152" s="611"/>
      <c r="B152" s="925"/>
    </row>
    <row r="153" ht="15.75" customHeight="1">
      <c r="A153" s="611"/>
      <c r="B153" s="925"/>
    </row>
    <row r="154" ht="15.75" customHeight="1">
      <c r="A154" s="611"/>
      <c r="B154" s="925"/>
    </row>
    <row r="155" ht="15.75" customHeight="1">
      <c r="A155" s="611"/>
      <c r="B155" s="925"/>
    </row>
    <row r="156" ht="15.75" customHeight="1">
      <c r="A156" s="611"/>
      <c r="B156" s="925"/>
    </row>
    <row r="157" ht="15.75" customHeight="1">
      <c r="A157" s="611"/>
      <c r="B157" s="925"/>
    </row>
    <row r="158" ht="15.75" customHeight="1">
      <c r="A158" s="611"/>
      <c r="B158" s="925"/>
    </row>
    <row r="159" ht="15.75" customHeight="1">
      <c r="A159" s="611"/>
      <c r="B159" s="925"/>
    </row>
    <row r="160" ht="15.75" customHeight="1">
      <c r="A160" s="611"/>
      <c r="B160" s="925"/>
    </row>
    <row r="161" ht="15.75" customHeight="1">
      <c r="A161" s="611"/>
      <c r="B161" s="925"/>
    </row>
    <row r="162" ht="15.75" customHeight="1">
      <c r="A162" s="611"/>
      <c r="B162" s="925"/>
    </row>
    <row r="163" ht="15.75" customHeight="1">
      <c r="A163" s="611"/>
      <c r="B163" s="925"/>
    </row>
    <row r="164" ht="15.75" customHeight="1">
      <c r="A164" s="611"/>
      <c r="B164" s="925"/>
    </row>
    <row r="165" ht="15.75" customHeight="1">
      <c r="A165" s="611"/>
      <c r="B165" s="925"/>
    </row>
    <row r="166" ht="15.75" customHeight="1">
      <c r="A166" s="611"/>
      <c r="B166" s="925"/>
    </row>
    <row r="167" ht="15.75" customHeight="1">
      <c r="A167" s="611"/>
      <c r="B167" s="925"/>
    </row>
    <row r="168" ht="15.75" customHeight="1">
      <c r="A168" s="611"/>
      <c r="B168" s="925"/>
    </row>
    <row r="169" ht="15.75" customHeight="1">
      <c r="A169" s="611"/>
      <c r="B169" s="925"/>
    </row>
    <row r="170" ht="15.75" customHeight="1">
      <c r="A170" s="611"/>
      <c r="B170" s="925"/>
    </row>
    <row r="171" ht="15.75" customHeight="1">
      <c r="A171" s="611"/>
      <c r="B171" s="925"/>
    </row>
    <row r="172" ht="15.75" customHeight="1">
      <c r="A172" s="611"/>
      <c r="B172" s="925"/>
    </row>
    <row r="173" ht="15.75" customHeight="1">
      <c r="A173" s="611"/>
      <c r="B173" s="925"/>
    </row>
    <row r="174" ht="15.75" customHeight="1">
      <c r="A174" s="611"/>
      <c r="B174" s="925"/>
    </row>
    <row r="175" ht="15.75" customHeight="1">
      <c r="A175" s="611"/>
      <c r="B175" s="925"/>
    </row>
    <row r="176" ht="15.75" customHeight="1">
      <c r="A176" s="611"/>
      <c r="B176" s="925"/>
    </row>
    <row r="177" ht="15.75" customHeight="1">
      <c r="A177" s="611"/>
      <c r="B177" s="925"/>
    </row>
    <row r="178" ht="15.75" customHeight="1">
      <c r="A178" s="611"/>
      <c r="B178" s="925"/>
    </row>
    <row r="179" ht="15.75" customHeight="1">
      <c r="A179" s="611"/>
      <c r="B179" s="925"/>
    </row>
    <row r="180" ht="15.75" customHeight="1">
      <c r="A180" s="611"/>
      <c r="B180" s="925"/>
    </row>
    <row r="181" ht="15.75" customHeight="1">
      <c r="A181" s="611"/>
      <c r="B181" s="925"/>
    </row>
    <row r="182" ht="15.75" customHeight="1">
      <c r="A182" s="611"/>
      <c r="B182" s="925"/>
    </row>
    <row r="183" ht="15.75" customHeight="1">
      <c r="A183" s="611"/>
      <c r="B183" s="925"/>
    </row>
    <row r="184" ht="15.75" customHeight="1">
      <c r="A184" s="611"/>
      <c r="B184" s="925"/>
    </row>
    <row r="185" ht="15.75" customHeight="1">
      <c r="A185" s="611"/>
      <c r="B185" s="925"/>
    </row>
    <row r="186" ht="15.75" customHeight="1">
      <c r="A186" s="611"/>
      <c r="B186" s="925"/>
    </row>
    <row r="187" ht="15.75" customHeight="1">
      <c r="A187" s="611"/>
      <c r="B187" s="925"/>
    </row>
    <row r="188" ht="15.75" customHeight="1">
      <c r="A188" s="611"/>
      <c r="B188" s="925"/>
    </row>
    <row r="189" ht="15.75" customHeight="1">
      <c r="A189" s="611"/>
      <c r="B189" s="925"/>
    </row>
    <row r="190" ht="15.75" customHeight="1">
      <c r="A190" s="611"/>
      <c r="B190" s="925"/>
    </row>
    <row r="191" ht="15.75" customHeight="1">
      <c r="A191" s="611"/>
      <c r="B191" s="925"/>
    </row>
    <row r="192" ht="15.75" customHeight="1">
      <c r="A192" s="611"/>
      <c r="B192" s="925"/>
    </row>
    <row r="193" ht="15.75" customHeight="1">
      <c r="A193" s="611"/>
      <c r="B193" s="925"/>
    </row>
    <row r="194" ht="15.75" customHeight="1">
      <c r="A194" s="611"/>
      <c r="B194" s="925"/>
    </row>
    <row r="195" ht="15.75" customHeight="1">
      <c r="A195" s="611"/>
      <c r="B195" s="925"/>
    </row>
    <row r="196" ht="15.75" customHeight="1">
      <c r="A196" s="611"/>
      <c r="B196" s="925"/>
    </row>
    <row r="197" ht="15.75" customHeight="1">
      <c r="A197" s="611"/>
      <c r="B197" s="925"/>
    </row>
    <row r="198" ht="15.75" customHeight="1">
      <c r="A198" s="611"/>
      <c r="B198" s="925"/>
    </row>
    <row r="199" ht="15.75" customHeight="1">
      <c r="A199" s="611"/>
      <c r="B199" s="925"/>
    </row>
    <row r="200" ht="15.75" customHeight="1">
      <c r="A200" s="611"/>
      <c r="B200" s="925"/>
    </row>
    <row r="201" ht="15.75" customHeight="1">
      <c r="A201" s="611"/>
      <c r="B201" s="925"/>
    </row>
    <row r="202" ht="15.75" customHeight="1">
      <c r="A202" s="611"/>
      <c r="B202" s="925"/>
    </row>
    <row r="203" ht="15.75" customHeight="1">
      <c r="A203" s="611"/>
      <c r="B203" s="925"/>
    </row>
    <row r="204" ht="15.75" customHeight="1">
      <c r="A204" s="611"/>
      <c r="B204" s="925"/>
    </row>
    <row r="205" ht="15.75" customHeight="1">
      <c r="A205" s="611"/>
      <c r="B205" s="925"/>
    </row>
    <row r="206" ht="15.75" customHeight="1">
      <c r="A206" s="611"/>
      <c r="B206" s="925"/>
    </row>
    <row r="207" ht="15.75" customHeight="1">
      <c r="A207" s="611"/>
      <c r="B207" s="925"/>
    </row>
    <row r="208" ht="15.75" customHeight="1">
      <c r="A208" s="611"/>
      <c r="B208" s="925"/>
    </row>
    <row r="209" ht="15.75" customHeight="1">
      <c r="A209" s="611"/>
      <c r="B209" s="925"/>
    </row>
    <row r="210" ht="15.75" customHeight="1">
      <c r="A210" s="611"/>
      <c r="B210" s="925"/>
    </row>
    <row r="211" ht="15.75" customHeight="1">
      <c r="A211" s="611"/>
      <c r="B211" s="925"/>
    </row>
    <row r="212" ht="15.75" customHeight="1">
      <c r="A212" s="611"/>
      <c r="B212" s="925"/>
    </row>
    <row r="213" ht="15.75" customHeight="1">
      <c r="A213" s="611"/>
      <c r="B213" s="925"/>
    </row>
    <row r="214" ht="15.75" customHeight="1">
      <c r="A214" s="611"/>
      <c r="B214" s="925"/>
    </row>
    <row r="215" ht="15.75" customHeight="1">
      <c r="A215" s="611"/>
      <c r="B215" s="925"/>
    </row>
    <row r="216" ht="15.75" customHeight="1">
      <c r="A216" s="611"/>
      <c r="B216" s="925"/>
    </row>
    <row r="217" ht="15.75" customHeight="1">
      <c r="A217" s="611"/>
      <c r="B217" s="925"/>
    </row>
    <row r="218" ht="15.75" customHeight="1">
      <c r="A218" s="611"/>
      <c r="B218" s="925"/>
    </row>
    <row r="219" ht="15.75" customHeight="1">
      <c r="A219" s="611"/>
      <c r="B219" s="925"/>
    </row>
    <row r="220" ht="15.75" customHeight="1">
      <c r="A220" s="611"/>
      <c r="B220" s="925"/>
    </row>
    <row r="221" ht="15.75" customHeight="1">
      <c r="A221" s="611"/>
      <c r="B221" s="925"/>
    </row>
    <row r="222" ht="15.75" customHeight="1">
      <c r="A222" s="611"/>
      <c r="B222" s="925"/>
    </row>
    <row r="223" ht="15.75" customHeight="1">
      <c r="A223" s="611"/>
      <c r="B223" s="925"/>
    </row>
    <row r="224" ht="15.75" customHeight="1">
      <c r="A224" s="611"/>
      <c r="B224" s="925"/>
    </row>
    <row r="225" ht="15.75" customHeight="1">
      <c r="A225" s="611"/>
      <c r="B225" s="925"/>
    </row>
    <row r="226" ht="15.75" customHeight="1">
      <c r="A226" s="611"/>
      <c r="B226" s="925"/>
    </row>
    <row r="227" ht="15.75" customHeight="1">
      <c r="A227" s="611"/>
      <c r="B227" s="925"/>
    </row>
    <row r="228" ht="15.75" customHeight="1">
      <c r="A228" s="611"/>
      <c r="B228" s="925"/>
    </row>
    <row r="229" ht="15.75" customHeight="1">
      <c r="A229" s="611"/>
      <c r="B229" s="925"/>
    </row>
    <row r="230" ht="15.75" customHeight="1">
      <c r="A230" s="611"/>
      <c r="B230" s="925"/>
    </row>
    <row r="231" ht="15.75" customHeight="1">
      <c r="A231" s="611"/>
      <c r="B231" s="925"/>
    </row>
    <row r="232" ht="15.75" customHeight="1">
      <c r="A232" s="611"/>
      <c r="B232" s="925"/>
    </row>
    <row r="233" ht="15.75" customHeight="1">
      <c r="A233" s="611"/>
      <c r="B233" s="925"/>
    </row>
    <row r="234" ht="15.75" customHeight="1">
      <c r="A234" s="611"/>
      <c r="B234" s="925"/>
    </row>
    <row r="235" ht="15.75" customHeight="1">
      <c r="A235" s="611"/>
      <c r="B235" s="925"/>
    </row>
    <row r="236" ht="15.75" customHeight="1">
      <c r="A236" s="611"/>
      <c r="B236" s="925"/>
    </row>
    <row r="237" ht="15.75" customHeight="1">
      <c r="A237" s="611"/>
      <c r="B237" s="925"/>
    </row>
    <row r="238" ht="15.75" customHeight="1">
      <c r="A238" s="611"/>
      <c r="B238" s="925"/>
    </row>
    <row r="239" ht="15.75" customHeight="1">
      <c r="A239" s="611"/>
      <c r="B239" s="925"/>
    </row>
    <row r="240" ht="15.75" customHeight="1">
      <c r="A240" s="611"/>
      <c r="B240" s="925"/>
    </row>
    <row r="241" ht="15.75" customHeight="1">
      <c r="A241" s="611"/>
      <c r="B241" s="925"/>
    </row>
    <row r="242" ht="15.75" customHeight="1">
      <c r="A242" s="611"/>
      <c r="B242" s="925"/>
    </row>
    <row r="243" ht="15.75" customHeight="1">
      <c r="A243" s="611"/>
      <c r="B243" s="925"/>
    </row>
    <row r="244" ht="15.75" customHeight="1">
      <c r="A244" s="611"/>
      <c r="B244" s="925"/>
    </row>
    <row r="245" ht="15.75" customHeight="1">
      <c r="A245" s="611"/>
      <c r="B245" s="925"/>
    </row>
    <row r="246" ht="15.75" customHeight="1">
      <c r="A246" s="611"/>
      <c r="B246" s="925"/>
    </row>
    <row r="247" ht="15.75" customHeight="1">
      <c r="A247" s="611"/>
      <c r="B247" s="925"/>
    </row>
    <row r="248" ht="15.75" customHeight="1">
      <c r="A248" s="611"/>
      <c r="B248" s="925"/>
    </row>
    <row r="249" ht="15.75" customHeight="1">
      <c r="A249" s="611"/>
      <c r="B249" s="925"/>
    </row>
    <row r="250" ht="15.75" customHeight="1">
      <c r="A250" s="611"/>
      <c r="B250" s="925"/>
    </row>
    <row r="251" ht="15.75" customHeight="1">
      <c r="A251" s="611"/>
      <c r="B251" s="925"/>
    </row>
    <row r="252" ht="15.75" customHeight="1">
      <c r="A252" s="611"/>
      <c r="B252" s="925"/>
    </row>
    <row r="253" ht="15.75" customHeight="1">
      <c r="A253" s="611"/>
      <c r="B253" s="925"/>
    </row>
    <row r="254" ht="15.75" customHeight="1">
      <c r="A254" s="611"/>
      <c r="B254" s="925"/>
    </row>
    <row r="255" ht="15.75" customHeight="1">
      <c r="A255" s="611"/>
      <c r="B255" s="925"/>
    </row>
    <row r="256" ht="15.75" customHeight="1">
      <c r="A256" s="611"/>
      <c r="B256" s="925"/>
    </row>
    <row r="257" ht="15.75" customHeight="1">
      <c r="A257" s="611"/>
      <c r="B257" s="925"/>
    </row>
    <row r="258" ht="15.75" customHeight="1">
      <c r="A258" s="611"/>
      <c r="B258" s="925"/>
    </row>
    <row r="259" ht="15.75" customHeight="1">
      <c r="A259" s="611"/>
      <c r="B259" s="925"/>
    </row>
    <row r="260" ht="15.75" customHeight="1">
      <c r="A260" s="611"/>
      <c r="B260" s="925"/>
    </row>
    <row r="261" ht="15.75" customHeight="1">
      <c r="A261" s="611"/>
      <c r="B261" s="925"/>
    </row>
    <row r="262" ht="15.75" customHeight="1">
      <c r="A262" s="611"/>
      <c r="B262" s="925"/>
    </row>
    <row r="263" ht="15.75" customHeight="1">
      <c r="A263" s="611"/>
      <c r="B263" s="925"/>
    </row>
    <row r="264" ht="15.75" customHeight="1">
      <c r="A264" s="611"/>
      <c r="B264" s="925"/>
    </row>
    <row r="265" ht="15.75" customHeight="1">
      <c r="A265" s="611"/>
      <c r="B265" s="925"/>
    </row>
    <row r="266" ht="15.75" customHeight="1">
      <c r="A266" s="611"/>
      <c r="B266" s="925"/>
    </row>
    <row r="267" ht="15.75" customHeight="1">
      <c r="A267" s="611"/>
      <c r="B267" s="925"/>
    </row>
    <row r="268" ht="15.75" customHeight="1">
      <c r="A268" s="611"/>
      <c r="B268" s="925"/>
    </row>
    <row r="269" ht="15.75" customHeight="1">
      <c r="A269" s="611"/>
      <c r="B269" s="925"/>
    </row>
    <row r="270" ht="15.75" customHeight="1">
      <c r="A270" s="611"/>
      <c r="B270" s="925"/>
    </row>
    <row r="271" ht="15.75" customHeight="1">
      <c r="A271" s="611"/>
      <c r="B271" s="925"/>
    </row>
    <row r="272" ht="15.75" customHeight="1">
      <c r="A272" s="611"/>
      <c r="B272" s="925"/>
    </row>
    <row r="273" ht="15.75" customHeight="1">
      <c r="A273" s="611"/>
      <c r="B273" s="925"/>
    </row>
    <row r="274" ht="15.75" customHeight="1">
      <c r="A274" s="611"/>
      <c r="B274" s="925"/>
    </row>
    <row r="275" ht="15.75" customHeight="1">
      <c r="A275" s="611"/>
      <c r="B275" s="925"/>
    </row>
    <row r="276" ht="15.75" customHeight="1">
      <c r="A276" s="611"/>
      <c r="B276" s="925"/>
    </row>
    <row r="277" ht="15.75" customHeight="1">
      <c r="A277" s="611"/>
      <c r="B277" s="925"/>
    </row>
    <row r="278" ht="15.75" customHeight="1">
      <c r="A278" s="611"/>
      <c r="B278" s="925"/>
    </row>
    <row r="279" ht="15.75" customHeight="1">
      <c r="A279" s="611"/>
      <c r="B279" s="925"/>
    </row>
    <row r="280" ht="15.75" customHeight="1">
      <c r="A280" s="611"/>
      <c r="B280" s="925"/>
    </row>
    <row r="281" ht="15.75" customHeight="1">
      <c r="A281" s="611"/>
      <c r="B281" s="925"/>
    </row>
    <row r="282" ht="15.75" customHeight="1">
      <c r="A282" s="611"/>
      <c r="B282" s="925"/>
    </row>
    <row r="283" ht="15.75" customHeight="1">
      <c r="A283" s="611"/>
      <c r="B283" s="925"/>
    </row>
    <row r="284" ht="15.75" customHeight="1">
      <c r="A284" s="611"/>
      <c r="B284" s="925"/>
    </row>
    <row r="285" ht="15.75" customHeight="1">
      <c r="A285" s="611"/>
      <c r="B285" s="925"/>
    </row>
    <row r="286" ht="15.75" customHeight="1">
      <c r="A286" s="611"/>
      <c r="B286" s="925"/>
    </row>
    <row r="287" ht="15.75" customHeight="1">
      <c r="A287" s="611"/>
      <c r="B287" s="925"/>
    </row>
    <row r="288" ht="15.75" customHeight="1">
      <c r="A288" s="611"/>
      <c r="B288" s="925"/>
    </row>
    <row r="289" ht="15.75" customHeight="1">
      <c r="A289" s="611"/>
      <c r="B289" s="925"/>
    </row>
    <row r="290" ht="15.75" customHeight="1">
      <c r="A290" s="611"/>
      <c r="B290" s="925"/>
    </row>
    <row r="291" ht="15.75" customHeight="1">
      <c r="A291" s="611"/>
      <c r="B291" s="925"/>
    </row>
    <row r="292" ht="15.75" customHeight="1">
      <c r="A292" s="611"/>
      <c r="B292" s="925"/>
    </row>
    <row r="293" ht="15.75" customHeight="1">
      <c r="A293" s="611"/>
      <c r="B293" s="925"/>
    </row>
    <row r="294" ht="15.75" customHeight="1">
      <c r="A294" s="611"/>
      <c r="B294" s="925"/>
    </row>
    <row r="295" ht="15.75" customHeight="1">
      <c r="A295" s="611"/>
      <c r="B295" s="925"/>
    </row>
    <row r="296" ht="15.75" customHeight="1">
      <c r="A296" s="611"/>
      <c r="B296" s="925"/>
    </row>
    <row r="297" ht="15.75" customHeight="1">
      <c r="A297" s="611"/>
      <c r="B297" s="925"/>
    </row>
    <row r="298" ht="15.75" customHeight="1">
      <c r="A298" s="611"/>
      <c r="B298" s="925"/>
    </row>
    <row r="299" ht="15.75" customHeight="1">
      <c r="A299" s="611"/>
      <c r="B299" s="925"/>
    </row>
    <row r="300" ht="15.75" customHeight="1">
      <c r="A300" s="611"/>
      <c r="B300" s="925"/>
    </row>
    <row r="301" ht="15.75" customHeight="1">
      <c r="A301" s="611"/>
      <c r="B301" s="925"/>
    </row>
    <row r="302" ht="15.75" customHeight="1">
      <c r="A302" s="611"/>
      <c r="B302" s="925"/>
    </row>
    <row r="303" ht="15.75" customHeight="1">
      <c r="A303" s="611"/>
      <c r="B303" s="925"/>
    </row>
    <row r="304" ht="15.75" customHeight="1">
      <c r="A304" s="611"/>
      <c r="B304" s="925"/>
    </row>
    <row r="305" ht="15.75" customHeight="1">
      <c r="A305" s="611"/>
      <c r="B305" s="925"/>
    </row>
    <row r="306" ht="15.75" customHeight="1">
      <c r="A306" s="611"/>
      <c r="B306" s="925"/>
    </row>
    <row r="307" ht="15.75" customHeight="1">
      <c r="A307" s="611"/>
      <c r="B307" s="925"/>
    </row>
    <row r="308" ht="15.75" customHeight="1">
      <c r="A308" s="611"/>
      <c r="B308" s="925"/>
    </row>
    <row r="309" ht="15.75" customHeight="1">
      <c r="A309" s="611"/>
      <c r="B309" s="925"/>
    </row>
    <row r="310" ht="15.75" customHeight="1">
      <c r="A310" s="611"/>
      <c r="B310" s="925"/>
    </row>
    <row r="311" ht="15.75" customHeight="1">
      <c r="A311" s="611"/>
      <c r="B311" s="925"/>
    </row>
    <row r="312" ht="15.75" customHeight="1">
      <c r="A312" s="611"/>
      <c r="B312" s="925"/>
    </row>
    <row r="313" ht="15.75" customHeight="1">
      <c r="A313" s="611"/>
      <c r="B313" s="925"/>
    </row>
    <row r="314" ht="15.75" customHeight="1">
      <c r="A314" s="611"/>
      <c r="B314" s="925"/>
    </row>
    <row r="315" ht="15.75" customHeight="1">
      <c r="A315" s="611"/>
      <c r="B315" s="925"/>
    </row>
    <row r="316" ht="15.75" customHeight="1">
      <c r="A316" s="611"/>
      <c r="B316" s="925"/>
    </row>
    <row r="317" ht="15.75" customHeight="1">
      <c r="A317" s="611"/>
      <c r="B317" s="925"/>
    </row>
    <row r="318" ht="15.75" customHeight="1">
      <c r="A318" s="611"/>
      <c r="B318" s="925"/>
    </row>
    <row r="319" ht="15.75" customHeight="1">
      <c r="A319" s="611"/>
      <c r="B319" s="925"/>
    </row>
    <row r="320" ht="15.75" customHeight="1">
      <c r="A320" s="611"/>
      <c r="B320" s="925"/>
    </row>
    <row r="321" ht="15.75" customHeight="1">
      <c r="A321" s="611"/>
      <c r="B321" s="925"/>
    </row>
    <row r="322" ht="15.75" customHeight="1">
      <c r="A322" s="611"/>
      <c r="B322" s="925"/>
    </row>
    <row r="323" ht="15.75" customHeight="1">
      <c r="A323" s="611"/>
      <c r="B323" s="925"/>
    </row>
    <row r="324" ht="15.75" customHeight="1">
      <c r="A324" s="611"/>
      <c r="B324" s="925"/>
    </row>
    <row r="325" ht="15.75" customHeight="1">
      <c r="A325" s="611"/>
      <c r="B325" s="925"/>
    </row>
    <row r="326" ht="15.75" customHeight="1">
      <c r="A326" s="611"/>
      <c r="B326" s="925"/>
    </row>
    <row r="327" ht="15.75" customHeight="1">
      <c r="A327" s="611"/>
      <c r="B327" s="925"/>
    </row>
    <row r="328" ht="15.75" customHeight="1">
      <c r="A328" s="611"/>
      <c r="B328" s="925"/>
    </row>
    <row r="329" ht="15.75" customHeight="1">
      <c r="A329" s="611"/>
      <c r="B329" s="925"/>
    </row>
    <row r="330" ht="15.75" customHeight="1">
      <c r="A330" s="611"/>
      <c r="B330" s="925"/>
    </row>
    <row r="331" ht="15.75" customHeight="1">
      <c r="A331" s="611"/>
      <c r="B331" s="925"/>
    </row>
    <row r="332" ht="15.75" customHeight="1">
      <c r="A332" s="611"/>
      <c r="B332" s="925"/>
    </row>
    <row r="333" ht="15.75" customHeight="1">
      <c r="A333" s="611"/>
      <c r="B333" s="925"/>
    </row>
    <row r="334" ht="15.75" customHeight="1">
      <c r="A334" s="611"/>
      <c r="B334" s="925"/>
    </row>
    <row r="335" ht="15.75" customHeight="1">
      <c r="A335" s="611"/>
      <c r="B335" s="925"/>
    </row>
    <row r="336" ht="15.75" customHeight="1">
      <c r="A336" s="611"/>
      <c r="B336" s="925"/>
    </row>
    <row r="337" ht="15.75" customHeight="1">
      <c r="A337" s="611"/>
      <c r="B337" s="925"/>
    </row>
    <row r="338" ht="15.75" customHeight="1">
      <c r="A338" s="611"/>
      <c r="B338" s="925"/>
    </row>
    <row r="339" ht="15.75" customHeight="1">
      <c r="A339" s="611"/>
      <c r="B339" s="925"/>
    </row>
    <row r="340" ht="15.75" customHeight="1">
      <c r="A340" s="611"/>
      <c r="B340" s="925"/>
    </row>
    <row r="341" ht="15.75" customHeight="1">
      <c r="A341" s="611"/>
      <c r="B341" s="925"/>
    </row>
    <row r="342" ht="15.75" customHeight="1">
      <c r="A342" s="611"/>
      <c r="B342" s="925"/>
    </row>
    <row r="343" ht="15.75" customHeight="1">
      <c r="A343" s="611"/>
      <c r="B343" s="925"/>
    </row>
    <row r="344" ht="15.75" customHeight="1">
      <c r="A344" s="611"/>
      <c r="B344" s="925"/>
    </row>
    <row r="345" ht="15.75" customHeight="1">
      <c r="A345" s="611"/>
      <c r="B345" s="925"/>
    </row>
    <row r="346" ht="15.75" customHeight="1">
      <c r="A346" s="611"/>
      <c r="B346" s="925"/>
    </row>
    <row r="347" ht="15.75" customHeight="1">
      <c r="A347" s="611"/>
      <c r="B347" s="925"/>
    </row>
    <row r="348" ht="15.75" customHeight="1">
      <c r="A348" s="611"/>
      <c r="B348" s="925"/>
    </row>
    <row r="349" ht="15.75" customHeight="1">
      <c r="A349" s="611"/>
      <c r="B349" s="925"/>
    </row>
    <row r="350" ht="15.75" customHeight="1">
      <c r="A350" s="611"/>
      <c r="B350" s="925"/>
    </row>
    <row r="351" ht="15.75" customHeight="1">
      <c r="A351" s="611"/>
      <c r="B351" s="925"/>
    </row>
    <row r="352" ht="15.75" customHeight="1">
      <c r="A352" s="611"/>
      <c r="B352" s="925"/>
    </row>
    <row r="353" ht="15.75" customHeight="1">
      <c r="A353" s="611"/>
      <c r="B353" s="925"/>
    </row>
    <row r="354" ht="15.75" customHeight="1">
      <c r="A354" s="611"/>
      <c r="B354" s="925"/>
    </row>
    <row r="355" ht="15.75" customHeight="1">
      <c r="A355" s="611"/>
      <c r="B355" s="925"/>
    </row>
    <row r="356" ht="15.75" customHeight="1">
      <c r="A356" s="611"/>
      <c r="B356" s="925"/>
    </row>
    <row r="357" ht="15.75" customHeight="1">
      <c r="A357" s="611"/>
      <c r="B357" s="925"/>
    </row>
    <row r="358" ht="15.75" customHeight="1">
      <c r="A358" s="611"/>
      <c r="B358" s="925"/>
    </row>
    <row r="359" ht="15.75" customHeight="1">
      <c r="A359" s="611"/>
      <c r="B359" s="925"/>
    </row>
    <row r="360" ht="15.75" customHeight="1">
      <c r="A360" s="611"/>
      <c r="B360" s="925"/>
    </row>
    <row r="361" ht="15.75" customHeight="1">
      <c r="A361" s="611"/>
      <c r="B361" s="925"/>
    </row>
    <row r="362" ht="15.75" customHeight="1">
      <c r="A362" s="611"/>
      <c r="B362" s="925"/>
    </row>
    <row r="363" ht="15.75" customHeight="1">
      <c r="A363" s="611"/>
      <c r="B363" s="925"/>
    </row>
    <row r="364" ht="15.75" customHeight="1">
      <c r="A364" s="611"/>
      <c r="B364" s="925"/>
    </row>
    <row r="365" ht="15.75" customHeight="1">
      <c r="A365" s="611"/>
      <c r="B365" s="925"/>
    </row>
    <row r="366" ht="15.75" customHeight="1">
      <c r="A366" s="611"/>
      <c r="B366" s="925"/>
    </row>
    <row r="367" ht="15.75" customHeight="1">
      <c r="A367" s="611"/>
      <c r="B367" s="925"/>
    </row>
    <row r="368" ht="15.75" customHeight="1">
      <c r="A368" s="611"/>
      <c r="B368" s="925"/>
    </row>
    <row r="369" ht="15.75" customHeight="1">
      <c r="A369" s="611"/>
      <c r="B369" s="925"/>
    </row>
    <row r="370" ht="15.75" customHeight="1">
      <c r="A370" s="611"/>
      <c r="B370" s="925"/>
    </row>
    <row r="371" ht="15.75" customHeight="1">
      <c r="A371" s="611"/>
      <c r="B371" s="925"/>
    </row>
    <row r="372" ht="15.75" customHeight="1">
      <c r="A372" s="611"/>
      <c r="B372" s="925"/>
    </row>
    <row r="373" ht="15.75" customHeight="1">
      <c r="A373" s="611"/>
      <c r="B373" s="925"/>
    </row>
    <row r="374" ht="15.75" customHeight="1">
      <c r="A374" s="611"/>
      <c r="B374" s="925"/>
    </row>
    <row r="375" ht="15.75" customHeight="1">
      <c r="A375" s="611"/>
      <c r="B375" s="925"/>
    </row>
    <row r="376" ht="15.75" customHeight="1">
      <c r="A376" s="611"/>
      <c r="B376" s="925"/>
    </row>
    <row r="377" ht="15.75" customHeight="1">
      <c r="A377" s="611"/>
      <c r="B377" s="925"/>
    </row>
    <row r="378" ht="15.75" customHeight="1">
      <c r="A378" s="611"/>
      <c r="B378" s="925"/>
    </row>
    <row r="379" ht="15.75" customHeight="1">
      <c r="A379" s="611"/>
      <c r="B379" s="925"/>
    </row>
    <row r="380" ht="15.75" customHeight="1">
      <c r="A380" s="611"/>
      <c r="B380" s="925"/>
    </row>
    <row r="381" ht="15.75" customHeight="1">
      <c r="A381" s="611"/>
      <c r="B381" s="925"/>
    </row>
    <row r="382" ht="15.75" customHeight="1">
      <c r="A382" s="611"/>
      <c r="B382" s="925"/>
    </row>
    <row r="383" ht="15.75" customHeight="1">
      <c r="A383" s="611"/>
      <c r="B383" s="925"/>
    </row>
    <row r="384" ht="15.75" customHeight="1">
      <c r="A384" s="611"/>
      <c r="B384" s="925"/>
    </row>
    <row r="385" ht="15.75" customHeight="1">
      <c r="A385" s="611"/>
      <c r="B385" s="925"/>
    </row>
    <row r="386" ht="15.75" customHeight="1">
      <c r="A386" s="611"/>
      <c r="B386" s="925"/>
    </row>
    <row r="387" ht="15.75" customHeight="1">
      <c r="A387" s="611"/>
      <c r="B387" s="925"/>
    </row>
    <row r="388" ht="15.75" customHeight="1">
      <c r="A388" s="611"/>
      <c r="B388" s="925"/>
    </row>
    <row r="389" ht="15.75" customHeight="1">
      <c r="A389" s="611"/>
      <c r="B389" s="925"/>
    </row>
    <row r="390" ht="15.75" customHeight="1">
      <c r="A390" s="611"/>
      <c r="B390" s="925"/>
    </row>
    <row r="391" ht="15.75" customHeight="1">
      <c r="A391" s="611"/>
      <c r="B391" s="925"/>
    </row>
    <row r="392" ht="15.75" customHeight="1">
      <c r="A392" s="611"/>
      <c r="B392" s="925"/>
    </row>
    <row r="393" ht="15.75" customHeight="1">
      <c r="A393" s="611"/>
      <c r="B393" s="925"/>
    </row>
    <row r="394" ht="15.75" customHeight="1">
      <c r="A394" s="611"/>
      <c r="B394" s="925"/>
    </row>
    <row r="395" ht="15.75" customHeight="1">
      <c r="A395" s="611"/>
      <c r="B395" s="925"/>
    </row>
    <row r="396" ht="15.75" customHeight="1">
      <c r="A396" s="611"/>
      <c r="B396" s="925"/>
    </row>
    <row r="397" ht="15.75" customHeight="1">
      <c r="A397" s="611"/>
      <c r="B397" s="925"/>
    </row>
    <row r="398" ht="15.75" customHeight="1">
      <c r="A398" s="611"/>
      <c r="B398" s="925"/>
    </row>
    <row r="399" ht="15.75" customHeight="1">
      <c r="A399" s="611"/>
      <c r="B399" s="925"/>
    </row>
    <row r="400" ht="15.75" customHeight="1">
      <c r="A400" s="611"/>
      <c r="B400" s="925"/>
    </row>
    <row r="401" ht="15.75" customHeight="1">
      <c r="A401" s="611"/>
      <c r="B401" s="925"/>
    </row>
    <row r="402" ht="15.75" customHeight="1">
      <c r="A402" s="611"/>
      <c r="B402" s="925"/>
    </row>
    <row r="403" ht="15.75" customHeight="1">
      <c r="A403" s="611"/>
      <c r="B403" s="925"/>
    </row>
    <row r="404" ht="15.75" customHeight="1">
      <c r="A404" s="611"/>
      <c r="B404" s="925"/>
    </row>
    <row r="405" ht="15.75" customHeight="1">
      <c r="A405" s="611"/>
      <c r="B405" s="925"/>
    </row>
    <row r="406" ht="15.75" customHeight="1">
      <c r="A406" s="611"/>
      <c r="B406" s="925"/>
    </row>
    <row r="407" ht="15.75" customHeight="1">
      <c r="A407" s="611"/>
      <c r="B407" s="925"/>
    </row>
    <row r="408" ht="15.75" customHeight="1">
      <c r="A408" s="611"/>
      <c r="B408" s="925"/>
    </row>
    <row r="409" ht="15.75" customHeight="1">
      <c r="A409" s="611"/>
      <c r="B409" s="925"/>
    </row>
    <row r="410" ht="15.75" customHeight="1">
      <c r="A410" s="611"/>
      <c r="B410" s="925"/>
    </row>
    <row r="411" ht="15.75" customHeight="1">
      <c r="A411" s="611"/>
      <c r="B411" s="925"/>
    </row>
    <row r="412" ht="15.75" customHeight="1">
      <c r="A412" s="611"/>
      <c r="B412" s="925"/>
    </row>
    <row r="413" ht="15.75" customHeight="1">
      <c r="A413" s="611"/>
      <c r="B413" s="925"/>
    </row>
    <row r="414" ht="15.75" customHeight="1">
      <c r="A414" s="611"/>
      <c r="B414" s="925"/>
    </row>
    <row r="415" ht="15.75" customHeight="1">
      <c r="A415" s="611"/>
      <c r="B415" s="925"/>
    </row>
    <row r="416" ht="15.75" customHeight="1">
      <c r="A416" s="611"/>
      <c r="B416" s="925"/>
    </row>
    <row r="417" ht="15.75" customHeight="1">
      <c r="A417" s="611"/>
      <c r="B417" s="925"/>
    </row>
    <row r="418" ht="15.75" customHeight="1">
      <c r="A418" s="611"/>
      <c r="B418" s="925"/>
    </row>
    <row r="419" ht="15.75" customHeight="1">
      <c r="A419" s="611"/>
      <c r="B419" s="925"/>
    </row>
    <row r="420" ht="15.75" customHeight="1">
      <c r="A420" s="611"/>
      <c r="B420" s="925"/>
    </row>
    <row r="421" ht="15.75" customHeight="1">
      <c r="A421" s="611"/>
      <c r="B421" s="925"/>
    </row>
    <row r="422" ht="15.75" customHeight="1">
      <c r="A422" s="611"/>
      <c r="B422" s="925"/>
    </row>
    <row r="423" ht="15.75" customHeight="1">
      <c r="A423" s="611"/>
      <c r="B423" s="925"/>
    </row>
    <row r="424" ht="15.75" customHeight="1">
      <c r="A424" s="611"/>
      <c r="B424" s="925"/>
    </row>
    <row r="425" ht="15.75" customHeight="1">
      <c r="A425" s="611"/>
      <c r="B425" s="925"/>
    </row>
    <row r="426" ht="15.75" customHeight="1">
      <c r="A426" s="611"/>
      <c r="B426" s="925"/>
    </row>
    <row r="427" ht="15.75" customHeight="1">
      <c r="A427" s="611"/>
      <c r="B427" s="925"/>
    </row>
    <row r="428" ht="15.75" customHeight="1">
      <c r="A428" s="611"/>
      <c r="B428" s="925"/>
    </row>
    <row r="429" ht="15.75" customHeight="1">
      <c r="A429" s="611"/>
      <c r="B429" s="925"/>
    </row>
    <row r="430" ht="15.75" customHeight="1">
      <c r="A430" s="611"/>
      <c r="B430" s="925"/>
    </row>
    <row r="431" ht="15.75" customHeight="1">
      <c r="A431" s="611"/>
      <c r="B431" s="925"/>
    </row>
    <row r="432" ht="15.75" customHeight="1">
      <c r="A432" s="611"/>
      <c r="B432" s="925"/>
    </row>
    <row r="433" ht="15.75" customHeight="1">
      <c r="A433" s="611"/>
      <c r="B433" s="925"/>
    </row>
    <row r="434" ht="15.75" customHeight="1">
      <c r="A434" s="611"/>
      <c r="B434" s="925"/>
    </row>
    <row r="435" ht="15.75" customHeight="1">
      <c r="A435" s="611"/>
      <c r="B435" s="925"/>
    </row>
    <row r="436" ht="15.75" customHeight="1">
      <c r="A436" s="611"/>
      <c r="B436" s="925"/>
    </row>
    <row r="437" ht="15.75" customHeight="1">
      <c r="A437" s="611"/>
      <c r="B437" s="925"/>
    </row>
    <row r="438" ht="15.75" customHeight="1">
      <c r="A438" s="611"/>
      <c r="B438" s="925"/>
    </row>
    <row r="439" ht="15.75" customHeight="1">
      <c r="A439" s="611"/>
      <c r="B439" s="925"/>
    </row>
    <row r="440" ht="15.75" customHeight="1">
      <c r="A440" s="611"/>
      <c r="B440" s="925"/>
    </row>
    <row r="441" ht="15.75" customHeight="1">
      <c r="A441" s="611"/>
      <c r="B441" s="925"/>
    </row>
    <row r="442" ht="15.75" customHeight="1">
      <c r="A442" s="611"/>
      <c r="B442" s="925"/>
    </row>
    <row r="443" ht="15.75" customHeight="1">
      <c r="A443" s="611"/>
      <c r="B443" s="925"/>
    </row>
    <row r="444" ht="15.75" customHeight="1">
      <c r="A444" s="611"/>
      <c r="B444" s="925"/>
    </row>
    <row r="445" ht="15.75" customHeight="1">
      <c r="A445" s="611"/>
      <c r="B445" s="925"/>
    </row>
    <row r="446" ht="15.75" customHeight="1">
      <c r="A446" s="611"/>
      <c r="B446" s="925"/>
    </row>
    <row r="447" ht="15.75" customHeight="1">
      <c r="A447" s="611"/>
      <c r="B447" s="925"/>
    </row>
    <row r="448" ht="15.75" customHeight="1">
      <c r="A448" s="611"/>
      <c r="B448" s="925"/>
    </row>
    <row r="449" ht="15.75" customHeight="1">
      <c r="A449" s="611"/>
      <c r="B449" s="925"/>
    </row>
    <row r="450" ht="15.75" customHeight="1">
      <c r="A450" s="611"/>
      <c r="B450" s="925"/>
    </row>
    <row r="451" ht="15.75" customHeight="1">
      <c r="A451" s="611"/>
      <c r="B451" s="925"/>
    </row>
    <row r="452" ht="15.75" customHeight="1">
      <c r="A452" s="611"/>
      <c r="B452" s="925"/>
    </row>
    <row r="453" ht="15.75" customHeight="1">
      <c r="A453" s="611"/>
      <c r="B453" s="925"/>
    </row>
    <row r="454" ht="15.75" customHeight="1">
      <c r="A454" s="611"/>
      <c r="B454" s="925"/>
    </row>
    <row r="455" ht="15.75" customHeight="1">
      <c r="A455" s="611"/>
      <c r="B455" s="925"/>
    </row>
    <row r="456" ht="15.75" customHeight="1">
      <c r="A456" s="611"/>
      <c r="B456" s="925"/>
    </row>
    <row r="457" ht="15.75" customHeight="1">
      <c r="A457" s="611"/>
      <c r="B457" s="925"/>
    </row>
    <row r="458" ht="15.75" customHeight="1">
      <c r="A458" s="611"/>
      <c r="B458" s="925"/>
    </row>
    <row r="459" ht="15.75" customHeight="1">
      <c r="A459" s="611"/>
      <c r="B459" s="925"/>
    </row>
    <row r="460" ht="15.75" customHeight="1">
      <c r="A460" s="611"/>
      <c r="B460" s="925"/>
    </row>
    <row r="461" ht="15.75" customHeight="1">
      <c r="A461" s="611"/>
      <c r="B461" s="925"/>
    </row>
    <row r="462" ht="15.75" customHeight="1">
      <c r="A462" s="611"/>
      <c r="B462" s="925"/>
    </row>
    <row r="463" ht="15.75" customHeight="1">
      <c r="A463" s="611"/>
      <c r="B463" s="925"/>
    </row>
    <row r="464" ht="15.75" customHeight="1">
      <c r="A464" s="611"/>
      <c r="B464" s="925"/>
    </row>
    <row r="465" ht="15.75" customHeight="1">
      <c r="A465" s="611"/>
      <c r="B465" s="925"/>
    </row>
    <row r="466" ht="15.75" customHeight="1">
      <c r="A466" s="611"/>
      <c r="B466" s="925"/>
    </row>
    <row r="467" ht="15.75" customHeight="1">
      <c r="A467" s="611"/>
      <c r="B467" s="925"/>
    </row>
    <row r="468" ht="15.75" customHeight="1">
      <c r="A468" s="611"/>
      <c r="B468" s="925"/>
    </row>
    <row r="469" ht="15.75" customHeight="1">
      <c r="A469" s="611"/>
      <c r="B469" s="925"/>
    </row>
    <row r="470" ht="15.75" customHeight="1">
      <c r="A470" s="611"/>
      <c r="B470" s="925"/>
    </row>
    <row r="471" ht="15.75" customHeight="1">
      <c r="A471" s="611"/>
      <c r="B471" s="925"/>
    </row>
    <row r="472" ht="15.75" customHeight="1">
      <c r="A472" s="611"/>
      <c r="B472" s="925"/>
    </row>
    <row r="473" ht="15.75" customHeight="1">
      <c r="A473" s="611"/>
      <c r="B473" s="925"/>
    </row>
    <row r="474" ht="15.75" customHeight="1">
      <c r="A474" s="611"/>
      <c r="B474" s="925"/>
    </row>
    <row r="475" ht="15.75" customHeight="1">
      <c r="A475" s="611"/>
      <c r="B475" s="925"/>
    </row>
    <row r="476" ht="15.75" customHeight="1">
      <c r="A476" s="611"/>
      <c r="B476" s="925"/>
    </row>
    <row r="477" ht="15.75" customHeight="1">
      <c r="A477" s="611"/>
      <c r="B477" s="925"/>
    </row>
    <row r="478" ht="15.75" customHeight="1">
      <c r="A478" s="611"/>
      <c r="B478" s="925"/>
    </row>
    <row r="479" ht="15.75" customHeight="1">
      <c r="A479" s="611"/>
      <c r="B479" s="925"/>
    </row>
    <row r="480" ht="15.75" customHeight="1">
      <c r="A480" s="611"/>
      <c r="B480" s="925"/>
    </row>
    <row r="481" ht="15.75" customHeight="1">
      <c r="A481" s="611"/>
      <c r="B481" s="925"/>
    </row>
    <row r="482" ht="15.75" customHeight="1">
      <c r="A482" s="611"/>
      <c r="B482" s="925"/>
    </row>
    <row r="483" ht="15.75" customHeight="1">
      <c r="A483" s="611"/>
      <c r="B483" s="925"/>
    </row>
    <row r="484" ht="15.75" customHeight="1">
      <c r="A484" s="611"/>
      <c r="B484" s="925"/>
    </row>
    <row r="485" ht="15.75" customHeight="1">
      <c r="A485" s="611"/>
      <c r="B485" s="925"/>
    </row>
    <row r="486" ht="15.75" customHeight="1">
      <c r="A486" s="611"/>
      <c r="B486" s="925"/>
    </row>
    <row r="487" ht="15.75" customHeight="1">
      <c r="A487" s="611"/>
      <c r="B487" s="925"/>
    </row>
    <row r="488" ht="15.75" customHeight="1">
      <c r="A488" s="611"/>
      <c r="B488" s="925"/>
    </row>
    <row r="489" ht="15.75" customHeight="1">
      <c r="A489" s="611"/>
      <c r="B489" s="925"/>
    </row>
    <row r="490" ht="15.75" customHeight="1">
      <c r="A490" s="611"/>
      <c r="B490" s="925"/>
    </row>
    <row r="491" ht="15.75" customHeight="1">
      <c r="A491" s="611"/>
      <c r="B491" s="925"/>
    </row>
    <row r="492" ht="15.75" customHeight="1">
      <c r="A492" s="611"/>
      <c r="B492" s="925"/>
    </row>
    <row r="493" ht="15.75" customHeight="1">
      <c r="A493" s="611"/>
      <c r="B493" s="925"/>
    </row>
    <row r="494" ht="15.75" customHeight="1">
      <c r="A494" s="611"/>
      <c r="B494" s="925"/>
    </row>
    <row r="495" ht="15.75" customHeight="1">
      <c r="A495" s="611"/>
      <c r="B495" s="925"/>
    </row>
    <row r="496" ht="15.75" customHeight="1">
      <c r="A496" s="611"/>
      <c r="B496" s="925"/>
    </row>
    <row r="497" ht="15.75" customHeight="1">
      <c r="A497" s="611"/>
      <c r="B497" s="925"/>
    </row>
    <row r="498" ht="15.75" customHeight="1">
      <c r="A498" s="611"/>
      <c r="B498" s="925"/>
    </row>
    <row r="499" ht="15.75" customHeight="1">
      <c r="A499" s="611"/>
      <c r="B499" s="925"/>
    </row>
    <row r="500" ht="15.75" customHeight="1">
      <c r="A500" s="611"/>
      <c r="B500" s="925"/>
    </row>
    <row r="501" ht="15.75" customHeight="1">
      <c r="A501" s="611"/>
      <c r="B501" s="925"/>
    </row>
    <row r="502" ht="15.75" customHeight="1">
      <c r="A502" s="611"/>
      <c r="B502" s="925"/>
    </row>
    <row r="503" ht="15.75" customHeight="1">
      <c r="A503" s="611"/>
      <c r="B503" s="925"/>
    </row>
    <row r="504" ht="15.75" customHeight="1">
      <c r="A504" s="611"/>
      <c r="B504" s="925"/>
    </row>
    <row r="505" ht="15.75" customHeight="1">
      <c r="A505" s="611"/>
      <c r="B505" s="925"/>
    </row>
    <row r="506" ht="15.75" customHeight="1">
      <c r="A506" s="611"/>
      <c r="B506" s="925"/>
    </row>
    <row r="507" ht="15.75" customHeight="1">
      <c r="A507" s="611"/>
      <c r="B507" s="925"/>
    </row>
    <row r="508" ht="15.75" customHeight="1">
      <c r="A508" s="611"/>
      <c r="B508" s="925"/>
    </row>
    <row r="509" ht="15.75" customHeight="1">
      <c r="A509" s="611"/>
      <c r="B509" s="925"/>
    </row>
    <row r="510" ht="15.75" customHeight="1">
      <c r="A510" s="611"/>
      <c r="B510" s="925"/>
    </row>
    <row r="511" ht="15.75" customHeight="1">
      <c r="A511" s="611"/>
      <c r="B511" s="925"/>
    </row>
    <row r="512" ht="15.75" customHeight="1">
      <c r="A512" s="611"/>
      <c r="B512" s="925"/>
    </row>
    <row r="513" ht="15.75" customHeight="1">
      <c r="A513" s="611"/>
      <c r="B513" s="925"/>
    </row>
    <row r="514" ht="15.75" customHeight="1">
      <c r="A514" s="611"/>
      <c r="B514" s="925"/>
    </row>
    <row r="515" ht="15.75" customHeight="1">
      <c r="A515" s="611"/>
      <c r="B515" s="925"/>
    </row>
    <row r="516" ht="15.75" customHeight="1">
      <c r="A516" s="611"/>
      <c r="B516" s="925"/>
    </row>
    <row r="517" ht="15.75" customHeight="1">
      <c r="A517" s="611"/>
      <c r="B517" s="925"/>
    </row>
    <row r="518" ht="15.75" customHeight="1">
      <c r="A518" s="611"/>
      <c r="B518" s="925"/>
    </row>
    <row r="519" ht="15.75" customHeight="1">
      <c r="A519" s="611"/>
      <c r="B519" s="925"/>
    </row>
    <row r="520" ht="15.75" customHeight="1">
      <c r="A520" s="611"/>
      <c r="B520" s="925"/>
    </row>
    <row r="521" ht="15.75" customHeight="1">
      <c r="A521" s="611"/>
      <c r="B521" s="925"/>
    </row>
    <row r="522" ht="15.75" customHeight="1">
      <c r="A522" s="611"/>
      <c r="B522" s="925"/>
    </row>
    <row r="523" ht="15.75" customHeight="1">
      <c r="A523" s="611"/>
      <c r="B523" s="925"/>
    </row>
    <row r="524" ht="15.75" customHeight="1">
      <c r="A524" s="611"/>
      <c r="B524" s="925"/>
    </row>
    <row r="525" ht="15.75" customHeight="1">
      <c r="A525" s="611"/>
      <c r="B525" s="925"/>
    </row>
    <row r="526" ht="15.75" customHeight="1">
      <c r="A526" s="611"/>
      <c r="B526" s="925"/>
    </row>
    <row r="527" ht="15.75" customHeight="1">
      <c r="A527" s="611"/>
      <c r="B527" s="925"/>
    </row>
    <row r="528" ht="15.75" customHeight="1">
      <c r="A528" s="611"/>
      <c r="B528" s="925"/>
    </row>
    <row r="529" ht="15.75" customHeight="1">
      <c r="A529" s="611"/>
      <c r="B529" s="925"/>
    </row>
    <row r="530" ht="15.75" customHeight="1">
      <c r="A530" s="611"/>
      <c r="B530" s="925"/>
    </row>
    <row r="531" ht="15.75" customHeight="1">
      <c r="A531" s="611"/>
      <c r="B531" s="925"/>
    </row>
    <row r="532" ht="15.75" customHeight="1">
      <c r="A532" s="611"/>
      <c r="B532" s="925"/>
    </row>
    <row r="533" ht="15.75" customHeight="1">
      <c r="A533" s="611"/>
      <c r="B533" s="925"/>
    </row>
    <row r="534" ht="15.75" customHeight="1">
      <c r="A534" s="611"/>
      <c r="B534" s="925"/>
    </row>
    <row r="535" ht="15.75" customHeight="1">
      <c r="A535" s="611"/>
      <c r="B535" s="925"/>
    </row>
    <row r="536" ht="15.75" customHeight="1">
      <c r="A536" s="611"/>
      <c r="B536" s="925"/>
    </row>
    <row r="537" ht="15.75" customHeight="1">
      <c r="A537" s="611"/>
      <c r="B537" s="925"/>
    </row>
    <row r="538" ht="15.75" customHeight="1">
      <c r="A538" s="611"/>
      <c r="B538" s="925"/>
    </row>
    <row r="539" ht="15.75" customHeight="1">
      <c r="A539" s="611"/>
      <c r="B539" s="925"/>
    </row>
    <row r="540" ht="15.75" customHeight="1">
      <c r="A540" s="611"/>
      <c r="B540" s="925"/>
    </row>
    <row r="541" ht="15.75" customHeight="1">
      <c r="A541" s="611"/>
      <c r="B541" s="925"/>
    </row>
    <row r="542" ht="15.75" customHeight="1">
      <c r="A542" s="611"/>
      <c r="B542" s="925"/>
    </row>
    <row r="543" ht="15.75" customHeight="1">
      <c r="A543" s="611"/>
      <c r="B543" s="925"/>
    </row>
    <row r="544" ht="15.75" customHeight="1">
      <c r="A544" s="611"/>
      <c r="B544" s="925"/>
    </row>
    <row r="545" ht="15.75" customHeight="1">
      <c r="A545" s="611"/>
      <c r="B545" s="925"/>
    </row>
    <row r="546" ht="15.75" customHeight="1">
      <c r="A546" s="611"/>
      <c r="B546" s="925"/>
    </row>
    <row r="547" ht="15.75" customHeight="1">
      <c r="A547" s="611"/>
      <c r="B547" s="925"/>
    </row>
    <row r="548" ht="15.75" customHeight="1">
      <c r="A548" s="611"/>
      <c r="B548" s="925"/>
    </row>
    <row r="549" ht="15.75" customHeight="1">
      <c r="A549" s="611"/>
      <c r="B549" s="925"/>
    </row>
    <row r="550" ht="15.75" customHeight="1">
      <c r="A550" s="611"/>
      <c r="B550" s="925"/>
    </row>
    <row r="551" ht="15.75" customHeight="1">
      <c r="A551" s="611"/>
      <c r="B551" s="925"/>
    </row>
    <row r="552" ht="15.75" customHeight="1">
      <c r="A552" s="611"/>
      <c r="B552" s="925"/>
    </row>
    <row r="553" ht="15.75" customHeight="1">
      <c r="A553" s="611"/>
      <c r="B553" s="925"/>
    </row>
    <row r="554" ht="15.75" customHeight="1">
      <c r="A554" s="611"/>
      <c r="B554" s="925"/>
    </row>
    <row r="555" ht="15.75" customHeight="1">
      <c r="A555" s="611"/>
      <c r="B555" s="925"/>
    </row>
    <row r="556" ht="15.75" customHeight="1">
      <c r="A556" s="611"/>
      <c r="B556" s="925"/>
    </row>
    <row r="557" ht="15.75" customHeight="1">
      <c r="A557" s="611"/>
      <c r="B557" s="925"/>
    </row>
    <row r="558" ht="15.75" customHeight="1">
      <c r="A558" s="611"/>
      <c r="B558" s="925"/>
    </row>
    <row r="559" ht="15.75" customHeight="1">
      <c r="A559" s="611"/>
      <c r="B559" s="925"/>
    </row>
    <row r="560" ht="15.75" customHeight="1">
      <c r="A560" s="611"/>
      <c r="B560" s="925"/>
    </row>
    <row r="561" ht="15.75" customHeight="1">
      <c r="A561" s="611"/>
      <c r="B561" s="925"/>
    </row>
    <row r="562" ht="15.75" customHeight="1">
      <c r="A562" s="611"/>
      <c r="B562" s="925"/>
    </row>
    <row r="563" ht="15.75" customHeight="1">
      <c r="A563" s="611"/>
      <c r="B563" s="925"/>
    </row>
    <row r="564" ht="15.75" customHeight="1">
      <c r="A564" s="611"/>
      <c r="B564" s="925"/>
    </row>
    <row r="565" ht="15.75" customHeight="1">
      <c r="A565" s="611"/>
      <c r="B565" s="925"/>
    </row>
    <row r="566" ht="15.75" customHeight="1">
      <c r="A566" s="611"/>
      <c r="B566" s="925"/>
    </row>
    <row r="567" ht="15.75" customHeight="1">
      <c r="A567" s="611"/>
      <c r="B567" s="925"/>
    </row>
    <row r="568" ht="15.75" customHeight="1">
      <c r="A568" s="611"/>
      <c r="B568" s="925"/>
    </row>
    <row r="569" ht="15.75" customHeight="1">
      <c r="A569" s="611"/>
      <c r="B569" s="925"/>
    </row>
    <row r="570" ht="15.75" customHeight="1">
      <c r="A570" s="611"/>
      <c r="B570" s="925"/>
    </row>
    <row r="571" ht="15.75" customHeight="1">
      <c r="A571" s="611"/>
      <c r="B571" s="925"/>
    </row>
    <row r="572" ht="15.75" customHeight="1">
      <c r="A572" s="611"/>
      <c r="B572" s="925"/>
    </row>
    <row r="573" ht="15.75" customHeight="1">
      <c r="A573" s="611"/>
      <c r="B573" s="925"/>
    </row>
    <row r="574" ht="15.75" customHeight="1">
      <c r="A574" s="611"/>
      <c r="B574" s="925"/>
    </row>
    <row r="575" ht="15.75" customHeight="1">
      <c r="A575" s="611"/>
      <c r="B575" s="925"/>
    </row>
    <row r="576" ht="15.75" customHeight="1">
      <c r="A576" s="611"/>
      <c r="B576" s="925"/>
    </row>
    <row r="577" ht="15.75" customHeight="1">
      <c r="A577" s="611"/>
      <c r="B577" s="925"/>
    </row>
    <row r="578" ht="15.75" customHeight="1">
      <c r="A578" s="611"/>
      <c r="B578" s="925"/>
    </row>
    <row r="579" ht="15.75" customHeight="1">
      <c r="A579" s="611"/>
      <c r="B579" s="925"/>
    </row>
    <row r="580" ht="15.75" customHeight="1">
      <c r="A580" s="611"/>
      <c r="B580" s="925"/>
    </row>
    <row r="581" ht="15.75" customHeight="1">
      <c r="A581" s="611"/>
      <c r="B581" s="925"/>
    </row>
    <row r="582" ht="15.75" customHeight="1">
      <c r="A582" s="611"/>
      <c r="B582" s="925"/>
    </row>
    <row r="583" ht="15.75" customHeight="1">
      <c r="A583" s="611"/>
      <c r="B583" s="925"/>
    </row>
    <row r="584" ht="15.75" customHeight="1">
      <c r="A584" s="611"/>
      <c r="B584" s="925"/>
    </row>
    <row r="585" ht="15.75" customHeight="1">
      <c r="A585" s="611"/>
      <c r="B585" s="925"/>
    </row>
    <row r="586" ht="15.75" customHeight="1">
      <c r="A586" s="611"/>
      <c r="B586" s="925"/>
    </row>
    <row r="587" ht="15.75" customHeight="1">
      <c r="A587" s="611"/>
      <c r="B587" s="925"/>
    </row>
    <row r="588" ht="15.75" customHeight="1">
      <c r="A588" s="611"/>
      <c r="B588" s="925"/>
    </row>
    <row r="589" ht="15.75" customHeight="1">
      <c r="A589" s="611"/>
      <c r="B589" s="925"/>
    </row>
    <row r="590" ht="15.75" customHeight="1">
      <c r="A590" s="611"/>
      <c r="B590" s="925"/>
    </row>
    <row r="591" ht="15.75" customHeight="1">
      <c r="A591" s="611"/>
      <c r="B591" s="925"/>
    </row>
    <row r="592" ht="15.75" customHeight="1">
      <c r="A592" s="611"/>
      <c r="B592" s="925"/>
    </row>
    <row r="593" ht="15.75" customHeight="1">
      <c r="A593" s="611"/>
      <c r="B593" s="925"/>
    </row>
    <row r="594" ht="15.75" customHeight="1">
      <c r="A594" s="611"/>
      <c r="B594" s="925"/>
    </row>
    <row r="595" ht="15.75" customHeight="1">
      <c r="A595" s="611"/>
      <c r="B595" s="925"/>
    </row>
    <row r="596" ht="15.75" customHeight="1">
      <c r="A596" s="611"/>
      <c r="B596" s="925"/>
    </row>
    <row r="597" ht="15.75" customHeight="1">
      <c r="A597" s="611"/>
      <c r="B597" s="925"/>
    </row>
    <row r="598" ht="15.75" customHeight="1">
      <c r="A598" s="611"/>
      <c r="B598" s="925"/>
    </row>
    <row r="599" ht="15.75" customHeight="1">
      <c r="A599" s="611"/>
      <c r="B599" s="925"/>
    </row>
    <row r="600" ht="15.75" customHeight="1">
      <c r="A600" s="611"/>
      <c r="B600" s="925"/>
    </row>
    <row r="601" ht="15.75" customHeight="1">
      <c r="A601" s="611"/>
      <c r="B601" s="925"/>
    </row>
    <row r="602" ht="15.75" customHeight="1">
      <c r="A602" s="611"/>
      <c r="B602" s="925"/>
    </row>
    <row r="603" ht="15.75" customHeight="1">
      <c r="A603" s="611"/>
      <c r="B603" s="925"/>
    </row>
    <row r="604" ht="15.75" customHeight="1">
      <c r="A604" s="611"/>
      <c r="B604" s="925"/>
    </row>
    <row r="605" ht="15.75" customHeight="1">
      <c r="A605" s="611"/>
      <c r="B605" s="925"/>
    </row>
    <row r="606" ht="15.75" customHeight="1">
      <c r="A606" s="611"/>
      <c r="B606" s="925"/>
    </row>
    <row r="607" ht="15.75" customHeight="1">
      <c r="A607" s="611"/>
      <c r="B607" s="925"/>
    </row>
    <row r="608" ht="15.75" customHeight="1">
      <c r="A608" s="611"/>
      <c r="B608" s="925"/>
    </row>
    <row r="609" ht="15.75" customHeight="1">
      <c r="A609" s="611"/>
      <c r="B609" s="925"/>
    </row>
    <row r="610" ht="15.75" customHeight="1">
      <c r="A610" s="611"/>
      <c r="B610" s="925"/>
    </row>
    <row r="611" ht="15.75" customHeight="1">
      <c r="A611" s="611"/>
      <c r="B611" s="925"/>
    </row>
    <row r="612" ht="15.75" customHeight="1">
      <c r="A612" s="611"/>
      <c r="B612" s="925"/>
    </row>
    <row r="613" ht="15.75" customHeight="1">
      <c r="A613" s="611"/>
      <c r="B613" s="925"/>
    </row>
    <row r="614" ht="15.75" customHeight="1">
      <c r="A614" s="611"/>
      <c r="B614" s="925"/>
    </row>
    <row r="615" ht="15.75" customHeight="1">
      <c r="A615" s="611"/>
      <c r="B615" s="925"/>
    </row>
    <row r="616" ht="15.75" customHeight="1">
      <c r="A616" s="611"/>
      <c r="B616" s="925"/>
    </row>
    <row r="617" ht="15.75" customHeight="1">
      <c r="A617" s="611"/>
      <c r="B617" s="925"/>
    </row>
    <row r="618" ht="15.75" customHeight="1">
      <c r="A618" s="611"/>
      <c r="B618" s="925"/>
    </row>
    <row r="619" ht="15.75" customHeight="1">
      <c r="A619" s="611"/>
      <c r="B619" s="925"/>
    </row>
    <row r="620" ht="15.75" customHeight="1">
      <c r="A620" s="611"/>
      <c r="B620" s="925"/>
    </row>
    <row r="621" ht="15.75" customHeight="1">
      <c r="A621" s="611"/>
      <c r="B621" s="925"/>
    </row>
    <row r="622" ht="15.75" customHeight="1">
      <c r="A622" s="611"/>
      <c r="B622" s="925"/>
    </row>
    <row r="623" ht="15.75" customHeight="1">
      <c r="A623" s="611"/>
      <c r="B623" s="925"/>
    </row>
    <row r="624" ht="15.75" customHeight="1">
      <c r="A624" s="611"/>
      <c r="B624" s="925"/>
    </row>
    <row r="625" ht="15.75" customHeight="1">
      <c r="A625" s="611"/>
      <c r="B625" s="925"/>
    </row>
    <row r="626" ht="15.75" customHeight="1">
      <c r="A626" s="611"/>
      <c r="B626" s="925"/>
    </row>
    <row r="627" ht="15.75" customHeight="1">
      <c r="A627" s="611"/>
      <c r="B627" s="925"/>
    </row>
    <row r="628" ht="15.75" customHeight="1">
      <c r="A628" s="611"/>
      <c r="B628" s="925"/>
    </row>
    <row r="629" ht="15.75" customHeight="1">
      <c r="A629" s="611"/>
      <c r="B629" s="925"/>
    </row>
    <row r="630" ht="15.75" customHeight="1">
      <c r="A630" s="611"/>
      <c r="B630" s="925"/>
    </row>
    <row r="631" ht="15.75" customHeight="1">
      <c r="A631" s="611"/>
      <c r="B631" s="925"/>
    </row>
    <row r="632" ht="15.75" customHeight="1">
      <c r="A632" s="611"/>
      <c r="B632" s="925"/>
    </row>
    <row r="633" ht="15.75" customHeight="1">
      <c r="A633" s="611"/>
      <c r="B633" s="925"/>
    </row>
    <row r="634" ht="15.75" customHeight="1">
      <c r="A634" s="611"/>
      <c r="B634" s="925"/>
    </row>
    <row r="635" ht="15.75" customHeight="1">
      <c r="A635" s="611"/>
      <c r="B635" s="925"/>
    </row>
    <row r="636" ht="15.75" customHeight="1">
      <c r="A636" s="611"/>
      <c r="B636" s="925"/>
    </row>
    <row r="637" ht="15.75" customHeight="1">
      <c r="A637" s="611"/>
      <c r="B637" s="925"/>
    </row>
    <row r="638" ht="15.75" customHeight="1">
      <c r="A638" s="611"/>
      <c r="B638" s="925"/>
    </row>
    <row r="639" ht="15.75" customHeight="1">
      <c r="A639" s="611"/>
      <c r="B639" s="925"/>
    </row>
    <row r="640" ht="15.75" customHeight="1">
      <c r="A640" s="611"/>
      <c r="B640" s="925"/>
    </row>
    <row r="641" ht="15.75" customHeight="1">
      <c r="A641" s="611"/>
      <c r="B641" s="925"/>
    </row>
    <row r="642" ht="15.75" customHeight="1">
      <c r="A642" s="611"/>
      <c r="B642" s="925"/>
    </row>
    <row r="643" ht="15.75" customHeight="1">
      <c r="A643" s="611"/>
      <c r="B643" s="925"/>
    </row>
    <row r="644" ht="15.75" customHeight="1">
      <c r="A644" s="611"/>
      <c r="B644" s="925"/>
    </row>
    <row r="645" ht="15.75" customHeight="1">
      <c r="A645" s="611"/>
      <c r="B645" s="925"/>
    </row>
    <row r="646" ht="15.75" customHeight="1">
      <c r="A646" s="611"/>
      <c r="B646" s="925"/>
    </row>
    <row r="647" ht="15.75" customHeight="1">
      <c r="A647" s="611"/>
      <c r="B647" s="925"/>
    </row>
    <row r="648" ht="15.75" customHeight="1">
      <c r="A648" s="611"/>
      <c r="B648" s="925"/>
    </row>
    <row r="649" ht="15.75" customHeight="1">
      <c r="A649" s="611"/>
      <c r="B649" s="925"/>
    </row>
    <row r="650" ht="15.75" customHeight="1">
      <c r="A650" s="611"/>
      <c r="B650" s="925"/>
    </row>
    <row r="651" ht="15.75" customHeight="1">
      <c r="A651" s="611"/>
      <c r="B651" s="925"/>
    </row>
    <row r="652" ht="15.75" customHeight="1">
      <c r="A652" s="611"/>
      <c r="B652" s="925"/>
    </row>
    <row r="653" ht="15.75" customHeight="1">
      <c r="A653" s="611"/>
      <c r="B653" s="925"/>
    </row>
    <row r="654" ht="15.75" customHeight="1">
      <c r="A654" s="611"/>
      <c r="B654" s="925"/>
    </row>
    <row r="655" ht="15.75" customHeight="1">
      <c r="A655" s="611"/>
      <c r="B655" s="925"/>
    </row>
    <row r="656" ht="15.75" customHeight="1">
      <c r="A656" s="611"/>
      <c r="B656" s="925"/>
    </row>
    <row r="657" ht="15.75" customHeight="1">
      <c r="A657" s="611"/>
      <c r="B657" s="925"/>
    </row>
    <row r="658" ht="15.75" customHeight="1">
      <c r="A658" s="611"/>
      <c r="B658" s="925"/>
    </row>
    <row r="659" ht="15.75" customHeight="1">
      <c r="A659" s="611"/>
      <c r="B659" s="925"/>
    </row>
    <row r="660" ht="15.75" customHeight="1">
      <c r="A660" s="611"/>
      <c r="B660" s="925"/>
    </row>
    <row r="661" ht="15.75" customHeight="1">
      <c r="A661" s="611"/>
      <c r="B661" s="925"/>
    </row>
    <row r="662" ht="15.75" customHeight="1">
      <c r="A662" s="611"/>
      <c r="B662" s="925"/>
    </row>
    <row r="663" ht="15.75" customHeight="1">
      <c r="A663" s="611"/>
      <c r="B663" s="925"/>
    </row>
    <row r="664" ht="15.75" customHeight="1">
      <c r="A664" s="611"/>
      <c r="B664" s="925"/>
    </row>
    <row r="665" ht="15.75" customHeight="1">
      <c r="A665" s="611"/>
      <c r="B665" s="925"/>
    </row>
    <row r="666" ht="15.75" customHeight="1">
      <c r="A666" s="611"/>
      <c r="B666" s="925"/>
    </row>
    <row r="667" ht="15.75" customHeight="1">
      <c r="A667" s="611"/>
      <c r="B667" s="925"/>
    </row>
    <row r="668" ht="15.75" customHeight="1">
      <c r="A668" s="611"/>
      <c r="B668" s="925"/>
    </row>
    <row r="669" ht="15.75" customHeight="1">
      <c r="A669" s="611"/>
      <c r="B669" s="925"/>
    </row>
    <row r="670" ht="15.75" customHeight="1">
      <c r="A670" s="611"/>
      <c r="B670" s="925"/>
    </row>
    <row r="671" ht="15.75" customHeight="1">
      <c r="A671" s="611"/>
      <c r="B671" s="925"/>
    </row>
    <row r="672" ht="15.75" customHeight="1">
      <c r="A672" s="611"/>
      <c r="B672" s="925"/>
    </row>
    <row r="673" ht="15.75" customHeight="1">
      <c r="A673" s="611"/>
      <c r="B673" s="925"/>
    </row>
    <row r="674" ht="15.75" customHeight="1">
      <c r="A674" s="611"/>
      <c r="B674" s="925"/>
    </row>
    <row r="675" ht="15.75" customHeight="1">
      <c r="A675" s="611"/>
      <c r="B675" s="925"/>
    </row>
    <row r="676" ht="15.75" customHeight="1">
      <c r="A676" s="611"/>
      <c r="B676" s="925"/>
    </row>
    <row r="677" ht="15.75" customHeight="1">
      <c r="A677" s="611"/>
      <c r="B677" s="925"/>
    </row>
    <row r="678" ht="15.75" customHeight="1">
      <c r="A678" s="611"/>
      <c r="B678" s="925"/>
    </row>
    <row r="679" ht="15.75" customHeight="1">
      <c r="A679" s="611"/>
      <c r="B679" s="925"/>
    </row>
    <row r="680" ht="15.75" customHeight="1">
      <c r="A680" s="611"/>
      <c r="B680" s="925"/>
    </row>
    <row r="681" ht="15.75" customHeight="1">
      <c r="A681" s="611"/>
      <c r="B681" s="925"/>
    </row>
    <row r="682" ht="15.75" customHeight="1">
      <c r="A682" s="611"/>
      <c r="B682" s="925"/>
    </row>
    <row r="683" ht="15.75" customHeight="1">
      <c r="A683" s="611"/>
      <c r="B683" s="925"/>
    </row>
    <row r="684" ht="15.75" customHeight="1">
      <c r="A684" s="611"/>
      <c r="B684" s="925"/>
    </row>
    <row r="685" ht="15.75" customHeight="1">
      <c r="A685" s="611"/>
      <c r="B685" s="925"/>
    </row>
    <row r="686" ht="15.75" customHeight="1">
      <c r="A686" s="611"/>
      <c r="B686" s="925"/>
    </row>
    <row r="687" ht="15.75" customHeight="1">
      <c r="A687" s="611"/>
      <c r="B687" s="925"/>
    </row>
    <row r="688" ht="15.75" customHeight="1">
      <c r="A688" s="611"/>
      <c r="B688" s="925"/>
    </row>
    <row r="689" ht="15.75" customHeight="1">
      <c r="A689" s="611"/>
      <c r="B689" s="925"/>
    </row>
    <row r="690" ht="15.75" customHeight="1">
      <c r="A690" s="611"/>
      <c r="B690" s="925"/>
    </row>
    <row r="691" ht="15.75" customHeight="1">
      <c r="A691" s="611"/>
      <c r="B691" s="925"/>
    </row>
    <row r="692" ht="15.75" customHeight="1">
      <c r="A692" s="611"/>
      <c r="B692" s="925"/>
    </row>
    <row r="693" ht="15.75" customHeight="1">
      <c r="A693" s="611"/>
      <c r="B693" s="925"/>
    </row>
    <row r="694" ht="15.75" customHeight="1">
      <c r="A694" s="611"/>
      <c r="B694" s="925"/>
    </row>
    <row r="695" ht="15.75" customHeight="1">
      <c r="A695" s="611"/>
      <c r="B695" s="925"/>
    </row>
    <row r="696" ht="15.75" customHeight="1">
      <c r="A696" s="611"/>
      <c r="B696" s="925"/>
    </row>
    <row r="697" ht="15.75" customHeight="1">
      <c r="A697" s="611"/>
      <c r="B697" s="925"/>
    </row>
    <row r="698" ht="15.75" customHeight="1">
      <c r="A698" s="611"/>
      <c r="B698" s="925"/>
    </row>
    <row r="699" ht="15.75" customHeight="1">
      <c r="A699" s="611"/>
      <c r="B699" s="925"/>
    </row>
    <row r="700" ht="15.75" customHeight="1">
      <c r="A700" s="611"/>
      <c r="B700" s="925"/>
    </row>
    <row r="701" ht="15.75" customHeight="1">
      <c r="A701" s="611"/>
      <c r="B701" s="925"/>
    </row>
    <row r="702" ht="15.75" customHeight="1">
      <c r="A702" s="611"/>
      <c r="B702" s="925"/>
    </row>
    <row r="703" ht="15.75" customHeight="1">
      <c r="A703" s="611"/>
      <c r="B703" s="925"/>
    </row>
    <row r="704" ht="15.75" customHeight="1">
      <c r="A704" s="611"/>
      <c r="B704" s="925"/>
    </row>
    <row r="705" ht="15.75" customHeight="1">
      <c r="A705" s="611"/>
      <c r="B705" s="925"/>
    </row>
    <row r="706" ht="15.75" customHeight="1">
      <c r="A706" s="611"/>
      <c r="B706" s="925"/>
    </row>
    <row r="707" ht="15.75" customHeight="1">
      <c r="A707" s="611"/>
      <c r="B707" s="925"/>
    </row>
    <row r="708" ht="15.75" customHeight="1">
      <c r="A708" s="611"/>
      <c r="B708" s="925"/>
    </row>
    <row r="709" ht="15.75" customHeight="1">
      <c r="A709" s="611"/>
      <c r="B709" s="925"/>
    </row>
    <row r="710" ht="15.75" customHeight="1">
      <c r="A710" s="611"/>
      <c r="B710" s="925"/>
    </row>
    <row r="711" ht="15.75" customHeight="1">
      <c r="A711" s="611"/>
      <c r="B711" s="925"/>
    </row>
    <row r="712" ht="15.75" customHeight="1">
      <c r="A712" s="611"/>
      <c r="B712" s="925"/>
    </row>
    <row r="713" ht="15.75" customHeight="1">
      <c r="A713" s="611"/>
      <c r="B713" s="925"/>
    </row>
    <row r="714" ht="15.75" customHeight="1">
      <c r="A714" s="611"/>
      <c r="B714" s="925"/>
    </row>
    <row r="715" ht="15.75" customHeight="1">
      <c r="A715" s="611"/>
      <c r="B715" s="925"/>
    </row>
    <row r="716" ht="15.75" customHeight="1">
      <c r="A716" s="611"/>
      <c r="B716" s="925"/>
    </row>
    <row r="717" ht="15.75" customHeight="1">
      <c r="A717" s="611"/>
      <c r="B717" s="925"/>
    </row>
    <row r="718" ht="15.75" customHeight="1">
      <c r="A718" s="611"/>
      <c r="B718" s="925"/>
    </row>
    <row r="719" ht="15.75" customHeight="1">
      <c r="A719" s="611"/>
      <c r="B719" s="925"/>
    </row>
    <row r="720" ht="15.75" customHeight="1">
      <c r="A720" s="611"/>
      <c r="B720" s="925"/>
    </row>
    <row r="721" ht="15.75" customHeight="1">
      <c r="A721" s="611"/>
      <c r="B721" s="925"/>
    </row>
    <row r="722" ht="15.75" customHeight="1">
      <c r="A722" s="611"/>
      <c r="B722" s="925"/>
    </row>
    <row r="723" ht="15.75" customHeight="1">
      <c r="A723" s="611"/>
      <c r="B723" s="925"/>
    </row>
    <row r="724" ht="15.75" customHeight="1">
      <c r="A724" s="611"/>
      <c r="B724" s="925"/>
    </row>
    <row r="725" ht="15.75" customHeight="1">
      <c r="A725" s="611"/>
      <c r="B725" s="925"/>
    </row>
    <row r="726" ht="15.75" customHeight="1">
      <c r="A726" s="611"/>
      <c r="B726" s="925"/>
    </row>
    <row r="727" ht="15.75" customHeight="1">
      <c r="A727" s="611"/>
      <c r="B727" s="925"/>
    </row>
    <row r="728" ht="15.75" customHeight="1">
      <c r="A728" s="611"/>
      <c r="B728" s="925"/>
    </row>
    <row r="729" ht="15.75" customHeight="1">
      <c r="A729" s="611"/>
      <c r="B729" s="925"/>
    </row>
    <row r="730" ht="15.75" customHeight="1">
      <c r="A730" s="611"/>
      <c r="B730" s="925"/>
    </row>
    <row r="731" ht="15.75" customHeight="1">
      <c r="A731" s="611"/>
      <c r="B731" s="925"/>
    </row>
    <row r="732" ht="15.75" customHeight="1">
      <c r="A732" s="611"/>
      <c r="B732" s="925"/>
    </row>
    <row r="733" ht="15.75" customHeight="1">
      <c r="A733" s="611"/>
      <c r="B733" s="925"/>
    </row>
    <row r="734" ht="15.75" customHeight="1">
      <c r="A734" s="611"/>
      <c r="B734" s="925"/>
    </row>
    <row r="735" ht="15.75" customHeight="1">
      <c r="A735" s="611"/>
      <c r="B735" s="925"/>
    </row>
    <row r="736" ht="15.75" customHeight="1">
      <c r="A736" s="611"/>
      <c r="B736" s="925"/>
    </row>
    <row r="737" ht="15.75" customHeight="1">
      <c r="A737" s="611"/>
      <c r="B737" s="925"/>
    </row>
    <row r="738" ht="15.75" customHeight="1">
      <c r="A738" s="611"/>
      <c r="B738" s="925"/>
    </row>
    <row r="739" ht="15.75" customHeight="1">
      <c r="A739" s="611"/>
      <c r="B739" s="925"/>
    </row>
    <row r="740" ht="15.75" customHeight="1">
      <c r="A740" s="611"/>
      <c r="B740" s="925"/>
    </row>
    <row r="741" ht="15.75" customHeight="1">
      <c r="A741" s="611"/>
      <c r="B741" s="925"/>
    </row>
    <row r="742" ht="15.75" customHeight="1">
      <c r="A742" s="611"/>
      <c r="B742" s="925"/>
    </row>
    <row r="743" ht="15.75" customHeight="1">
      <c r="A743" s="611"/>
      <c r="B743" s="925"/>
    </row>
    <row r="744" ht="15.75" customHeight="1">
      <c r="A744" s="611"/>
      <c r="B744" s="925"/>
    </row>
    <row r="745" ht="15.75" customHeight="1">
      <c r="A745" s="611"/>
      <c r="B745" s="925"/>
    </row>
    <row r="746" ht="15.75" customHeight="1">
      <c r="A746" s="611"/>
      <c r="B746" s="925"/>
    </row>
    <row r="747" ht="15.75" customHeight="1">
      <c r="A747" s="611"/>
      <c r="B747" s="925"/>
    </row>
    <row r="748" ht="15.75" customHeight="1">
      <c r="A748" s="611"/>
      <c r="B748" s="925"/>
    </row>
    <row r="749" ht="15.75" customHeight="1">
      <c r="A749" s="611"/>
      <c r="B749" s="925"/>
    </row>
    <row r="750" ht="15.75" customHeight="1">
      <c r="A750" s="611"/>
      <c r="B750" s="925"/>
    </row>
    <row r="751" ht="15.75" customHeight="1">
      <c r="A751" s="611"/>
      <c r="B751" s="925"/>
    </row>
    <row r="752" ht="15.75" customHeight="1">
      <c r="A752" s="611"/>
      <c r="B752" s="925"/>
    </row>
    <row r="753" ht="15.75" customHeight="1">
      <c r="A753" s="611"/>
      <c r="B753" s="925"/>
    </row>
    <row r="754" ht="15.75" customHeight="1">
      <c r="A754" s="611"/>
      <c r="B754" s="925"/>
    </row>
    <row r="755" ht="15.75" customHeight="1">
      <c r="A755" s="611"/>
      <c r="B755" s="925"/>
    </row>
    <row r="756" ht="15.75" customHeight="1">
      <c r="A756" s="611"/>
      <c r="B756" s="925"/>
    </row>
    <row r="757" ht="15.75" customHeight="1">
      <c r="A757" s="611"/>
      <c r="B757" s="925"/>
    </row>
    <row r="758" ht="15.75" customHeight="1">
      <c r="A758" s="611"/>
      <c r="B758" s="925"/>
    </row>
    <row r="759" ht="15.75" customHeight="1">
      <c r="A759" s="611"/>
      <c r="B759" s="925"/>
    </row>
    <row r="760" ht="15.75" customHeight="1">
      <c r="A760" s="611"/>
      <c r="B760" s="925"/>
    </row>
    <row r="761" ht="15.75" customHeight="1">
      <c r="A761" s="611"/>
      <c r="B761" s="925"/>
    </row>
    <row r="762" ht="15.75" customHeight="1">
      <c r="A762" s="611"/>
      <c r="B762" s="925"/>
    </row>
    <row r="763" ht="15.75" customHeight="1">
      <c r="A763" s="611"/>
      <c r="B763" s="925"/>
    </row>
    <row r="764" ht="15.75" customHeight="1">
      <c r="A764" s="611"/>
      <c r="B764" s="925"/>
    </row>
    <row r="765" ht="15.75" customHeight="1">
      <c r="A765" s="611"/>
      <c r="B765" s="925"/>
    </row>
    <row r="766" ht="15.75" customHeight="1">
      <c r="A766" s="611"/>
      <c r="B766" s="925"/>
    </row>
    <row r="767" ht="15.75" customHeight="1">
      <c r="A767" s="611"/>
      <c r="B767" s="925"/>
    </row>
    <row r="768" ht="15.75" customHeight="1">
      <c r="A768" s="611"/>
      <c r="B768" s="925"/>
    </row>
    <row r="769" ht="15.75" customHeight="1">
      <c r="A769" s="611"/>
      <c r="B769" s="925"/>
    </row>
    <row r="770" ht="15.75" customHeight="1">
      <c r="A770" s="611"/>
      <c r="B770" s="925"/>
    </row>
    <row r="771" ht="15.75" customHeight="1">
      <c r="A771" s="611"/>
      <c r="B771" s="925"/>
    </row>
    <row r="772" ht="15.75" customHeight="1">
      <c r="A772" s="611"/>
      <c r="B772" s="925"/>
    </row>
    <row r="773" ht="15.75" customHeight="1">
      <c r="A773" s="611"/>
      <c r="B773" s="925"/>
    </row>
    <row r="774" ht="15.75" customHeight="1">
      <c r="A774" s="611"/>
      <c r="B774" s="925"/>
    </row>
    <row r="775" ht="15.75" customHeight="1">
      <c r="A775" s="611"/>
      <c r="B775" s="925"/>
    </row>
    <row r="776" ht="15.75" customHeight="1">
      <c r="A776" s="611"/>
      <c r="B776" s="925"/>
    </row>
    <row r="777" ht="15.75" customHeight="1">
      <c r="A777" s="611"/>
      <c r="B777" s="925"/>
    </row>
    <row r="778" ht="15.75" customHeight="1">
      <c r="A778" s="611"/>
      <c r="B778" s="925"/>
    </row>
    <row r="779" ht="15.75" customHeight="1">
      <c r="A779" s="611"/>
      <c r="B779" s="925"/>
    </row>
    <row r="780" ht="15.75" customHeight="1">
      <c r="A780" s="611"/>
      <c r="B780" s="925"/>
    </row>
    <row r="781" ht="15.75" customHeight="1">
      <c r="A781" s="611"/>
      <c r="B781" s="925"/>
    </row>
    <row r="782" ht="15.75" customHeight="1">
      <c r="A782" s="611"/>
      <c r="B782" s="925"/>
    </row>
    <row r="783" ht="15.75" customHeight="1">
      <c r="A783" s="611"/>
      <c r="B783" s="925"/>
    </row>
    <row r="784" ht="15.75" customHeight="1">
      <c r="A784" s="611"/>
      <c r="B784" s="925"/>
    </row>
    <row r="785" ht="15.75" customHeight="1">
      <c r="A785" s="611"/>
      <c r="B785" s="925"/>
    </row>
    <row r="786" ht="15.75" customHeight="1">
      <c r="A786" s="611"/>
      <c r="B786" s="925"/>
    </row>
    <row r="787" ht="15.75" customHeight="1">
      <c r="A787" s="611"/>
      <c r="B787" s="925"/>
    </row>
    <row r="788" ht="15.75" customHeight="1">
      <c r="A788" s="611"/>
      <c r="B788" s="925"/>
    </row>
    <row r="789" ht="15.75" customHeight="1">
      <c r="A789" s="611"/>
      <c r="B789" s="925"/>
    </row>
    <row r="790" ht="15.75" customHeight="1">
      <c r="A790" s="611"/>
      <c r="B790" s="925"/>
    </row>
    <row r="791" ht="15.75" customHeight="1">
      <c r="A791" s="611"/>
      <c r="B791" s="925"/>
    </row>
    <row r="792" ht="15.75" customHeight="1">
      <c r="A792" s="611"/>
      <c r="B792" s="925"/>
    </row>
    <row r="793" ht="15.75" customHeight="1">
      <c r="A793" s="611"/>
      <c r="B793" s="925"/>
    </row>
    <row r="794" ht="15.75" customHeight="1">
      <c r="A794" s="611"/>
      <c r="B794" s="925"/>
    </row>
    <row r="795" ht="15.75" customHeight="1">
      <c r="A795" s="611"/>
      <c r="B795" s="925"/>
    </row>
    <row r="796" ht="15.75" customHeight="1">
      <c r="A796" s="611"/>
      <c r="B796" s="925"/>
    </row>
    <row r="797" ht="15.75" customHeight="1">
      <c r="A797" s="611"/>
      <c r="B797" s="925"/>
    </row>
    <row r="798" ht="15.75" customHeight="1">
      <c r="A798" s="611"/>
      <c r="B798" s="925"/>
    </row>
    <row r="799" ht="15.75" customHeight="1">
      <c r="A799" s="611"/>
      <c r="B799" s="925"/>
    </row>
    <row r="800" ht="15.75" customHeight="1">
      <c r="A800" s="611"/>
      <c r="B800" s="925"/>
    </row>
    <row r="801" ht="15.75" customHeight="1">
      <c r="A801" s="611"/>
      <c r="B801" s="925"/>
    </row>
    <row r="802" ht="15.75" customHeight="1">
      <c r="A802" s="611"/>
      <c r="B802" s="925"/>
    </row>
    <row r="803" ht="15.75" customHeight="1">
      <c r="A803" s="611"/>
      <c r="B803" s="925"/>
    </row>
    <row r="804" ht="15.75" customHeight="1">
      <c r="A804" s="611"/>
      <c r="B804" s="925"/>
    </row>
    <row r="805" ht="15.75" customHeight="1">
      <c r="A805" s="611"/>
      <c r="B805" s="925"/>
    </row>
    <row r="806" ht="15.75" customHeight="1">
      <c r="A806" s="611"/>
      <c r="B806" s="925"/>
    </row>
    <row r="807" ht="15.75" customHeight="1">
      <c r="A807" s="611"/>
      <c r="B807" s="925"/>
    </row>
    <row r="808" ht="15.75" customHeight="1">
      <c r="A808" s="611"/>
      <c r="B808" s="925"/>
    </row>
    <row r="809" ht="15.75" customHeight="1">
      <c r="A809" s="611"/>
      <c r="B809" s="925"/>
    </row>
    <row r="810" ht="15.75" customHeight="1">
      <c r="A810" s="611"/>
      <c r="B810" s="925"/>
    </row>
    <row r="811" ht="15.75" customHeight="1">
      <c r="A811" s="611"/>
      <c r="B811" s="925"/>
    </row>
    <row r="812" ht="15.75" customHeight="1">
      <c r="A812" s="611"/>
      <c r="B812" s="925"/>
    </row>
    <row r="813" ht="15.75" customHeight="1">
      <c r="A813" s="611"/>
      <c r="B813" s="925"/>
    </row>
    <row r="814" ht="15.75" customHeight="1">
      <c r="A814" s="611"/>
      <c r="B814" s="925"/>
    </row>
    <row r="815" ht="15.75" customHeight="1">
      <c r="A815" s="611"/>
      <c r="B815" s="925"/>
    </row>
    <row r="816" ht="15.75" customHeight="1">
      <c r="A816" s="611"/>
      <c r="B816" s="925"/>
    </row>
    <row r="817" ht="15.75" customHeight="1">
      <c r="A817" s="611"/>
      <c r="B817" s="925"/>
    </row>
    <row r="818" ht="15.75" customHeight="1">
      <c r="A818" s="611"/>
      <c r="B818" s="925"/>
    </row>
    <row r="819" ht="15.75" customHeight="1">
      <c r="A819" s="611"/>
      <c r="B819" s="925"/>
    </row>
    <row r="820" ht="15.75" customHeight="1">
      <c r="A820" s="611"/>
      <c r="B820" s="925"/>
    </row>
    <row r="821" ht="15.75" customHeight="1">
      <c r="A821" s="611"/>
      <c r="B821" s="925"/>
    </row>
    <row r="822" ht="15.75" customHeight="1">
      <c r="A822" s="611"/>
      <c r="B822" s="925"/>
    </row>
    <row r="823" ht="15.75" customHeight="1">
      <c r="A823" s="611"/>
      <c r="B823" s="925"/>
    </row>
    <row r="824" ht="15.75" customHeight="1">
      <c r="A824" s="611"/>
      <c r="B824" s="925"/>
    </row>
    <row r="825" ht="15.75" customHeight="1">
      <c r="A825" s="611"/>
      <c r="B825" s="925"/>
    </row>
    <row r="826" ht="15.75" customHeight="1">
      <c r="A826" s="611"/>
      <c r="B826" s="925"/>
    </row>
    <row r="827" ht="15.75" customHeight="1">
      <c r="A827" s="611"/>
      <c r="B827" s="925"/>
    </row>
    <row r="828" ht="15.75" customHeight="1">
      <c r="A828" s="611"/>
      <c r="B828" s="925"/>
    </row>
    <row r="829" ht="15.75" customHeight="1">
      <c r="A829" s="611"/>
      <c r="B829" s="925"/>
    </row>
    <row r="830" ht="15.75" customHeight="1">
      <c r="A830" s="611"/>
      <c r="B830" s="925"/>
    </row>
    <row r="831" ht="15.75" customHeight="1">
      <c r="A831" s="611"/>
      <c r="B831" s="925"/>
    </row>
    <row r="832" ht="15.75" customHeight="1">
      <c r="A832" s="611"/>
      <c r="B832" s="925"/>
    </row>
    <row r="833" ht="15.75" customHeight="1">
      <c r="A833" s="611"/>
      <c r="B833" s="925"/>
    </row>
    <row r="834" ht="15.75" customHeight="1">
      <c r="A834" s="611"/>
      <c r="B834" s="925"/>
    </row>
    <row r="835" ht="15.75" customHeight="1">
      <c r="A835" s="611"/>
      <c r="B835" s="925"/>
    </row>
    <row r="836" ht="15.75" customHeight="1">
      <c r="A836" s="611"/>
      <c r="B836" s="925"/>
    </row>
    <row r="837" ht="15.75" customHeight="1">
      <c r="A837" s="611"/>
      <c r="B837" s="925"/>
    </row>
    <row r="838" ht="15.75" customHeight="1">
      <c r="A838" s="611"/>
      <c r="B838" s="925"/>
    </row>
    <row r="839" ht="15.75" customHeight="1">
      <c r="A839" s="611"/>
      <c r="B839" s="925"/>
    </row>
    <row r="840" ht="15.75" customHeight="1">
      <c r="A840" s="611"/>
      <c r="B840" s="925"/>
    </row>
    <row r="841" ht="15.75" customHeight="1">
      <c r="A841" s="611"/>
      <c r="B841" s="925"/>
    </row>
    <row r="842" ht="15.75" customHeight="1">
      <c r="A842" s="611"/>
      <c r="B842" s="925"/>
    </row>
    <row r="843" ht="15.75" customHeight="1">
      <c r="A843" s="611"/>
      <c r="B843" s="925"/>
    </row>
    <row r="844" ht="15.75" customHeight="1">
      <c r="A844" s="611"/>
      <c r="B844" s="925"/>
    </row>
    <row r="845" ht="15.75" customHeight="1">
      <c r="A845" s="611"/>
      <c r="B845" s="925"/>
    </row>
    <row r="846" ht="15.75" customHeight="1">
      <c r="A846" s="611"/>
      <c r="B846" s="925"/>
    </row>
    <row r="847" ht="15.75" customHeight="1">
      <c r="A847" s="611"/>
      <c r="B847" s="925"/>
    </row>
    <row r="848" ht="15.75" customHeight="1">
      <c r="A848" s="611"/>
      <c r="B848" s="925"/>
    </row>
    <row r="849" ht="15.75" customHeight="1">
      <c r="A849" s="611"/>
      <c r="B849" s="925"/>
    </row>
    <row r="850" ht="15.75" customHeight="1">
      <c r="A850" s="611"/>
      <c r="B850" s="925"/>
    </row>
    <row r="851" ht="15.75" customHeight="1">
      <c r="A851" s="611"/>
      <c r="B851" s="925"/>
    </row>
    <row r="852" ht="15.75" customHeight="1">
      <c r="A852" s="611"/>
      <c r="B852" s="925"/>
    </row>
    <row r="853" ht="15.75" customHeight="1">
      <c r="A853" s="611"/>
      <c r="B853" s="925"/>
    </row>
    <row r="854" ht="15.75" customHeight="1">
      <c r="A854" s="611"/>
      <c r="B854" s="925"/>
    </row>
    <row r="855" ht="15.75" customHeight="1">
      <c r="A855" s="611"/>
      <c r="B855" s="925"/>
    </row>
    <row r="856" ht="15.75" customHeight="1">
      <c r="A856" s="611"/>
      <c r="B856" s="925"/>
    </row>
    <row r="857" ht="15.75" customHeight="1">
      <c r="A857" s="611"/>
      <c r="B857" s="925"/>
    </row>
    <row r="858" ht="15.75" customHeight="1">
      <c r="A858" s="611"/>
      <c r="B858" s="925"/>
    </row>
    <row r="859" ht="15.75" customHeight="1">
      <c r="A859" s="611"/>
      <c r="B859" s="925"/>
    </row>
    <row r="860" ht="15.75" customHeight="1">
      <c r="A860" s="611"/>
      <c r="B860" s="925"/>
    </row>
    <row r="861" ht="15.75" customHeight="1">
      <c r="A861" s="611"/>
      <c r="B861" s="925"/>
    </row>
    <row r="862" ht="15.75" customHeight="1">
      <c r="A862" s="611"/>
      <c r="B862" s="925"/>
    </row>
    <row r="863" ht="15.75" customHeight="1">
      <c r="A863" s="611"/>
      <c r="B863" s="925"/>
    </row>
    <row r="864" ht="15.75" customHeight="1">
      <c r="A864" s="611"/>
      <c r="B864" s="925"/>
    </row>
    <row r="865" ht="15.75" customHeight="1">
      <c r="A865" s="611"/>
      <c r="B865" s="925"/>
    </row>
    <row r="866" ht="15.75" customHeight="1">
      <c r="A866" s="611"/>
      <c r="B866" s="925"/>
    </row>
    <row r="867" ht="15.75" customHeight="1">
      <c r="A867" s="611"/>
      <c r="B867" s="925"/>
    </row>
    <row r="868" ht="15.75" customHeight="1">
      <c r="A868" s="611"/>
      <c r="B868" s="925"/>
    </row>
    <row r="869" ht="15.75" customHeight="1">
      <c r="A869" s="611"/>
      <c r="B869" s="925"/>
    </row>
    <row r="870" ht="15.75" customHeight="1">
      <c r="A870" s="611"/>
      <c r="B870" s="925"/>
    </row>
    <row r="871" ht="15.75" customHeight="1">
      <c r="A871" s="611"/>
      <c r="B871" s="925"/>
    </row>
    <row r="872" ht="15.75" customHeight="1">
      <c r="A872" s="611"/>
      <c r="B872" s="925"/>
    </row>
    <row r="873" ht="15.75" customHeight="1">
      <c r="A873" s="611"/>
      <c r="B873" s="925"/>
    </row>
    <row r="874" ht="15.75" customHeight="1">
      <c r="A874" s="611"/>
      <c r="B874" s="925"/>
    </row>
    <row r="875" ht="15.75" customHeight="1">
      <c r="A875" s="611"/>
      <c r="B875" s="925"/>
    </row>
    <row r="876" ht="15.75" customHeight="1">
      <c r="A876" s="611"/>
      <c r="B876" s="925"/>
    </row>
    <row r="877" ht="15.75" customHeight="1">
      <c r="A877" s="611"/>
      <c r="B877" s="925"/>
    </row>
    <row r="878" ht="15.75" customHeight="1">
      <c r="A878" s="611"/>
      <c r="B878" s="925"/>
    </row>
    <row r="879" ht="15.75" customHeight="1">
      <c r="A879" s="611"/>
      <c r="B879" s="925"/>
    </row>
    <row r="880" ht="15.75" customHeight="1">
      <c r="A880" s="611"/>
      <c r="B880" s="925"/>
    </row>
    <row r="881" ht="15.75" customHeight="1">
      <c r="A881" s="611"/>
      <c r="B881" s="925"/>
    </row>
    <row r="882" ht="15.75" customHeight="1">
      <c r="A882" s="611"/>
      <c r="B882" s="925"/>
    </row>
    <row r="883" ht="15.75" customHeight="1">
      <c r="A883" s="611"/>
      <c r="B883" s="925"/>
    </row>
    <row r="884" ht="15.75" customHeight="1">
      <c r="A884" s="611"/>
      <c r="B884" s="925"/>
    </row>
    <row r="885" ht="15.75" customHeight="1">
      <c r="A885" s="611"/>
      <c r="B885" s="925"/>
    </row>
    <row r="886" ht="15.75" customHeight="1">
      <c r="A886" s="611"/>
      <c r="B886" s="925"/>
    </row>
    <row r="887" ht="15.75" customHeight="1">
      <c r="A887" s="611"/>
      <c r="B887" s="925"/>
    </row>
    <row r="888" ht="15.75" customHeight="1">
      <c r="A888" s="611"/>
      <c r="B888" s="925"/>
    </row>
    <row r="889" ht="15.75" customHeight="1">
      <c r="A889" s="611"/>
      <c r="B889" s="925"/>
    </row>
    <row r="890" ht="15.75" customHeight="1">
      <c r="A890" s="611"/>
      <c r="B890" s="925"/>
    </row>
    <row r="891" ht="15.75" customHeight="1">
      <c r="A891" s="611"/>
      <c r="B891" s="925"/>
    </row>
    <row r="892" ht="15.75" customHeight="1">
      <c r="A892" s="611"/>
      <c r="B892" s="925"/>
    </row>
    <row r="893" ht="15.75" customHeight="1">
      <c r="A893" s="611"/>
      <c r="B893" s="925"/>
    </row>
    <row r="894" ht="15.75" customHeight="1">
      <c r="A894" s="611"/>
      <c r="B894" s="925"/>
    </row>
    <row r="895" ht="15.75" customHeight="1">
      <c r="A895" s="611"/>
      <c r="B895" s="925"/>
    </row>
    <row r="896" ht="15.75" customHeight="1">
      <c r="A896" s="611"/>
      <c r="B896" s="925"/>
    </row>
    <row r="897" ht="15.75" customHeight="1">
      <c r="A897" s="611"/>
      <c r="B897" s="925"/>
    </row>
    <row r="898" ht="15.75" customHeight="1">
      <c r="A898" s="611"/>
      <c r="B898" s="925"/>
    </row>
    <row r="899" ht="15.75" customHeight="1">
      <c r="A899" s="611"/>
      <c r="B899" s="925"/>
    </row>
    <row r="900" ht="15.75" customHeight="1">
      <c r="A900" s="611"/>
      <c r="B900" s="925"/>
    </row>
    <row r="901" ht="15.75" customHeight="1">
      <c r="A901" s="611"/>
      <c r="B901" s="925"/>
    </row>
    <row r="902" ht="15.75" customHeight="1">
      <c r="A902" s="611"/>
      <c r="B902" s="925"/>
    </row>
    <row r="903" ht="15.75" customHeight="1">
      <c r="A903" s="611"/>
      <c r="B903" s="925"/>
    </row>
    <row r="904" ht="15.75" customHeight="1">
      <c r="A904" s="611"/>
      <c r="B904" s="925"/>
    </row>
    <row r="905" ht="15.75" customHeight="1">
      <c r="A905" s="611"/>
      <c r="B905" s="925"/>
    </row>
    <row r="906" ht="15.75" customHeight="1">
      <c r="A906" s="611"/>
      <c r="B906" s="925"/>
    </row>
    <row r="907" ht="15.75" customHeight="1">
      <c r="A907" s="611"/>
      <c r="B907" s="925"/>
    </row>
    <row r="908" ht="15.75" customHeight="1">
      <c r="A908" s="611"/>
      <c r="B908" s="925"/>
    </row>
    <row r="909" ht="15.75" customHeight="1">
      <c r="A909" s="611"/>
      <c r="B909" s="925"/>
    </row>
    <row r="910" ht="15.75" customHeight="1">
      <c r="A910" s="611"/>
      <c r="B910" s="925"/>
    </row>
    <row r="911" ht="15.75" customHeight="1">
      <c r="A911" s="611"/>
      <c r="B911" s="925"/>
    </row>
    <row r="912" ht="15.75" customHeight="1">
      <c r="A912" s="611"/>
      <c r="B912" s="925"/>
    </row>
    <row r="913" ht="15.75" customHeight="1">
      <c r="A913" s="611"/>
      <c r="B913" s="925"/>
    </row>
    <row r="914" ht="15.75" customHeight="1">
      <c r="A914" s="611"/>
      <c r="B914" s="925"/>
    </row>
    <row r="915" ht="15.75" customHeight="1">
      <c r="A915" s="611"/>
      <c r="B915" s="925"/>
    </row>
    <row r="916" ht="15.75" customHeight="1">
      <c r="A916" s="611"/>
      <c r="B916" s="925"/>
    </row>
    <row r="917" ht="15.75" customHeight="1">
      <c r="A917" s="611"/>
      <c r="B917" s="925"/>
    </row>
    <row r="918" ht="15.75" customHeight="1">
      <c r="A918" s="611"/>
      <c r="B918" s="925"/>
    </row>
    <row r="919" ht="15.75" customHeight="1">
      <c r="A919" s="611"/>
      <c r="B919" s="925"/>
    </row>
    <row r="920" ht="15.75" customHeight="1">
      <c r="A920" s="611"/>
      <c r="B920" s="925"/>
    </row>
    <row r="921" ht="15.75" customHeight="1">
      <c r="A921" s="611"/>
      <c r="B921" s="925"/>
    </row>
    <row r="922" ht="15.75" customHeight="1">
      <c r="A922" s="611"/>
      <c r="B922" s="925"/>
    </row>
    <row r="923" ht="15.75" customHeight="1">
      <c r="A923" s="611"/>
      <c r="B923" s="925"/>
    </row>
    <row r="924" ht="15.75" customHeight="1">
      <c r="A924" s="611"/>
      <c r="B924" s="925"/>
    </row>
    <row r="925" ht="15.75" customHeight="1">
      <c r="A925" s="611"/>
      <c r="B925" s="925"/>
    </row>
    <row r="926" ht="15.75" customHeight="1">
      <c r="A926" s="611"/>
      <c r="B926" s="925"/>
    </row>
    <row r="927" ht="15.75" customHeight="1">
      <c r="A927" s="611"/>
      <c r="B927" s="925"/>
    </row>
    <row r="928" ht="15.75" customHeight="1">
      <c r="A928" s="611"/>
      <c r="B928" s="925"/>
    </row>
    <row r="929" ht="15.75" customHeight="1">
      <c r="A929" s="611"/>
      <c r="B929" s="925"/>
    </row>
    <row r="930" ht="15.75" customHeight="1">
      <c r="A930" s="611"/>
      <c r="B930" s="925"/>
    </row>
    <row r="931" ht="15.75" customHeight="1">
      <c r="A931" s="611"/>
      <c r="B931" s="925"/>
    </row>
    <row r="932" ht="15.75" customHeight="1">
      <c r="A932" s="611"/>
      <c r="B932" s="925"/>
    </row>
    <row r="933" ht="15.75" customHeight="1">
      <c r="A933" s="611"/>
      <c r="B933" s="925"/>
    </row>
    <row r="934" ht="15.75" customHeight="1">
      <c r="A934" s="611"/>
      <c r="B934" s="925"/>
    </row>
    <row r="935" ht="15.75" customHeight="1">
      <c r="A935" s="611"/>
      <c r="B935" s="925"/>
    </row>
    <row r="936" ht="15.75" customHeight="1">
      <c r="A936" s="611"/>
      <c r="B936" s="925"/>
    </row>
    <row r="937" ht="15.75" customHeight="1">
      <c r="A937" s="611"/>
      <c r="B937" s="925"/>
    </row>
    <row r="938" ht="15.75" customHeight="1">
      <c r="A938" s="611"/>
      <c r="B938" s="925"/>
    </row>
    <row r="939" ht="15.75" customHeight="1">
      <c r="A939" s="611"/>
      <c r="B939" s="925"/>
    </row>
    <row r="940" ht="15.75" customHeight="1">
      <c r="A940" s="611"/>
      <c r="B940" s="925"/>
    </row>
    <row r="941" ht="15.75" customHeight="1">
      <c r="A941" s="611"/>
      <c r="B941" s="925"/>
    </row>
    <row r="942" ht="15.75" customHeight="1">
      <c r="A942" s="611"/>
      <c r="B942" s="925"/>
    </row>
    <row r="943" ht="15.75" customHeight="1">
      <c r="A943" s="611"/>
      <c r="B943" s="925"/>
    </row>
    <row r="944" ht="15.75" customHeight="1">
      <c r="A944" s="611"/>
      <c r="B944" s="925"/>
    </row>
    <row r="945" ht="15.75" customHeight="1">
      <c r="A945" s="611"/>
      <c r="B945" s="925"/>
    </row>
    <row r="946" ht="15.75" customHeight="1">
      <c r="A946" s="611"/>
      <c r="B946" s="925"/>
    </row>
    <row r="947" ht="15.75" customHeight="1">
      <c r="A947" s="611"/>
      <c r="B947" s="925"/>
    </row>
    <row r="948" ht="15.75" customHeight="1">
      <c r="A948" s="611"/>
      <c r="B948" s="925"/>
    </row>
    <row r="949" ht="15.75" customHeight="1">
      <c r="A949" s="611"/>
      <c r="B949" s="925"/>
    </row>
    <row r="950" ht="15.75" customHeight="1">
      <c r="A950" s="611"/>
      <c r="B950" s="925"/>
    </row>
    <row r="951" ht="15.75" customHeight="1">
      <c r="A951" s="611"/>
      <c r="B951" s="925"/>
    </row>
    <row r="952" ht="15.75" customHeight="1">
      <c r="A952" s="611"/>
      <c r="B952" s="925"/>
    </row>
    <row r="953" ht="15.75" customHeight="1">
      <c r="A953" s="611"/>
      <c r="B953" s="925"/>
    </row>
    <row r="954" ht="15.75" customHeight="1">
      <c r="A954" s="611"/>
      <c r="B954" s="925"/>
    </row>
    <row r="955" ht="15.75" customHeight="1">
      <c r="A955" s="611"/>
      <c r="B955" s="925"/>
    </row>
    <row r="956" ht="15.75" customHeight="1">
      <c r="A956" s="611"/>
      <c r="B956" s="925"/>
    </row>
    <row r="957" ht="15.75" customHeight="1">
      <c r="A957" s="611"/>
      <c r="B957" s="925"/>
    </row>
    <row r="958" ht="15.75" customHeight="1">
      <c r="A958" s="611"/>
      <c r="B958" s="925"/>
    </row>
    <row r="959" ht="15.75" customHeight="1">
      <c r="A959" s="611"/>
      <c r="B959" s="925"/>
    </row>
    <row r="960" ht="15.75" customHeight="1">
      <c r="A960" s="611"/>
      <c r="B960" s="925"/>
    </row>
    <row r="961" ht="15.75" customHeight="1">
      <c r="A961" s="611"/>
      <c r="B961" s="925"/>
    </row>
    <row r="962" ht="15.75" customHeight="1">
      <c r="A962" s="611"/>
      <c r="B962" s="925"/>
    </row>
    <row r="963" ht="15.75" customHeight="1">
      <c r="A963" s="611"/>
      <c r="B963" s="925"/>
    </row>
    <row r="964" ht="15.75" customHeight="1">
      <c r="A964" s="611"/>
      <c r="B964" s="925"/>
    </row>
    <row r="965" ht="15.75" customHeight="1">
      <c r="A965" s="611"/>
      <c r="B965" s="925"/>
    </row>
    <row r="966" ht="15.75" customHeight="1">
      <c r="A966" s="611"/>
      <c r="B966" s="925"/>
    </row>
    <row r="967" ht="15.75" customHeight="1">
      <c r="A967" s="611"/>
      <c r="B967" s="925"/>
    </row>
    <row r="968" ht="15.75" customHeight="1">
      <c r="A968" s="611"/>
      <c r="B968" s="925"/>
    </row>
    <row r="969" ht="15.75" customHeight="1">
      <c r="A969" s="611"/>
      <c r="B969" s="925"/>
    </row>
    <row r="970" ht="15.75" customHeight="1">
      <c r="A970" s="611"/>
      <c r="B970" s="925"/>
    </row>
    <row r="971" ht="15.75" customHeight="1">
      <c r="A971" s="611"/>
      <c r="B971" s="925"/>
    </row>
    <row r="972" ht="15.75" customHeight="1">
      <c r="A972" s="611"/>
      <c r="B972" s="925"/>
    </row>
    <row r="973" ht="15.75" customHeight="1">
      <c r="A973" s="611"/>
      <c r="B973" s="925"/>
    </row>
    <row r="974" ht="15.75" customHeight="1">
      <c r="A974" s="611"/>
      <c r="B974" s="925"/>
    </row>
    <row r="975" ht="15.75" customHeight="1">
      <c r="A975" s="611"/>
      <c r="B975" s="925"/>
    </row>
    <row r="976" ht="15.75" customHeight="1">
      <c r="A976" s="611"/>
      <c r="B976" s="925"/>
    </row>
    <row r="977" ht="15.75" customHeight="1">
      <c r="A977" s="611"/>
      <c r="B977" s="925"/>
    </row>
    <row r="978" ht="15.75" customHeight="1">
      <c r="A978" s="611"/>
      <c r="B978" s="925"/>
    </row>
    <row r="979" ht="15.75" customHeight="1">
      <c r="A979" s="611"/>
      <c r="B979" s="925"/>
    </row>
    <row r="980" ht="15.75" customHeight="1">
      <c r="A980" s="611"/>
      <c r="B980" s="925"/>
    </row>
    <row r="981" ht="15.75" customHeight="1">
      <c r="A981" s="611"/>
      <c r="B981" s="925"/>
    </row>
    <row r="982" ht="15.75" customHeight="1">
      <c r="A982" s="611"/>
      <c r="B982" s="925"/>
    </row>
    <row r="983" ht="15.75" customHeight="1">
      <c r="A983" s="611"/>
      <c r="B983" s="925"/>
    </row>
    <row r="984" ht="15.75" customHeight="1">
      <c r="A984" s="611"/>
      <c r="B984" s="925"/>
    </row>
    <row r="985" ht="15.75" customHeight="1">
      <c r="A985" s="611"/>
      <c r="B985" s="925"/>
    </row>
    <row r="986" ht="15.75" customHeight="1">
      <c r="A986" s="611"/>
      <c r="B986" s="925"/>
    </row>
    <row r="987" ht="15.75" customHeight="1">
      <c r="A987" s="611"/>
      <c r="B987" s="925"/>
    </row>
    <row r="988" ht="15.75" customHeight="1">
      <c r="A988" s="611"/>
      <c r="B988" s="925"/>
    </row>
    <row r="989" ht="15.75" customHeight="1">
      <c r="A989" s="611"/>
      <c r="B989" s="925"/>
    </row>
    <row r="990" ht="15.75" customHeight="1">
      <c r="A990" s="611"/>
      <c r="B990" s="925"/>
    </row>
    <row r="991" ht="15.75" customHeight="1">
      <c r="A991" s="611"/>
      <c r="B991" s="925"/>
    </row>
    <row r="992" ht="15.75" customHeight="1">
      <c r="A992" s="611"/>
      <c r="B992" s="925"/>
    </row>
    <row r="993" ht="15.75" customHeight="1">
      <c r="A993" s="611"/>
      <c r="B993" s="925"/>
    </row>
    <row r="994" ht="15.75" customHeight="1">
      <c r="A994" s="611"/>
      <c r="B994" s="925"/>
    </row>
    <row r="995" ht="15.75" customHeight="1">
      <c r="A995" s="611"/>
      <c r="B995" s="925"/>
    </row>
    <row r="996" ht="15.75" customHeight="1">
      <c r="A996" s="611"/>
      <c r="B996" s="925"/>
    </row>
    <row r="997" ht="15.75" customHeight="1">
      <c r="A997" s="611"/>
      <c r="B997" s="925"/>
    </row>
    <row r="998" ht="15.75" customHeight="1">
      <c r="A998" s="611"/>
      <c r="B998" s="925"/>
    </row>
    <row r="999" ht="15.75" customHeight="1">
      <c r="A999" s="611"/>
      <c r="B999" s="925"/>
    </row>
    <row r="1000" ht="15.75" customHeight="1">
      <c r="A1000" s="611"/>
      <c r="B1000" s="925"/>
    </row>
  </sheetData>
  <printOptions/>
  <pageMargins bottom="0.75" footer="0.0" header="0.0" left="0.7" right="0.7" top="0.75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43"/>
    <col customWidth="1" min="2" max="2" width="8.43"/>
    <col customWidth="1" min="3" max="3" width="17.57"/>
    <col customWidth="1" min="4" max="4" width="19.0"/>
    <col customWidth="1" min="5" max="5" width="17.0"/>
    <col customWidth="1" min="6" max="6" width="19.86"/>
    <col customWidth="1" min="7" max="13" width="11.43"/>
    <col customWidth="1" min="14" max="26" width="10.71"/>
  </cols>
  <sheetData>
    <row r="1" ht="14.25" customHeight="1">
      <c r="A1" s="955">
        <v>46035.0</v>
      </c>
      <c r="B1" s="956" t="s">
        <v>202</v>
      </c>
      <c r="C1" s="957" t="s">
        <v>203</v>
      </c>
      <c r="D1" s="958" t="s">
        <v>204</v>
      </c>
      <c r="E1" s="959" t="s">
        <v>205</v>
      </c>
      <c r="F1" s="960" t="s">
        <v>206</v>
      </c>
      <c r="G1" s="961"/>
      <c r="H1" s="961"/>
      <c r="I1" s="961"/>
      <c r="J1" s="961"/>
      <c r="K1" s="961"/>
      <c r="L1" s="961"/>
      <c r="M1" s="961"/>
      <c r="N1" s="961"/>
      <c r="O1" s="961"/>
      <c r="P1" s="961"/>
      <c r="Q1" s="961"/>
      <c r="R1" s="961"/>
      <c r="S1" s="961"/>
      <c r="T1" s="961"/>
      <c r="U1" s="961"/>
      <c r="V1" s="961"/>
      <c r="W1" s="961"/>
      <c r="X1" s="961"/>
      <c r="Y1" s="961"/>
      <c r="Z1" s="961"/>
    </row>
    <row r="2" ht="14.25" customHeight="1">
      <c r="A2" s="961"/>
      <c r="B2" s="962">
        <v>90303.0</v>
      </c>
      <c r="C2" s="963">
        <v>46037.0</v>
      </c>
      <c r="D2" s="964" t="s">
        <v>260</v>
      </c>
      <c r="E2" s="965" t="s">
        <v>24</v>
      </c>
      <c r="F2" s="966">
        <v>9458658.0</v>
      </c>
      <c r="G2" s="961"/>
      <c r="H2" s="961"/>
      <c r="I2" s="961"/>
      <c r="J2" s="961"/>
      <c r="K2" s="961"/>
      <c r="L2" s="961"/>
      <c r="M2" s="961"/>
      <c r="N2" s="961"/>
      <c r="O2" s="961"/>
      <c r="P2" s="961"/>
      <c r="Q2" s="961"/>
      <c r="R2" s="961"/>
      <c r="S2" s="961"/>
      <c r="T2" s="961"/>
      <c r="U2" s="961"/>
      <c r="V2" s="961"/>
      <c r="W2" s="961"/>
      <c r="X2" s="961"/>
      <c r="Y2" s="961"/>
      <c r="Z2" s="961"/>
    </row>
    <row r="3" ht="14.25" customHeight="1">
      <c r="A3" s="961"/>
      <c r="B3" s="967">
        <v>204385.0</v>
      </c>
      <c r="C3" s="968">
        <v>46037.0</v>
      </c>
      <c r="D3" s="969" t="s">
        <v>261</v>
      </c>
      <c r="E3" s="970" t="s">
        <v>24</v>
      </c>
      <c r="F3" s="966">
        <v>2516950.0</v>
      </c>
      <c r="G3" s="961"/>
      <c r="H3" s="961"/>
      <c r="I3" s="961"/>
      <c r="J3" s="961"/>
      <c r="K3" s="961"/>
      <c r="L3" s="961"/>
      <c r="M3" s="961"/>
      <c r="N3" s="961"/>
      <c r="O3" s="961"/>
      <c r="P3" s="961"/>
      <c r="Q3" s="961"/>
      <c r="R3" s="961"/>
      <c r="S3" s="961"/>
      <c r="T3" s="961"/>
      <c r="U3" s="961"/>
      <c r="V3" s="961"/>
      <c r="W3" s="961"/>
      <c r="X3" s="961"/>
      <c r="Y3" s="961"/>
      <c r="Z3" s="961"/>
    </row>
    <row r="4" ht="14.25" customHeight="1">
      <c r="A4" s="961"/>
      <c r="B4" s="962">
        <v>90018.0</v>
      </c>
      <c r="C4" s="968">
        <v>46037.0</v>
      </c>
      <c r="D4" s="971" t="s">
        <v>262</v>
      </c>
      <c r="E4" s="965" t="s">
        <v>24</v>
      </c>
      <c r="F4" s="966">
        <v>6683133.0</v>
      </c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61"/>
      <c r="T4" s="961"/>
      <c r="U4" s="961"/>
      <c r="V4" s="961"/>
      <c r="W4" s="961"/>
      <c r="X4" s="961"/>
      <c r="Y4" s="961"/>
      <c r="Z4" s="961"/>
    </row>
    <row r="5" ht="14.25" customHeight="1">
      <c r="A5" s="961"/>
      <c r="B5" s="596" t="s">
        <v>200</v>
      </c>
      <c r="C5" s="2"/>
      <c r="D5" s="2"/>
      <c r="E5" s="3"/>
      <c r="F5" s="972">
        <f>SUM(F2:F4)</f>
        <v>18658741</v>
      </c>
      <c r="G5" s="961"/>
      <c r="H5" s="961"/>
      <c r="I5" s="961"/>
      <c r="J5" s="961"/>
      <c r="K5" s="961"/>
      <c r="L5" s="961"/>
      <c r="M5" s="961"/>
      <c r="N5" s="961"/>
      <c r="O5" s="961"/>
      <c r="P5" s="961"/>
      <c r="Q5" s="961"/>
      <c r="R5" s="961"/>
      <c r="S5" s="961"/>
      <c r="T5" s="961"/>
      <c r="U5" s="961"/>
      <c r="V5" s="961"/>
      <c r="W5" s="961"/>
      <c r="X5" s="961"/>
      <c r="Y5" s="961"/>
      <c r="Z5" s="961"/>
    </row>
    <row r="6" ht="14.25" customHeight="1">
      <c r="A6" s="961"/>
      <c r="B6" s="973"/>
      <c r="C6" s="974"/>
      <c r="D6" s="961"/>
      <c r="E6" s="975"/>
      <c r="F6" s="976"/>
      <c r="G6" s="961"/>
      <c r="H6" s="961"/>
      <c r="I6" s="961"/>
      <c r="J6" s="961"/>
      <c r="K6" s="961"/>
      <c r="L6" s="961"/>
      <c r="M6" s="961"/>
      <c r="N6" s="961"/>
      <c r="O6" s="961"/>
      <c r="P6" s="961"/>
      <c r="Q6" s="961"/>
      <c r="R6" s="961"/>
      <c r="S6" s="961"/>
      <c r="T6" s="961"/>
      <c r="U6" s="961"/>
      <c r="V6" s="961"/>
      <c r="W6" s="961"/>
      <c r="X6" s="961"/>
      <c r="Y6" s="961"/>
      <c r="Z6" s="961"/>
    </row>
    <row r="7" ht="14.25" customHeight="1">
      <c r="A7" s="961"/>
      <c r="B7" s="973"/>
      <c r="C7" s="974"/>
      <c r="D7" s="961"/>
      <c r="E7" s="975"/>
      <c r="F7" s="976"/>
      <c r="G7" s="961"/>
      <c r="H7" s="961"/>
      <c r="I7" s="961"/>
      <c r="J7" s="961"/>
      <c r="K7" s="961"/>
      <c r="L7" s="961"/>
      <c r="M7" s="961"/>
      <c r="N7" s="961"/>
      <c r="O7" s="961"/>
      <c r="P7" s="961"/>
      <c r="Q7" s="961"/>
      <c r="R7" s="961"/>
      <c r="S7" s="961"/>
      <c r="T7" s="961"/>
      <c r="U7" s="961"/>
      <c r="V7" s="961"/>
      <c r="W7" s="961"/>
      <c r="X7" s="961"/>
      <c r="Y7" s="961"/>
      <c r="Z7" s="961"/>
    </row>
    <row r="8" ht="14.25" customHeight="1">
      <c r="A8" s="955">
        <v>46038.0</v>
      </c>
      <c r="B8" s="956" t="s">
        <v>202</v>
      </c>
      <c r="C8" s="957" t="s">
        <v>203</v>
      </c>
      <c r="D8" s="958" t="s">
        <v>204</v>
      </c>
      <c r="E8" s="959" t="s">
        <v>205</v>
      </c>
      <c r="F8" s="960" t="s">
        <v>206</v>
      </c>
      <c r="G8" s="961"/>
      <c r="H8" s="961"/>
      <c r="I8" s="961"/>
      <c r="J8" s="961"/>
      <c r="K8" s="961"/>
      <c r="L8" s="961"/>
      <c r="M8" s="961"/>
      <c r="N8" s="961"/>
      <c r="O8" s="961"/>
      <c r="P8" s="961"/>
      <c r="Q8" s="961"/>
      <c r="R8" s="961"/>
      <c r="S8" s="961"/>
      <c r="T8" s="961"/>
      <c r="U8" s="961"/>
      <c r="V8" s="961"/>
      <c r="W8" s="961"/>
      <c r="X8" s="961"/>
      <c r="Y8" s="961"/>
      <c r="Z8" s="961"/>
    </row>
    <row r="9" ht="14.25" customHeight="1">
      <c r="A9" s="961"/>
      <c r="B9" s="962">
        <v>101210.0</v>
      </c>
      <c r="C9" s="977">
        <v>46045.0</v>
      </c>
      <c r="D9" s="971" t="s">
        <v>239</v>
      </c>
      <c r="E9" s="965" t="s">
        <v>27</v>
      </c>
      <c r="F9" s="966">
        <v>236563.0</v>
      </c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61"/>
      <c r="T9" s="961"/>
      <c r="U9" s="961"/>
      <c r="V9" s="961"/>
      <c r="W9" s="961"/>
      <c r="X9" s="961"/>
      <c r="Y9" s="961"/>
      <c r="Z9" s="961"/>
    </row>
    <row r="10" ht="14.25" customHeight="1">
      <c r="A10" s="961"/>
      <c r="B10" s="962">
        <v>340140.0</v>
      </c>
      <c r="C10" s="977">
        <v>46046.0</v>
      </c>
      <c r="D10" s="971" t="s">
        <v>251</v>
      </c>
      <c r="E10" s="965" t="s">
        <v>250</v>
      </c>
      <c r="F10" s="966">
        <v>20430.0</v>
      </c>
      <c r="G10" s="961"/>
      <c r="H10" s="961"/>
      <c r="I10" s="961"/>
      <c r="J10" s="961"/>
      <c r="K10" s="961"/>
      <c r="L10" s="961"/>
      <c r="M10" s="961"/>
      <c r="N10" s="961"/>
      <c r="O10" s="961"/>
      <c r="P10" s="961"/>
      <c r="Q10" s="961"/>
      <c r="R10" s="961"/>
      <c r="S10" s="961"/>
      <c r="T10" s="961"/>
      <c r="U10" s="961"/>
      <c r="V10" s="961"/>
      <c r="W10" s="961"/>
      <c r="X10" s="961"/>
      <c r="Y10" s="961"/>
      <c r="Z10" s="961"/>
    </row>
    <row r="11" ht="14.25" customHeight="1">
      <c r="A11" s="961"/>
      <c r="B11" s="962">
        <v>340143.0</v>
      </c>
      <c r="C11" s="977">
        <v>46046.0</v>
      </c>
      <c r="D11" s="971" t="s">
        <v>249</v>
      </c>
      <c r="E11" s="965" t="s">
        <v>250</v>
      </c>
      <c r="F11" s="966">
        <v>38296.0</v>
      </c>
      <c r="G11" s="961"/>
      <c r="H11" s="961"/>
      <c r="I11" s="961"/>
      <c r="J11" s="961"/>
      <c r="K11" s="961"/>
      <c r="L11" s="961"/>
      <c r="M11" s="961"/>
      <c r="N11" s="961"/>
      <c r="O11" s="961"/>
      <c r="P11" s="961"/>
      <c r="Q11" s="961"/>
      <c r="R11" s="961"/>
      <c r="S11" s="961"/>
      <c r="T11" s="961"/>
      <c r="U11" s="961"/>
      <c r="V11" s="961"/>
      <c r="W11" s="961"/>
      <c r="X11" s="961"/>
      <c r="Y11" s="961"/>
      <c r="Z11" s="961"/>
    </row>
    <row r="12" ht="14.25" customHeight="1">
      <c r="A12" s="961"/>
      <c r="B12" s="962">
        <v>340142.0</v>
      </c>
      <c r="C12" s="977">
        <v>46046.0</v>
      </c>
      <c r="D12" s="971" t="s">
        <v>253</v>
      </c>
      <c r="E12" s="965" t="s">
        <v>250</v>
      </c>
      <c r="F12" s="966">
        <v>42762.0</v>
      </c>
      <c r="G12" s="961"/>
      <c r="H12" s="961"/>
      <c r="I12" s="961"/>
      <c r="J12" s="961"/>
      <c r="K12" s="961"/>
      <c r="L12" s="961"/>
      <c r="M12" s="961"/>
      <c r="N12" s="961"/>
      <c r="O12" s="961"/>
      <c r="P12" s="961"/>
      <c r="Q12" s="961"/>
      <c r="R12" s="961"/>
      <c r="S12" s="961"/>
      <c r="T12" s="961"/>
      <c r="U12" s="961"/>
      <c r="V12" s="961"/>
      <c r="W12" s="961"/>
      <c r="X12" s="961"/>
      <c r="Y12" s="961"/>
      <c r="Z12" s="961"/>
    </row>
    <row r="13" ht="14.25" customHeight="1">
      <c r="A13" s="961"/>
      <c r="B13" s="962">
        <v>340137.0</v>
      </c>
      <c r="C13" s="977">
        <v>46046.0</v>
      </c>
      <c r="D13" s="971" t="s">
        <v>252</v>
      </c>
      <c r="E13" s="965" t="s">
        <v>81</v>
      </c>
      <c r="F13" s="966">
        <v>38296.0</v>
      </c>
      <c r="G13" s="961"/>
      <c r="H13" s="961"/>
      <c r="I13" s="961"/>
      <c r="J13" s="961"/>
      <c r="K13" s="961"/>
      <c r="L13" s="961"/>
      <c r="M13" s="961"/>
      <c r="N13" s="961"/>
      <c r="O13" s="961"/>
      <c r="P13" s="961"/>
      <c r="Q13" s="961"/>
      <c r="R13" s="961"/>
      <c r="S13" s="961"/>
      <c r="T13" s="961"/>
      <c r="U13" s="961"/>
      <c r="V13" s="961"/>
      <c r="W13" s="961"/>
      <c r="X13" s="961"/>
      <c r="Y13" s="961"/>
      <c r="Z13" s="961"/>
    </row>
    <row r="14" ht="14.25" customHeight="1">
      <c r="A14" s="961"/>
      <c r="B14" s="962">
        <v>133796.0</v>
      </c>
      <c r="C14" s="977">
        <v>46046.0</v>
      </c>
      <c r="D14" s="971" t="s">
        <v>241</v>
      </c>
      <c r="E14" s="965" t="s">
        <v>71</v>
      </c>
      <c r="F14" s="966">
        <v>730405.0</v>
      </c>
      <c r="G14" s="961"/>
      <c r="H14" s="961"/>
      <c r="I14" s="961"/>
      <c r="J14" s="961"/>
      <c r="K14" s="961"/>
      <c r="L14" s="961"/>
      <c r="M14" s="961"/>
      <c r="N14" s="961"/>
      <c r="O14" s="961"/>
      <c r="P14" s="961"/>
      <c r="Q14" s="961"/>
      <c r="R14" s="961"/>
      <c r="S14" s="961"/>
      <c r="T14" s="961"/>
      <c r="U14" s="961"/>
      <c r="V14" s="961"/>
      <c r="W14" s="961"/>
      <c r="X14" s="961"/>
      <c r="Y14" s="961"/>
      <c r="Z14" s="961"/>
    </row>
    <row r="15" ht="14.25" customHeight="1">
      <c r="A15" s="961"/>
      <c r="B15" s="962">
        <v>340319.0</v>
      </c>
      <c r="C15" s="977">
        <v>46046.0</v>
      </c>
      <c r="D15" s="971" t="s">
        <v>254</v>
      </c>
      <c r="E15" s="965" t="s">
        <v>255</v>
      </c>
      <c r="F15" s="966">
        <v>1145093.0</v>
      </c>
      <c r="G15" s="961"/>
      <c r="H15" s="961"/>
      <c r="I15" s="961"/>
      <c r="J15" s="961"/>
      <c r="K15" s="961"/>
      <c r="L15" s="961"/>
      <c r="M15" s="961"/>
      <c r="N15" s="961"/>
      <c r="O15" s="961"/>
      <c r="P15" s="961"/>
      <c r="Q15" s="961"/>
      <c r="R15" s="961"/>
      <c r="S15" s="961"/>
      <c r="T15" s="961"/>
      <c r="U15" s="961"/>
      <c r="V15" s="961"/>
      <c r="W15" s="961"/>
      <c r="X15" s="961"/>
      <c r="Y15" s="961"/>
      <c r="Z15" s="961"/>
    </row>
    <row r="16" ht="14.25" customHeight="1">
      <c r="A16" s="961"/>
      <c r="B16" s="962">
        <v>26682.0</v>
      </c>
      <c r="C16" s="977">
        <v>46048.0</v>
      </c>
      <c r="D16" s="971" t="s">
        <v>207</v>
      </c>
      <c r="E16" s="965" t="s">
        <v>64</v>
      </c>
      <c r="F16" s="966">
        <v>1.0631583E7</v>
      </c>
      <c r="G16" s="961"/>
      <c r="H16" s="961"/>
      <c r="I16" s="961"/>
      <c r="J16" s="961"/>
      <c r="K16" s="961"/>
      <c r="L16" s="961"/>
      <c r="M16" s="961"/>
      <c r="N16" s="961"/>
      <c r="O16" s="961"/>
      <c r="P16" s="961"/>
      <c r="Q16" s="961"/>
      <c r="R16" s="961"/>
      <c r="S16" s="961"/>
      <c r="T16" s="961"/>
      <c r="U16" s="961"/>
      <c r="V16" s="961"/>
      <c r="W16" s="961"/>
      <c r="X16" s="961"/>
      <c r="Y16" s="961"/>
      <c r="Z16" s="961"/>
    </row>
    <row r="17" ht="14.25" customHeight="1">
      <c r="A17" s="961"/>
      <c r="B17" s="962">
        <v>26377.0</v>
      </c>
      <c r="C17" s="977">
        <v>46048.0</v>
      </c>
      <c r="D17" s="971" t="s">
        <v>69</v>
      </c>
      <c r="E17" s="965" t="s">
        <v>64</v>
      </c>
      <c r="F17" s="966">
        <v>205234.0</v>
      </c>
      <c r="G17" s="961"/>
      <c r="H17" s="961"/>
      <c r="I17" s="961"/>
      <c r="J17" s="961"/>
      <c r="K17" s="961"/>
      <c r="L17" s="961"/>
      <c r="M17" s="961"/>
      <c r="N17" s="961"/>
      <c r="O17" s="961"/>
      <c r="P17" s="961"/>
      <c r="Q17" s="961"/>
      <c r="R17" s="961"/>
      <c r="S17" s="961"/>
      <c r="T17" s="961"/>
      <c r="U17" s="961"/>
      <c r="V17" s="961"/>
      <c r="W17" s="961"/>
      <c r="X17" s="961"/>
      <c r="Y17" s="961"/>
      <c r="Z17" s="961"/>
    </row>
    <row r="18" ht="14.25" customHeight="1">
      <c r="A18" s="961"/>
      <c r="B18" s="596" t="s">
        <v>200</v>
      </c>
      <c r="C18" s="2"/>
      <c r="D18" s="2"/>
      <c r="E18" s="3"/>
      <c r="F18" s="972">
        <f>SUM(F9:F17)</f>
        <v>13088662</v>
      </c>
      <c r="G18" s="961"/>
      <c r="H18" s="961"/>
      <c r="I18" s="961"/>
      <c r="J18" s="961"/>
      <c r="K18" s="961"/>
      <c r="L18" s="961"/>
      <c r="M18" s="961"/>
      <c r="N18" s="961"/>
      <c r="O18" s="961"/>
      <c r="P18" s="961"/>
      <c r="Q18" s="961"/>
      <c r="R18" s="961"/>
      <c r="S18" s="961"/>
      <c r="T18" s="961"/>
      <c r="U18" s="961"/>
      <c r="V18" s="961"/>
      <c r="W18" s="961"/>
      <c r="X18" s="961"/>
      <c r="Y18" s="961"/>
      <c r="Z18" s="961"/>
    </row>
    <row r="19" ht="14.25" customHeight="1">
      <c r="A19" s="961"/>
      <c r="B19" s="973"/>
      <c r="C19" s="974"/>
      <c r="D19" s="961"/>
      <c r="E19" s="975"/>
      <c r="F19" s="976"/>
      <c r="G19" s="961"/>
      <c r="H19" s="961"/>
      <c r="I19" s="961"/>
      <c r="J19" s="961"/>
      <c r="K19" s="961"/>
      <c r="L19" s="961"/>
      <c r="M19" s="961"/>
      <c r="N19" s="961"/>
      <c r="O19" s="961"/>
      <c r="P19" s="961"/>
      <c r="Q19" s="961"/>
      <c r="R19" s="961"/>
      <c r="S19" s="961"/>
      <c r="T19" s="961"/>
      <c r="U19" s="961"/>
      <c r="V19" s="961"/>
      <c r="W19" s="961"/>
      <c r="X19" s="961"/>
      <c r="Y19" s="961"/>
      <c r="Z19" s="961"/>
    </row>
    <row r="20" ht="14.25" customHeight="1">
      <c r="A20" s="961"/>
      <c r="B20" s="973"/>
      <c r="C20" s="974"/>
      <c r="D20" s="961"/>
      <c r="E20" s="975"/>
      <c r="F20" s="976"/>
      <c r="G20" s="961"/>
      <c r="H20" s="961"/>
      <c r="I20" s="961"/>
      <c r="J20" s="961"/>
      <c r="K20" s="961"/>
      <c r="L20" s="961"/>
      <c r="M20" s="961"/>
      <c r="N20" s="961"/>
      <c r="O20" s="961"/>
      <c r="P20" s="961"/>
      <c r="Q20" s="961"/>
      <c r="R20" s="961"/>
      <c r="S20" s="961"/>
      <c r="T20" s="961"/>
      <c r="U20" s="961"/>
      <c r="V20" s="961"/>
      <c r="W20" s="961"/>
      <c r="X20" s="961"/>
      <c r="Y20" s="961"/>
      <c r="Z20" s="961"/>
    </row>
    <row r="21" ht="14.25" customHeight="1">
      <c r="A21" s="955">
        <v>46041.0</v>
      </c>
      <c r="B21" s="956" t="s">
        <v>202</v>
      </c>
      <c r="C21" s="957" t="s">
        <v>203</v>
      </c>
      <c r="D21" s="958" t="s">
        <v>204</v>
      </c>
      <c r="E21" s="959" t="s">
        <v>205</v>
      </c>
      <c r="F21" s="960" t="s">
        <v>206</v>
      </c>
      <c r="G21" s="961"/>
      <c r="H21" s="961"/>
      <c r="I21" s="961"/>
      <c r="J21" s="961"/>
      <c r="K21" s="961"/>
      <c r="L21" s="961"/>
      <c r="M21" s="961"/>
      <c r="N21" s="961"/>
      <c r="O21" s="961"/>
      <c r="P21" s="961"/>
      <c r="Q21" s="961"/>
      <c r="R21" s="961"/>
      <c r="S21" s="961"/>
      <c r="T21" s="961"/>
      <c r="U21" s="961"/>
      <c r="V21" s="961"/>
      <c r="W21" s="961"/>
      <c r="X21" s="961"/>
      <c r="Y21" s="961"/>
      <c r="Z21" s="961"/>
    </row>
    <row r="22" ht="14.25" customHeight="1">
      <c r="A22" s="961"/>
      <c r="B22" s="962">
        <v>19699.0</v>
      </c>
      <c r="C22" s="963">
        <v>46049.0</v>
      </c>
      <c r="D22" s="964" t="s">
        <v>238</v>
      </c>
      <c r="E22" s="965" t="s">
        <v>77</v>
      </c>
      <c r="F22" s="978">
        <v>974249.0</v>
      </c>
      <c r="G22" s="961"/>
      <c r="H22" s="961"/>
      <c r="I22" s="961"/>
      <c r="J22" s="961"/>
      <c r="K22" s="961"/>
      <c r="L22" s="961"/>
      <c r="M22" s="961"/>
      <c r="N22" s="961"/>
      <c r="O22" s="961"/>
      <c r="P22" s="961"/>
      <c r="Q22" s="961"/>
      <c r="R22" s="961"/>
      <c r="S22" s="961"/>
      <c r="T22" s="961"/>
      <c r="U22" s="961"/>
      <c r="V22" s="961"/>
      <c r="W22" s="961"/>
      <c r="X22" s="961"/>
      <c r="Y22" s="961"/>
      <c r="Z22" s="961"/>
    </row>
    <row r="23" ht="14.25" customHeight="1">
      <c r="A23" s="961"/>
      <c r="B23" s="962">
        <v>19297.0</v>
      </c>
      <c r="C23" s="977">
        <v>46049.0</v>
      </c>
      <c r="D23" s="971" t="s">
        <v>78</v>
      </c>
      <c r="E23" s="965" t="s">
        <v>77</v>
      </c>
      <c r="F23" s="966">
        <v>946233.0</v>
      </c>
      <c r="G23" s="961"/>
      <c r="H23" s="961"/>
      <c r="I23" s="961"/>
      <c r="J23" s="961"/>
      <c r="K23" s="961"/>
      <c r="L23" s="961"/>
      <c r="M23" s="961"/>
      <c r="N23" s="961"/>
      <c r="O23" s="961"/>
      <c r="P23" s="961"/>
      <c r="Q23" s="961"/>
      <c r="R23" s="961"/>
      <c r="S23" s="961"/>
      <c r="T23" s="961"/>
      <c r="U23" s="961"/>
      <c r="V23" s="961"/>
      <c r="W23" s="961"/>
      <c r="X23" s="961"/>
      <c r="Y23" s="961"/>
      <c r="Z23" s="961"/>
    </row>
    <row r="24" ht="14.25" customHeight="1">
      <c r="A24" s="961"/>
      <c r="B24" s="962">
        <v>340151.0</v>
      </c>
      <c r="C24" s="968">
        <v>46050.0</v>
      </c>
      <c r="D24" s="971" t="s">
        <v>246</v>
      </c>
      <c r="E24" s="965" t="s">
        <v>54</v>
      </c>
      <c r="F24" s="966">
        <v>40725.0</v>
      </c>
      <c r="G24" s="961"/>
      <c r="H24" s="961"/>
      <c r="I24" s="961"/>
      <c r="J24" s="961"/>
      <c r="K24" s="961"/>
      <c r="L24" s="961"/>
      <c r="M24" s="961"/>
      <c r="N24" s="961"/>
      <c r="O24" s="961"/>
      <c r="P24" s="961"/>
      <c r="Q24" s="961"/>
      <c r="R24" s="961"/>
      <c r="S24" s="961"/>
      <c r="T24" s="961"/>
      <c r="U24" s="961"/>
      <c r="V24" s="961"/>
      <c r="W24" s="961"/>
      <c r="X24" s="961"/>
      <c r="Y24" s="961"/>
      <c r="Z24" s="961"/>
    </row>
    <row r="25" ht="14.25" customHeight="1">
      <c r="A25" s="961"/>
      <c r="B25" s="962">
        <v>344500.0</v>
      </c>
      <c r="C25" s="968">
        <v>46050.0</v>
      </c>
      <c r="D25" s="971" t="s">
        <v>245</v>
      </c>
      <c r="E25" s="965" t="s">
        <v>54</v>
      </c>
      <c r="F25" s="966">
        <v>20600.0</v>
      </c>
      <c r="G25" s="961"/>
      <c r="H25" s="961"/>
      <c r="I25" s="961"/>
      <c r="J25" s="961"/>
      <c r="K25" s="961"/>
      <c r="L25" s="961"/>
      <c r="M25" s="961"/>
      <c r="N25" s="961"/>
      <c r="O25" s="961"/>
      <c r="P25" s="961"/>
      <c r="Q25" s="961"/>
      <c r="R25" s="961"/>
      <c r="S25" s="961"/>
      <c r="T25" s="961"/>
      <c r="U25" s="961"/>
      <c r="V25" s="961"/>
      <c r="W25" s="961"/>
      <c r="X25" s="961"/>
      <c r="Y25" s="961"/>
      <c r="Z25" s="961"/>
    </row>
    <row r="26" ht="14.25" customHeight="1">
      <c r="A26" s="961"/>
      <c r="B26" s="962">
        <v>340150.0</v>
      </c>
      <c r="C26" s="968">
        <v>46050.0</v>
      </c>
      <c r="D26" s="971" t="s">
        <v>247</v>
      </c>
      <c r="E26" s="965" t="s">
        <v>248</v>
      </c>
      <c r="F26" s="966">
        <v>39608.0</v>
      </c>
      <c r="G26" s="961"/>
      <c r="H26" s="961"/>
      <c r="I26" s="961"/>
      <c r="J26" s="961"/>
      <c r="K26" s="961"/>
      <c r="L26" s="961"/>
      <c r="M26" s="961"/>
      <c r="N26" s="961"/>
      <c r="O26" s="961"/>
      <c r="P26" s="961"/>
      <c r="Q26" s="961"/>
      <c r="R26" s="961"/>
      <c r="S26" s="961"/>
      <c r="T26" s="961"/>
      <c r="U26" s="961"/>
      <c r="V26" s="961"/>
      <c r="W26" s="961"/>
      <c r="X26" s="961"/>
      <c r="Y26" s="961"/>
      <c r="Z26" s="961"/>
    </row>
    <row r="27" ht="14.25" customHeight="1">
      <c r="A27" s="961"/>
      <c r="B27" s="967">
        <v>218960.0</v>
      </c>
      <c r="C27" s="968">
        <v>46050.0</v>
      </c>
      <c r="D27" s="969" t="s">
        <v>243</v>
      </c>
      <c r="E27" s="970" t="s">
        <v>54</v>
      </c>
      <c r="F27" s="966">
        <v>85277.0</v>
      </c>
      <c r="G27" s="961"/>
      <c r="H27" s="961"/>
      <c r="I27" s="961"/>
      <c r="J27" s="961"/>
      <c r="K27" s="961"/>
      <c r="L27" s="961"/>
      <c r="M27" s="961"/>
      <c r="N27" s="961"/>
      <c r="O27" s="961"/>
      <c r="P27" s="961"/>
      <c r="Q27" s="961"/>
      <c r="R27" s="961"/>
      <c r="S27" s="961"/>
      <c r="T27" s="961"/>
      <c r="U27" s="961"/>
      <c r="V27" s="961"/>
      <c r="W27" s="961"/>
      <c r="X27" s="961"/>
      <c r="Y27" s="961"/>
      <c r="Z27" s="961"/>
    </row>
    <row r="28" ht="14.25" customHeight="1">
      <c r="A28" s="961"/>
      <c r="B28" s="962">
        <v>107968.0</v>
      </c>
      <c r="C28" s="963">
        <v>46050.0</v>
      </c>
      <c r="D28" s="964" t="s">
        <v>242</v>
      </c>
      <c r="E28" s="965" t="s">
        <v>54</v>
      </c>
      <c r="F28" s="966">
        <v>93271.0</v>
      </c>
      <c r="G28" s="961"/>
      <c r="H28" s="961"/>
      <c r="I28" s="961"/>
      <c r="J28" s="961"/>
      <c r="K28" s="961"/>
      <c r="L28" s="961"/>
      <c r="M28" s="961"/>
      <c r="N28" s="961"/>
      <c r="O28" s="961"/>
      <c r="P28" s="961"/>
      <c r="Q28" s="961"/>
      <c r="R28" s="961"/>
      <c r="S28" s="961"/>
      <c r="T28" s="961"/>
      <c r="U28" s="961"/>
      <c r="V28" s="961"/>
      <c r="W28" s="961"/>
      <c r="X28" s="961"/>
      <c r="Y28" s="961"/>
      <c r="Z28" s="961"/>
    </row>
    <row r="29" ht="14.25" customHeight="1">
      <c r="A29" s="961"/>
      <c r="B29" s="962">
        <v>29552.0</v>
      </c>
      <c r="C29" s="968">
        <v>46050.0</v>
      </c>
      <c r="D29" s="971" t="s">
        <v>244</v>
      </c>
      <c r="E29" s="965" t="s">
        <v>54</v>
      </c>
      <c r="F29" s="966">
        <v>1634386.0</v>
      </c>
      <c r="G29" s="961"/>
      <c r="H29" s="961"/>
      <c r="I29" s="961"/>
      <c r="J29" s="961"/>
      <c r="K29" s="961"/>
      <c r="L29" s="961"/>
      <c r="M29" s="961"/>
      <c r="N29" s="961"/>
      <c r="O29" s="961"/>
      <c r="P29" s="961"/>
      <c r="Q29" s="961"/>
      <c r="R29" s="961"/>
      <c r="S29" s="961"/>
      <c r="T29" s="961"/>
      <c r="U29" s="961"/>
      <c r="V29" s="961"/>
      <c r="W29" s="961"/>
      <c r="X29" s="961"/>
      <c r="Y29" s="961"/>
      <c r="Z29" s="961"/>
    </row>
    <row r="30" ht="14.25" customHeight="1">
      <c r="A30" s="961"/>
      <c r="B30" s="962">
        <v>120556.0</v>
      </c>
      <c r="C30" s="977">
        <v>46051.0</v>
      </c>
      <c r="D30" s="971" t="s">
        <v>258</v>
      </c>
      <c r="E30" s="965" t="s">
        <v>259</v>
      </c>
      <c r="F30" s="966">
        <v>8951176.0</v>
      </c>
      <c r="G30" s="961"/>
      <c r="H30" s="961"/>
      <c r="I30" s="961"/>
      <c r="J30" s="961"/>
      <c r="K30" s="961"/>
      <c r="L30" s="961"/>
      <c r="M30" s="961"/>
      <c r="N30" s="961"/>
      <c r="O30" s="961"/>
      <c r="P30" s="961"/>
      <c r="Q30" s="961"/>
      <c r="R30" s="961"/>
      <c r="S30" s="961"/>
      <c r="T30" s="961"/>
      <c r="U30" s="961"/>
      <c r="V30" s="961"/>
      <c r="W30" s="961"/>
      <c r="X30" s="961"/>
      <c r="Y30" s="961"/>
      <c r="Z30" s="961"/>
    </row>
    <row r="31" ht="14.25" customHeight="1">
      <c r="A31" s="961"/>
      <c r="B31" s="962">
        <v>340149.0</v>
      </c>
      <c r="C31" s="977">
        <v>46051.0</v>
      </c>
      <c r="D31" s="971" t="s">
        <v>256</v>
      </c>
      <c r="E31" s="965" t="s">
        <v>257</v>
      </c>
      <c r="F31" s="966">
        <v>70053.0</v>
      </c>
      <c r="G31" s="961"/>
      <c r="H31" s="961"/>
      <c r="I31" s="961"/>
      <c r="J31" s="961"/>
      <c r="K31" s="961"/>
      <c r="L31" s="961"/>
      <c r="M31" s="961"/>
      <c r="N31" s="961"/>
      <c r="O31" s="961"/>
      <c r="P31" s="961"/>
      <c r="Q31" s="961"/>
      <c r="R31" s="961"/>
      <c r="S31" s="961"/>
      <c r="T31" s="961"/>
      <c r="U31" s="961"/>
      <c r="V31" s="961"/>
      <c r="W31" s="961"/>
      <c r="X31" s="961"/>
      <c r="Y31" s="961"/>
      <c r="Z31" s="961"/>
    </row>
    <row r="32" ht="14.25" customHeight="1">
      <c r="A32" s="961"/>
      <c r="B32" s="979">
        <v>30566.0</v>
      </c>
      <c r="C32" s="980">
        <v>46051.0</v>
      </c>
      <c r="D32" s="981" t="s">
        <v>279</v>
      </c>
      <c r="E32" s="982" t="s">
        <v>257</v>
      </c>
      <c r="F32" s="983">
        <v>55313.0</v>
      </c>
      <c r="G32" s="961"/>
      <c r="H32" s="961"/>
      <c r="I32" s="961"/>
      <c r="J32" s="961"/>
      <c r="K32" s="961"/>
      <c r="L32" s="961"/>
      <c r="M32" s="961"/>
      <c r="N32" s="961"/>
      <c r="O32" s="961"/>
      <c r="P32" s="961"/>
      <c r="Q32" s="961"/>
      <c r="R32" s="961"/>
      <c r="S32" s="961"/>
      <c r="T32" s="961"/>
      <c r="U32" s="961"/>
      <c r="V32" s="961"/>
      <c r="W32" s="961"/>
      <c r="X32" s="961"/>
      <c r="Y32" s="961"/>
      <c r="Z32" s="961"/>
    </row>
    <row r="33" ht="14.25" customHeight="1">
      <c r="A33" s="961"/>
      <c r="B33" s="596" t="s">
        <v>200</v>
      </c>
      <c r="C33" s="2"/>
      <c r="D33" s="2"/>
      <c r="E33" s="3"/>
      <c r="F33" s="972">
        <f>SUM(F22:F32)</f>
        <v>12910891</v>
      </c>
      <c r="G33" s="961"/>
      <c r="H33" s="961"/>
      <c r="I33" s="961"/>
      <c r="J33" s="961"/>
      <c r="K33" s="961"/>
      <c r="L33" s="961"/>
      <c r="M33" s="961"/>
      <c r="N33" s="961"/>
      <c r="O33" s="961"/>
      <c r="P33" s="961"/>
      <c r="Q33" s="961"/>
      <c r="R33" s="961"/>
      <c r="S33" s="961"/>
      <c r="T33" s="961"/>
      <c r="U33" s="961"/>
      <c r="V33" s="961"/>
      <c r="W33" s="961"/>
      <c r="X33" s="961"/>
      <c r="Y33" s="961"/>
      <c r="Z33" s="961"/>
    </row>
    <row r="34" ht="14.25" customHeight="1">
      <c r="A34" s="961"/>
      <c r="B34" s="973"/>
      <c r="C34" s="974"/>
      <c r="D34" s="961"/>
      <c r="E34" s="975"/>
      <c r="F34" s="976"/>
      <c r="G34" s="961"/>
      <c r="H34" s="961"/>
      <c r="I34" s="961"/>
      <c r="J34" s="961"/>
      <c r="K34" s="961"/>
      <c r="L34" s="961"/>
      <c r="M34" s="961"/>
      <c r="N34" s="961"/>
      <c r="O34" s="961"/>
      <c r="P34" s="961"/>
      <c r="Q34" s="961"/>
      <c r="R34" s="961"/>
      <c r="S34" s="961"/>
      <c r="T34" s="961"/>
      <c r="U34" s="961"/>
      <c r="V34" s="961"/>
      <c r="W34" s="961"/>
      <c r="X34" s="961"/>
      <c r="Y34" s="961"/>
      <c r="Z34" s="961"/>
    </row>
    <row r="35" ht="14.25" customHeight="1">
      <c r="A35" s="961"/>
      <c r="B35" s="973"/>
      <c r="C35" s="974"/>
      <c r="D35" s="961"/>
      <c r="E35" s="975"/>
      <c r="F35" s="976"/>
      <c r="G35" s="961"/>
      <c r="H35" s="961"/>
      <c r="I35" s="961"/>
      <c r="J35" s="961"/>
      <c r="K35" s="961"/>
      <c r="L35" s="961"/>
      <c r="M35" s="961"/>
      <c r="N35" s="961"/>
      <c r="O35" s="961"/>
      <c r="P35" s="961"/>
      <c r="Q35" s="961"/>
      <c r="R35" s="961"/>
      <c r="S35" s="961"/>
      <c r="T35" s="961"/>
      <c r="U35" s="961"/>
      <c r="V35" s="961"/>
      <c r="W35" s="961"/>
      <c r="X35" s="961"/>
      <c r="Y35" s="961"/>
      <c r="Z35" s="961"/>
    </row>
    <row r="36" ht="14.25" customHeight="1">
      <c r="A36" s="955">
        <v>46049.0</v>
      </c>
      <c r="B36" s="956" t="s">
        <v>202</v>
      </c>
      <c r="C36" s="957" t="s">
        <v>203</v>
      </c>
      <c r="D36" s="958" t="s">
        <v>204</v>
      </c>
      <c r="E36" s="959" t="s">
        <v>205</v>
      </c>
      <c r="F36" s="960" t="s">
        <v>206</v>
      </c>
      <c r="G36" s="961"/>
      <c r="H36" s="961"/>
      <c r="I36" s="961"/>
      <c r="J36" s="961"/>
      <c r="K36" s="961"/>
      <c r="L36" s="961"/>
      <c r="M36" s="961"/>
      <c r="N36" s="961"/>
      <c r="O36" s="961"/>
      <c r="P36" s="961"/>
      <c r="Q36" s="961"/>
      <c r="R36" s="961"/>
      <c r="S36" s="961"/>
      <c r="T36" s="961"/>
      <c r="U36" s="961"/>
      <c r="V36" s="961"/>
      <c r="W36" s="961"/>
      <c r="X36" s="961"/>
      <c r="Y36" s="961"/>
      <c r="Z36" s="961"/>
    </row>
    <row r="37" ht="14.25" customHeight="1">
      <c r="A37" s="961"/>
      <c r="B37" s="962">
        <v>518.0</v>
      </c>
      <c r="C37" s="968">
        <v>46055.0</v>
      </c>
      <c r="D37" s="971" t="s">
        <v>264</v>
      </c>
      <c r="E37" s="965" t="s">
        <v>35</v>
      </c>
      <c r="F37" s="966">
        <v>1074041.0</v>
      </c>
      <c r="G37" s="961"/>
      <c r="H37" s="961"/>
      <c r="I37" s="961"/>
      <c r="J37" s="961"/>
      <c r="K37" s="961"/>
      <c r="L37" s="961"/>
      <c r="M37" s="961"/>
      <c r="N37" s="961"/>
      <c r="O37" s="961"/>
      <c r="P37" s="961"/>
      <c r="Q37" s="961"/>
      <c r="R37" s="961"/>
      <c r="S37" s="961"/>
      <c r="T37" s="961"/>
      <c r="U37" s="961"/>
      <c r="V37" s="961"/>
      <c r="W37" s="961"/>
      <c r="X37" s="961"/>
      <c r="Y37" s="961"/>
      <c r="Z37" s="961"/>
    </row>
    <row r="38" ht="14.25" customHeight="1">
      <c r="A38" s="961"/>
      <c r="B38" s="962">
        <v>11262.0</v>
      </c>
      <c r="C38" s="968">
        <v>46055.0</v>
      </c>
      <c r="D38" s="971" t="s">
        <v>263</v>
      </c>
      <c r="E38" s="965" t="s">
        <v>35</v>
      </c>
      <c r="F38" s="966">
        <v>2335310.0</v>
      </c>
      <c r="G38" s="961"/>
      <c r="H38" s="961"/>
      <c r="I38" s="961"/>
      <c r="J38" s="961"/>
      <c r="K38" s="961"/>
      <c r="L38" s="961"/>
      <c r="M38" s="961"/>
      <c r="N38" s="961"/>
      <c r="O38" s="961"/>
      <c r="P38" s="961"/>
      <c r="Q38" s="961"/>
      <c r="R38" s="961"/>
      <c r="S38" s="961"/>
      <c r="T38" s="961"/>
      <c r="U38" s="961"/>
      <c r="V38" s="961"/>
      <c r="W38" s="961"/>
      <c r="X38" s="961"/>
      <c r="Y38" s="961"/>
      <c r="Z38" s="961"/>
    </row>
    <row r="39" ht="14.25" customHeight="1">
      <c r="A39" s="961"/>
      <c r="B39" s="962">
        <v>109960.0</v>
      </c>
      <c r="C39" s="968">
        <v>46055.0</v>
      </c>
      <c r="D39" s="971" t="s">
        <v>265</v>
      </c>
      <c r="E39" s="965" t="s">
        <v>35</v>
      </c>
      <c r="F39" s="966">
        <v>63637.0</v>
      </c>
      <c r="G39" s="961"/>
      <c r="H39" s="961"/>
      <c r="I39" s="961"/>
      <c r="J39" s="961"/>
      <c r="K39" s="961"/>
      <c r="L39" s="961"/>
      <c r="M39" s="961"/>
      <c r="N39" s="961"/>
      <c r="O39" s="961"/>
      <c r="P39" s="961"/>
      <c r="Q39" s="961"/>
      <c r="R39" s="961"/>
      <c r="S39" s="961"/>
      <c r="T39" s="961"/>
      <c r="U39" s="961"/>
      <c r="V39" s="961"/>
      <c r="W39" s="961"/>
      <c r="X39" s="961"/>
      <c r="Y39" s="961"/>
      <c r="Z39" s="961"/>
    </row>
    <row r="40" ht="14.25" customHeight="1">
      <c r="A40" s="961"/>
      <c r="B40" s="962">
        <v>248291.0</v>
      </c>
      <c r="C40" s="977">
        <v>46056.0</v>
      </c>
      <c r="D40" s="971" t="s">
        <v>266</v>
      </c>
      <c r="E40" s="965" t="s">
        <v>40</v>
      </c>
      <c r="F40" s="966">
        <v>194310.0</v>
      </c>
      <c r="G40" s="961"/>
      <c r="H40" s="961"/>
      <c r="I40" s="961"/>
      <c r="J40" s="961"/>
      <c r="K40" s="961"/>
      <c r="L40" s="961"/>
      <c r="M40" s="961"/>
      <c r="N40" s="961"/>
      <c r="O40" s="961"/>
      <c r="P40" s="961"/>
      <c r="Q40" s="961"/>
      <c r="R40" s="961"/>
      <c r="S40" s="961"/>
      <c r="T40" s="961"/>
      <c r="U40" s="961"/>
      <c r="V40" s="961"/>
      <c r="W40" s="961"/>
      <c r="X40" s="961"/>
      <c r="Y40" s="961"/>
      <c r="Z40" s="961"/>
    </row>
    <row r="41" ht="14.25" customHeight="1">
      <c r="A41" s="961"/>
      <c r="B41" s="962">
        <v>248290.0</v>
      </c>
      <c r="C41" s="977">
        <v>46056.0</v>
      </c>
      <c r="D41" s="971" t="s">
        <v>293</v>
      </c>
      <c r="E41" s="965" t="s">
        <v>40</v>
      </c>
      <c r="F41" s="966">
        <v>113865.0</v>
      </c>
      <c r="G41" s="961"/>
      <c r="H41" s="961"/>
      <c r="I41" s="961"/>
      <c r="J41" s="961"/>
      <c r="K41" s="961"/>
      <c r="L41" s="961"/>
      <c r="M41" s="961"/>
      <c r="N41" s="961"/>
      <c r="O41" s="961"/>
      <c r="P41" s="961"/>
      <c r="Q41" s="961"/>
      <c r="R41" s="961"/>
      <c r="S41" s="961"/>
      <c r="T41" s="961"/>
      <c r="U41" s="961"/>
      <c r="V41" s="961"/>
      <c r="W41" s="961"/>
      <c r="X41" s="961"/>
      <c r="Y41" s="961"/>
      <c r="Z41" s="961"/>
    </row>
    <row r="42" ht="14.25" customHeight="1">
      <c r="A42" s="961"/>
      <c r="B42" s="962">
        <v>245782.0</v>
      </c>
      <c r="C42" s="977">
        <v>46057.0</v>
      </c>
      <c r="D42" s="971" t="s">
        <v>227</v>
      </c>
      <c r="E42" s="965" t="s">
        <v>19</v>
      </c>
      <c r="F42" s="966">
        <v>376124.0</v>
      </c>
      <c r="G42" s="961"/>
      <c r="H42" s="961"/>
      <c r="I42" s="961"/>
      <c r="J42" s="961"/>
      <c r="K42" s="961"/>
      <c r="L42" s="961"/>
      <c r="M42" s="961"/>
      <c r="N42" s="961"/>
      <c r="O42" s="961"/>
      <c r="P42" s="961"/>
      <c r="Q42" s="961"/>
      <c r="R42" s="961"/>
      <c r="S42" s="961"/>
      <c r="T42" s="961"/>
      <c r="U42" s="961"/>
      <c r="V42" s="961"/>
      <c r="W42" s="961"/>
      <c r="X42" s="961"/>
      <c r="Y42" s="961"/>
      <c r="Z42" s="961"/>
    </row>
    <row r="43" ht="14.25" customHeight="1">
      <c r="A43" s="961"/>
      <c r="B43" s="962">
        <v>132741.0</v>
      </c>
      <c r="C43" s="977">
        <v>46058.0</v>
      </c>
      <c r="D43" s="971" t="s">
        <v>270</v>
      </c>
      <c r="E43" s="965" t="s">
        <v>27</v>
      </c>
      <c r="F43" s="966">
        <v>6.005534E7</v>
      </c>
      <c r="G43" s="961"/>
      <c r="H43" s="961"/>
      <c r="I43" s="961"/>
      <c r="J43" s="961"/>
      <c r="K43" s="961"/>
      <c r="L43" s="961"/>
      <c r="M43" s="961"/>
      <c r="N43" s="961"/>
      <c r="O43" s="961"/>
      <c r="P43" s="961"/>
      <c r="Q43" s="961"/>
      <c r="R43" s="961"/>
      <c r="S43" s="961"/>
      <c r="T43" s="961"/>
      <c r="U43" s="961"/>
      <c r="V43" s="961"/>
      <c r="W43" s="961"/>
      <c r="X43" s="961"/>
      <c r="Y43" s="961"/>
      <c r="Z43" s="961"/>
    </row>
    <row r="44" ht="14.25" customHeight="1">
      <c r="A44" s="961"/>
      <c r="B44" s="962">
        <v>120946.0</v>
      </c>
      <c r="C44" s="977">
        <v>46058.0</v>
      </c>
      <c r="D44" s="971" t="s">
        <v>269</v>
      </c>
      <c r="E44" s="965" t="s">
        <v>268</v>
      </c>
      <c r="F44" s="966">
        <v>1.2029792E7</v>
      </c>
      <c r="G44" s="961"/>
      <c r="H44" s="961"/>
      <c r="I44" s="961"/>
      <c r="J44" s="961"/>
      <c r="K44" s="961"/>
      <c r="L44" s="961"/>
      <c r="M44" s="961"/>
      <c r="N44" s="961"/>
      <c r="O44" s="961"/>
      <c r="P44" s="961"/>
      <c r="Q44" s="961"/>
      <c r="R44" s="961"/>
      <c r="S44" s="961"/>
      <c r="T44" s="961"/>
      <c r="U44" s="961"/>
      <c r="V44" s="961"/>
      <c r="W44" s="961"/>
      <c r="X44" s="961"/>
      <c r="Y44" s="961"/>
      <c r="Z44" s="961"/>
    </row>
    <row r="45" ht="14.25" customHeight="1">
      <c r="A45" s="961"/>
      <c r="B45" s="962">
        <v>244587.0</v>
      </c>
      <c r="C45" s="977">
        <v>46058.0</v>
      </c>
      <c r="D45" s="971" t="s">
        <v>271</v>
      </c>
      <c r="E45" s="965" t="s">
        <v>19</v>
      </c>
      <c r="F45" s="966">
        <v>6408141.0</v>
      </c>
      <c r="G45" s="961"/>
      <c r="H45" s="961"/>
      <c r="I45" s="961"/>
      <c r="J45" s="961"/>
      <c r="K45" s="961"/>
      <c r="L45" s="961"/>
      <c r="M45" s="961"/>
      <c r="N45" s="961"/>
      <c r="O45" s="961"/>
      <c r="P45" s="961"/>
      <c r="Q45" s="961"/>
      <c r="R45" s="961"/>
      <c r="S45" s="961"/>
      <c r="T45" s="961"/>
      <c r="U45" s="961"/>
      <c r="V45" s="961"/>
      <c r="W45" s="961"/>
      <c r="X45" s="961"/>
      <c r="Y45" s="961"/>
      <c r="Z45" s="961"/>
    </row>
    <row r="46" ht="14.25" customHeight="1">
      <c r="A46" s="961"/>
      <c r="B46" s="962">
        <v>14.0</v>
      </c>
      <c r="C46" s="977">
        <v>46058.0</v>
      </c>
      <c r="D46" s="971" t="s">
        <v>267</v>
      </c>
      <c r="E46" s="965" t="s">
        <v>268</v>
      </c>
      <c r="F46" s="966">
        <v>8.4949083E7</v>
      </c>
      <c r="G46" s="961"/>
      <c r="H46" s="961"/>
      <c r="I46" s="961"/>
      <c r="J46" s="961"/>
      <c r="K46" s="961"/>
      <c r="L46" s="961"/>
      <c r="M46" s="961"/>
      <c r="N46" s="961"/>
      <c r="O46" s="961"/>
      <c r="P46" s="961"/>
      <c r="Q46" s="961"/>
      <c r="R46" s="961"/>
      <c r="S46" s="961"/>
      <c r="T46" s="961"/>
      <c r="U46" s="961"/>
      <c r="V46" s="961"/>
      <c r="W46" s="961"/>
      <c r="X46" s="961"/>
      <c r="Y46" s="961"/>
      <c r="Z46" s="961"/>
    </row>
    <row r="47" ht="14.25" customHeight="1">
      <c r="A47" s="961"/>
      <c r="B47" s="596" t="s">
        <v>200</v>
      </c>
      <c r="C47" s="2"/>
      <c r="D47" s="2"/>
      <c r="E47" s="3"/>
      <c r="F47" s="972">
        <f>SUM(F37:F46)</f>
        <v>167599643</v>
      </c>
      <c r="G47" s="961"/>
      <c r="H47" s="961"/>
      <c r="I47" s="961"/>
      <c r="J47" s="961"/>
      <c r="K47" s="961"/>
      <c r="L47" s="961"/>
      <c r="M47" s="961"/>
      <c r="N47" s="961"/>
      <c r="O47" s="961"/>
      <c r="P47" s="961"/>
      <c r="Q47" s="961"/>
      <c r="R47" s="961"/>
      <c r="S47" s="961"/>
      <c r="T47" s="961"/>
      <c r="U47" s="961"/>
      <c r="V47" s="961"/>
      <c r="W47" s="961"/>
      <c r="X47" s="961"/>
      <c r="Y47" s="961"/>
      <c r="Z47" s="961"/>
    </row>
    <row r="48" ht="14.25" customHeight="1">
      <c r="A48" s="961"/>
      <c r="B48" s="961"/>
      <c r="C48" s="974"/>
      <c r="D48" s="961"/>
      <c r="E48" s="961"/>
      <c r="F48" s="961"/>
      <c r="G48" s="961"/>
      <c r="H48" s="961"/>
      <c r="I48" s="961"/>
      <c r="J48" s="961"/>
      <c r="K48" s="961"/>
      <c r="L48" s="961"/>
      <c r="M48" s="961"/>
      <c r="N48" s="961"/>
      <c r="O48" s="961"/>
      <c r="P48" s="961"/>
      <c r="Q48" s="961"/>
      <c r="R48" s="961"/>
      <c r="S48" s="961"/>
      <c r="T48" s="961"/>
      <c r="U48" s="961"/>
      <c r="V48" s="961"/>
      <c r="W48" s="961"/>
      <c r="X48" s="961"/>
      <c r="Y48" s="961"/>
      <c r="Z48" s="961"/>
    </row>
    <row r="49" ht="14.25" customHeight="1">
      <c r="A49" s="955">
        <v>46063.0</v>
      </c>
      <c r="B49" s="956" t="s">
        <v>202</v>
      </c>
      <c r="C49" s="957" t="s">
        <v>203</v>
      </c>
      <c r="D49" s="958" t="s">
        <v>204</v>
      </c>
      <c r="E49" s="959" t="s">
        <v>205</v>
      </c>
      <c r="F49" s="960" t="s">
        <v>206</v>
      </c>
      <c r="G49" s="961"/>
      <c r="H49" s="961"/>
      <c r="I49" s="961"/>
      <c r="J49" s="961"/>
      <c r="K49" s="961"/>
      <c r="L49" s="961"/>
      <c r="M49" s="961"/>
      <c r="N49" s="961"/>
      <c r="O49" s="961"/>
      <c r="P49" s="961"/>
      <c r="Q49" s="961"/>
      <c r="R49" s="961"/>
      <c r="S49" s="961"/>
      <c r="T49" s="961"/>
      <c r="U49" s="961"/>
      <c r="V49" s="961"/>
      <c r="W49" s="961"/>
      <c r="X49" s="961"/>
      <c r="Y49" s="961"/>
      <c r="Z49" s="961"/>
    </row>
    <row r="50" ht="14.25" customHeight="1">
      <c r="A50" s="961"/>
      <c r="B50" s="984">
        <v>20074.0</v>
      </c>
      <c r="C50" s="985">
        <v>46071.0</v>
      </c>
      <c r="D50" s="986" t="s">
        <v>272</v>
      </c>
      <c r="E50" s="987" t="s">
        <v>273</v>
      </c>
      <c r="F50" s="988">
        <v>1322910.0</v>
      </c>
      <c r="G50" s="961"/>
      <c r="H50" s="961"/>
      <c r="I50" s="961"/>
      <c r="J50" s="961"/>
      <c r="K50" s="961"/>
      <c r="L50" s="961"/>
      <c r="M50" s="961"/>
      <c r="N50" s="961"/>
      <c r="O50" s="961"/>
      <c r="P50" s="961"/>
      <c r="Q50" s="961"/>
      <c r="R50" s="961"/>
      <c r="S50" s="961"/>
      <c r="T50" s="961"/>
      <c r="U50" s="961"/>
      <c r="V50" s="961"/>
      <c r="W50" s="961"/>
      <c r="X50" s="961"/>
      <c r="Y50" s="961"/>
      <c r="Z50" s="961"/>
    </row>
    <row r="51" ht="14.25" customHeight="1">
      <c r="A51" s="961"/>
      <c r="B51" s="962">
        <v>229534.0</v>
      </c>
      <c r="C51" s="977">
        <v>46071.0</v>
      </c>
      <c r="D51" s="971" t="s">
        <v>274</v>
      </c>
      <c r="E51" s="965" t="s">
        <v>273</v>
      </c>
      <c r="F51" s="988">
        <v>62494.0</v>
      </c>
      <c r="G51" s="961"/>
      <c r="H51" s="961"/>
      <c r="I51" s="961"/>
      <c r="J51" s="961"/>
      <c r="K51" s="961"/>
      <c r="L51" s="961"/>
      <c r="M51" s="961"/>
      <c r="N51" s="961"/>
      <c r="O51" s="961"/>
      <c r="P51" s="961"/>
      <c r="Q51" s="961"/>
      <c r="R51" s="961"/>
      <c r="S51" s="961"/>
      <c r="T51" s="961"/>
      <c r="U51" s="961"/>
      <c r="V51" s="961"/>
      <c r="W51" s="961"/>
      <c r="X51" s="961"/>
      <c r="Y51" s="961"/>
      <c r="Z51" s="961"/>
    </row>
    <row r="52" ht="14.25" customHeight="1">
      <c r="A52" s="961"/>
      <c r="B52" s="962">
        <v>340141.0</v>
      </c>
      <c r="C52" s="977">
        <v>46071.0</v>
      </c>
      <c r="D52" s="971" t="s">
        <v>230</v>
      </c>
      <c r="E52" s="987" t="s">
        <v>273</v>
      </c>
      <c r="F52" s="988">
        <v>40860.0</v>
      </c>
      <c r="G52" s="961"/>
      <c r="H52" s="961"/>
      <c r="I52" s="961"/>
      <c r="J52" s="961"/>
      <c r="K52" s="961"/>
      <c r="L52" s="961"/>
      <c r="M52" s="961"/>
      <c r="N52" s="961"/>
      <c r="O52" s="961"/>
      <c r="P52" s="961"/>
      <c r="Q52" s="961"/>
      <c r="R52" s="961"/>
      <c r="S52" s="961"/>
      <c r="T52" s="961"/>
      <c r="U52" s="961"/>
      <c r="V52" s="961"/>
      <c r="W52" s="961"/>
      <c r="X52" s="961"/>
      <c r="Y52" s="961"/>
      <c r="Z52" s="961"/>
    </row>
    <row r="53" ht="14.25" customHeight="1">
      <c r="A53" s="961"/>
      <c r="B53" s="596" t="s">
        <v>200</v>
      </c>
      <c r="C53" s="2"/>
      <c r="D53" s="2"/>
      <c r="E53" s="3"/>
      <c r="F53" s="972">
        <f>SUM(F50:F52)</f>
        <v>1426264</v>
      </c>
      <c r="G53" s="961"/>
      <c r="H53" s="961"/>
      <c r="I53" s="961"/>
      <c r="J53" s="961"/>
      <c r="K53" s="961"/>
      <c r="L53" s="961"/>
      <c r="M53" s="961"/>
      <c r="N53" s="961"/>
      <c r="O53" s="961"/>
      <c r="P53" s="961"/>
      <c r="Q53" s="961"/>
      <c r="R53" s="961"/>
      <c r="S53" s="961"/>
      <c r="T53" s="961"/>
      <c r="U53" s="961"/>
      <c r="V53" s="961"/>
      <c r="W53" s="961"/>
      <c r="X53" s="961"/>
      <c r="Y53" s="961"/>
      <c r="Z53" s="961"/>
    </row>
    <row r="54" ht="14.25" customHeight="1">
      <c r="A54" s="961"/>
      <c r="B54" s="961"/>
      <c r="C54" s="974"/>
      <c r="D54" s="961"/>
      <c r="E54" s="961"/>
      <c r="F54" s="961"/>
      <c r="G54" s="961"/>
      <c r="H54" s="961"/>
      <c r="I54" s="961"/>
      <c r="J54" s="961"/>
      <c r="K54" s="961"/>
      <c r="L54" s="961"/>
      <c r="M54" s="961"/>
      <c r="N54" s="961"/>
      <c r="O54" s="961"/>
      <c r="P54" s="961"/>
      <c r="Q54" s="961"/>
      <c r="R54" s="961"/>
      <c r="S54" s="961"/>
      <c r="T54" s="961"/>
      <c r="U54" s="961"/>
      <c r="V54" s="961"/>
      <c r="W54" s="961"/>
      <c r="X54" s="961"/>
      <c r="Y54" s="961"/>
      <c r="Z54" s="961"/>
    </row>
    <row r="55" ht="14.25" customHeight="1">
      <c r="A55" s="961"/>
      <c r="B55" s="961"/>
      <c r="C55" s="974"/>
      <c r="D55" s="961"/>
      <c r="E55" s="961"/>
      <c r="F55" s="961"/>
      <c r="G55" s="961"/>
      <c r="H55" s="961"/>
      <c r="I55" s="961"/>
      <c r="J55" s="961"/>
      <c r="K55" s="961"/>
      <c r="L55" s="961"/>
      <c r="M55" s="961"/>
      <c r="N55" s="961"/>
      <c r="O55" s="961"/>
      <c r="P55" s="961"/>
      <c r="Q55" s="961"/>
      <c r="R55" s="961"/>
      <c r="S55" s="961"/>
      <c r="T55" s="961"/>
      <c r="U55" s="961"/>
      <c r="V55" s="961"/>
      <c r="W55" s="961"/>
      <c r="X55" s="961"/>
      <c r="Y55" s="961"/>
      <c r="Z55" s="961"/>
    </row>
    <row r="56" ht="14.25" customHeight="1">
      <c r="A56" s="955">
        <v>46071.0</v>
      </c>
      <c r="B56" s="956" t="s">
        <v>202</v>
      </c>
      <c r="C56" s="957" t="s">
        <v>203</v>
      </c>
      <c r="D56" s="958" t="s">
        <v>204</v>
      </c>
      <c r="E56" s="959" t="s">
        <v>205</v>
      </c>
      <c r="F56" s="960" t="s">
        <v>206</v>
      </c>
      <c r="G56" s="961"/>
      <c r="H56" s="961"/>
      <c r="I56" s="961"/>
      <c r="J56" s="961"/>
      <c r="K56" s="961"/>
      <c r="L56" s="961"/>
      <c r="M56" s="961"/>
      <c r="N56" s="961"/>
      <c r="O56" s="961"/>
      <c r="P56" s="961"/>
      <c r="Q56" s="961"/>
      <c r="R56" s="961"/>
      <c r="S56" s="961"/>
      <c r="T56" s="961"/>
      <c r="U56" s="961"/>
      <c r="V56" s="961"/>
      <c r="W56" s="961"/>
      <c r="X56" s="961"/>
      <c r="Y56" s="961"/>
      <c r="Z56" s="961"/>
    </row>
    <row r="57" ht="14.25" customHeight="1">
      <c r="A57" s="961"/>
      <c r="B57" s="962">
        <v>19297.0</v>
      </c>
      <c r="C57" s="977">
        <v>46077.0</v>
      </c>
      <c r="D57" s="971" t="s">
        <v>78</v>
      </c>
      <c r="E57" s="965" t="s">
        <v>77</v>
      </c>
      <c r="F57" s="966">
        <v>1151080.0</v>
      </c>
      <c r="G57" s="961"/>
      <c r="H57" s="961"/>
      <c r="I57" s="961"/>
      <c r="J57" s="961"/>
      <c r="K57" s="961"/>
      <c r="L57" s="961"/>
      <c r="M57" s="961"/>
      <c r="N57" s="961"/>
      <c r="O57" s="961"/>
      <c r="P57" s="961"/>
      <c r="Q57" s="961"/>
      <c r="R57" s="961"/>
      <c r="S57" s="961"/>
      <c r="T57" s="961"/>
      <c r="U57" s="961"/>
      <c r="V57" s="961"/>
      <c r="W57" s="961"/>
      <c r="X57" s="961"/>
      <c r="Y57" s="961"/>
      <c r="Z57" s="961"/>
    </row>
    <row r="58" ht="14.25" customHeight="1">
      <c r="A58" s="961"/>
      <c r="B58" s="962">
        <v>19699.0</v>
      </c>
      <c r="C58" s="963">
        <v>46077.0</v>
      </c>
      <c r="D58" s="964" t="s">
        <v>238</v>
      </c>
      <c r="E58" s="965" t="s">
        <v>77</v>
      </c>
      <c r="F58" s="978">
        <v>1058913.0</v>
      </c>
      <c r="G58" s="961"/>
      <c r="H58" s="961"/>
      <c r="I58" s="961"/>
      <c r="J58" s="961"/>
      <c r="K58" s="961"/>
      <c r="L58" s="961"/>
      <c r="M58" s="961"/>
      <c r="N58" s="961"/>
      <c r="O58" s="961"/>
      <c r="P58" s="961"/>
      <c r="Q58" s="961"/>
      <c r="R58" s="961"/>
      <c r="S58" s="961"/>
      <c r="T58" s="961"/>
      <c r="U58" s="961"/>
      <c r="V58" s="961"/>
      <c r="W58" s="961"/>
      <c r="X58" s="961"/>
      <c r="Y58" s="961"/>
      <c r="Z58" s="961"/>
    </row>
    <row r="59" ht="14.25" customHeight="1">
      <c r="A59" s="961"/>
      <c r="B59" s="962">
        <v>101210.0</v>
      </c>
      <c r="C59" s="977">
        <v>46077.0</v>
      </c>
      <c r="D59" s="971" t="s">
        <v>239</v>
      </c>
      <c r="E59" s="965" t="s">
        <v>27</v>
      </c>
      <c r="F59" s="966">
        <v>247904.0</v>
      </c>
      <c r="G59" s="961"/>
      <c r="H59" s="961"/>
      <c r="I59" s="961"/>
      <c r="J59" s="961"/>
      <c r="K59" s="961"/>
      <c r="L59" s="961"/>
      <c r="M59" s="961"/>
      <c r="N59" s="961"/>
      <c r="O59" s="961"/>
      <c r="P59" s="961"/>
      <c r="Q59" s="961"/>
      <c r="R59" s="961"/>
      <c r="S59" s="961"/>
      <c r="T59" s="961"/>
      <c r="U59" s="961"/>
      <c r="V59" s="961"/>
      <c r="W59" s="961"/>
      <c r="X59" s="961"/>
      <c r="Y59" s="961"/>
      <c r="Z59" s="961"/>
    </row>
    <row r="60" ht="14.25" customHeight="1">
      <c r="A60" s="961"/>
      <c r="B60" s="984">
        <v>204120.0</v>
      </c>
      <c r="C60" s="985">
        <v>46077.0</v>
      </c>
      <c r="D60" s="986" t="s">
        <v>275</v>
      </c>
      <c r="E60" s="987" t="s">
        <v>276</v>
      </c>
      <c r="F60" s="988">
        <v>5172098.0</v>
      </c>
      <c r="G60" s="961"/>
      <c r="H60" s="961"/>
      <c r="I60" s="961"/>
      <c r="J60" s="961"/>
      <c r="K60" s="961"/>
      <c r="L60" s="961"/>
      <c r="M60" s="961"/>
      <c r="N60" s="961"/>
      <c r="O60" s="961"/>
      <c r="P60" s="961"/>
      <c r="Q60" s="961"/>
      <c r="R60" s="961"/>
      <c r="S60" s="961"/>
      <c r="T60" s="961"/>
      <c r="U60" s="961"/>
      <c r="V60" s="961"/>
      <c r="W60" s="961"/>
      <c r="X60" s="961"/>
      <c r="Y60" s="961"/>
      <c r="Z60" s="961"/>
    </row>
    <row r="61" ht="14.25" customHeight="1">
      <c r="A61" s="961"/>
      <c r="B61" s="962">
        <v>340150.0</v>
      </c>
      <c r="C61" s="968">
        <v>46078.0</v>
      </c>
      <c r="D61" s="971" t="s">
        <v>247</v>
      </c>
      <c r="E61" s="965" t="s">
        <v>248</v>
      </c>
      <c r="F61" s="966">
        <v>74964.0</v>
      </c>
      <c r="G61" s="961"/>
      <c r="H61" s="961"/>
      <c r="I61" s="961"/>
      <c r="J61" s="961"/>
      <c r="K61" s="961"/>
      <c r="L61" s="961"/>
      <c r="M61" s="961"/>
      <c r="N61" s="961"/>
      <c r="O61" s="961"/>
      <c r="P61" s="961"/>
      <c r="Q61" s="961"/>
      <c r="R61" s="961"/>
      <c r="S61" s="961"/>
      <c r="T61" s="961"/>
      <c r="U61" s="961"/>
      <c r="V61" s="961"/>
      <c r="W61" s="961"/>
      <c r="X61" s="961"/>
      <c r="Y61" s="961"/>
      <c r="Z61" s="961"/>
    </row>
    <row r="62" ht="14.25" customHeight="1">
      <c r="A62" s="961"/>
      <c r="B62" s="962">
        <v>340151.0</v>
      </c>
      <c r="C62" s="968">
        <v>46078.0</v>
      </c>
      <c r="D62" s="971" t="s">
        <v>246</v>
      </c>
      <c r="E62" s="965" t="s">
        <v>54</v>
      </c>
      <c r="F62" s="966">
        <v>859445.0</v>
      </c>
      <c r="G62" s="961"/>
      <c r="H62" s="961"/>
      <c r="I62" s="961"/>
      <c r="J62" s="961"/>
      <c r="K62" s="961"/>
      <c r="L62" s="961"/>
      <c r="M62" s="961"/>
      <c r="N62" s="961"/>
      <c r="O62" s="961"/>
      <c r="P62" s="961"/>
      <c r="Q62" s="961"/>
      <c r="R62" s="961"/>
      <c r="S62" s="961"/>
      <c r="T62" s="961"/>
      <c r="U62" s="961"/>
      <c r="V62" s="961"/>
      <c r="W62" s="961"/>
      <c r="X62" s="961"/>
      <c r="Y62" s="961"/>
      <c r="Z62" s="961"/>
    </row>
    <row r="63" ht="14.25" customHeight="1">
      <c r="A63" s="961"/>
      <c r="B63" s="962">
        <v>344500.0</v>
      </c>
      <c r="C63" s="968">
        <v>46078.0</v>
      </c>
      <c r="D63" s="971" t="s">
        <v>245</v>
      </c>
      <c r="E63" s="965" t="s">
        <v>54</v>
      </c>
      <c r="F63" s="966">
        <v>837984.0</v>
      </c>
      <c r="G63" s="989" t="s">
        <v>294</v>
      </c>
      <c r="H63" s="989"/>
      <c r="I63" s="989"/>
      <c r="J63" s="989"/>
      <c r="K63" s="961"/>
      <c r="L63" s="961"/>
      <c r="M63" s="961"/>
      <c r="N63" s="961"/>
      <c r="O63" s="961"/>
      <c r="P63" s="961"/>
      <c r="Q63" s="961"/>
      <c r="R63" s="961"/>
      <c r="S63" s="961"/>
      <c r="T63" s="961"/>
      <c r="U63" s="961"/>
      <c r="V63" s="961"/>
      <c r="W63" s="961"/>
      <c r="X63" s="961"/>
      <c r="Y63" s="961"/>
      <c r="Z63" s="961"/>
    </row>
    <row r="64" ht="14.25" customHeight="1">
      <c r="A64" s="961"/>
      <c r="B64" s="962">
        <v>29552.0</v>
      </c>
      <c r="C64" s="968">
        <v>46078.0</v>
      </c>
      <c r="D64" s="971" t="s">
        <v>244</v>
      </c>
      <c r="E64" s="965" t="s">
        <v>54</v>
      </c>
      <c r="F64" s="966">
        <v>1255600.0</v>
      </c>
      <c r="G64" s="961"/>
      <c r="H64" s="961"/>
      <c r="I64" s="961"/>
      <c r="J64" s="961"/>
      <c r="K64" s="961"/>
      <c r="L64" s="961"/>
      <c r="M64" s="961"/>
      <c r="N64" s="961"/>
      <c r="O64" s="961"/>
      <c r="P64" s="961"/>
      <c r="Q64" s="961"/>
      <c r="R64" s="961"/>
      <c r="S64" s="961"/>
      <c r="T64" s="961"/>
      <c r="U64" s="961"/>
      <c r="V64" s="961"/>
      <c r="W64" s="961"/>
      <c r="X64" s="961"/>
      <c r="Y64" s="961"/>
      <c r="Z64" s="961"/>
    </row>
    <row r="65" ht="14.25" customHeight="1">
      <c r="A65" s="961"/>
      <c r="B65" s="967">
        <v>218960.0</v>
      </c>
      <c r="C65" s="968">
        <v>46078.0</v>
      </c>
      <c r="D65" s="969" t="s">
        <v>243</v>
      </c>
      <c r="E65" s="970" t="s">
        <v>54</v>
      </c>
      <c r="F65" s="966">
        <v>121730.0</v>
      </c>
      <c r="G65" s="961"/>
      <c r="H65" s="961"/>
      <c r="I65" s="961"/>
      <c r="J65" s="961"/>
      <c r="K65" s="961"/>
      <c r="L65" s="961"/>
      <c r="M65" s="961"/>
      <c r="N65" s="961"/>
      <c r="O65" s="961"/>
      <c r="P65" s="961"/>
      <c r="Q65" s="961"/>
      <c r="R65" s="961"/>
      <c r="S65" s="961"/>
      <c r="T65" s="961"/>
      <c r="U65" s="961"/>
      <c r="V65" s="961"/>
      <c r="W65" s="961"/>
      <c r="X65" s="961"/>
      <c r="Y65" s="961"/>
      <c r="Z65" s="961"/>
    </row>
    <row r="66" ht="14.25" customHeight="1">
      <c r="A66" s="961"/>
      <c r="B66" s="962">
        <v>107968.0</v>
      </c>
      <c r="C66" s="963">
        <v>46078.0</v>
      </c>
      <c r="D66" s="964" t="s">
        <v>242</v>
      </c>
      <c r="E66" s="965" t="s">
        <v>54</v>
      </c>
      <c r="F66" s="966">
        <v>178704.0</v>
      </c>
      <c r="G66" s="961"/>
      <c r="H66" s="961"/>
      <c r="I66" s="961"/>
      <c r="J66" s="961"/>
      <c r="K66" s="961"/>
      <c r="L66" s="961"/>
      <c r="M66" s="961"/>
      <c r="N66" s="961"/>
      <c r="O66" s="961"/>
      <c r="P66" s="961"/>
      <c r="Q66" s="961"/>
      <c r="R66" s="961"/>
      <c r="S66" s="961"/>
      <c r="T66" s="961"/>
      <c r="U66" s="961"/>
      <c r="V66" s="961"/>
      <c r="W66" s="961"/>
      <c r="X66" s="961"/>
      <c r="Y66" s="961"/>
      <c r="Z66" s="961"/>
    </row>
    <row r="67" ht="14.25" customHeight="1">
      <c r="A67" s="961"/>
      <c r="B67" s="962">
        <v>340149.0</v>
      </c>
      <c r="C67" s="977">
        <v>46079.0</v>
      </c>
      <c r="D67" s="971" t="s">
        <v>256</v>
      </c>
      <c r="E67" s="965" t="s">
        <v>257</v>
      </c>
      <c r="F67" s="966">
        <v>74406.0</v>
      </c>
      <c r="G67" s="961"/>
      <c r="H67" s="961"/>
      <c r="I67" s="961"/>
      <c r="J67" s="961"/>
      <c r="K67" s="961"/>
      <c r="L67" s="961"/>
      <c r="M67" s="961"/>
      <c r="N67" s="961"/>
      <c r="O67" s="961"/>
      <c r="P67" s="961"/>
      <c r="Q67" s="961"/>
      <c r="R67" s="961"/>
      <c r="S67" s="961"/>
      <c r="T67" s="961"/>
      <c r="U67" s="961"/>
      <c r="V67" s="961"/>
      <c r="W67" s="961"/>
      <c r="X67" s="961"/>
      <c r="Y67" s="961"/>
      <c r="Z67" s="961"/>
    </row>
    <row r="68" ht="14.25" customHeight="1">
      <c r="A68" s="961"/>
      <c r="B68" s="962">
        <v>26377.0</v>
      </c>
      <c r="C68" s="977">
        <v>46079.0</v>
      </c>
      <c r="D68" s="971" t="s">
        <v>69</v>
      </c>
      <c r="E68" s="965" t="s">
        <v>64</v>
      </c>
      <c r="F68" s="966">
        <v>199582.0</v>
      </c>
      <c r="G68" s="961"/>
      <c r="H68" s="961"/>
      <c r="I68" s="961"/>
      <c r="J68" s="961"/>
      <c r="K68" s="961"/>
      <c r="L68" s="961"/>
      <c r="M68" s="961"/>
      <c r="N68" s="961"/>
      <c r="O68" s="961"/>
      <c r="P68" s="961"/>
      <c r="Q68" s="961"/>
      <c r="R68" s="961"/>
      <c r="S68" s="961"/>
      <c r="T68" s="961"/>
      <c r="U68" s="961"/>
      <c r="V68" s="961"/>
      <c r="W68" s="961"/>
      <c r="X68" s="961"/>
      <c r="Y68" s="961"/>
      <c r="Z68" s="961"/>
    </row>
    <row r="69" ht="14.25" customHeight="1">
      <c r="A69" s="961"/>
      <c r="B69" s="962">
        <v>26682.0</v>
      </c>
      <c r="C69" s="977">
        <v>46079.0</v>
      </c>
      <c r="D69" s="971" t="s">
        <v>207</v>
      </c>
      <c r="E69" s="965" t="s">
        <v>64</v>
      </c>
      <c r="F69" s="966">
        <v>1.3719215E7</v>
      </c>
      <c r="G69" s="961"/>
      <c r="H69" s="961"/>
      <c r="I69" s="961"/>
      <c r="J69" s="961"/>
      <c r="K69" s="961"/>
      <c r="L69" s="961"/>
      <c r="M69" s="961"/>
      <c r="N69" s="961"/>
      <c r="O69" s="961"/>
      <c r="P69" s="961"/>
      <c r="Q69" s="961"/>
      <c r="R69" s="961"/>
      <c r="S69" s="961"/>
      <c r="T69" s="961"/>
      <c r="U69" s="961"/>
      <c r="V69" s="961"/>
      <c r="W69" s="961"/>
      <c r="X69" s="961"/>
      <c r="Y69" s="961"/>
      <c r="Z69" s="961"/>
    </row>
    <row r="70" ht="14.25" customHeight="1">
      <c r="A70" s="961"/>
      <c r="B70" s="962">
        <v>133796.0</v>
      </c>
      <c r="C70" s="977">
        <v>46079.0</v>
      </c>
      <c r="D70" s="971" t="s">
        <v>241</v>
      </c>
      <c r="E70" s="965" t="s">
        <v>71</v>
      </c>
      <c r="F70" s="966">
        <v>714299.0</v>
      </c>
      <c r="G70" s="961"/>
      <c r="H70" s="961"/>
      <c r="I70" s="961"/>
      <c r="J70" s="961"/>
      <c r="K70" s="961"/>
      <c r="L70" s="961"/>
      <c r="M70" s="961"/>
      <c r="N70" s="961"/>
      <c r="O70" s="961"/>
      <c r="P70" s="961"/>
      <c r="Q70" s="961"/>
      <c r="R70" s="961"/>
      <c r="S70" s="961"/>
      <c r="T70" s="961"/>
      <c r="U70" s="961"/>
      <c r="V70" s="961"/>
      <c r="W70" s="961"/>
      <c r="X70" s="961"/>
      <c r="Y70" s="961"/>
      <c r="Z70" s="961"/>
    </row>
    <row r="71" ht="14.25" customHeight="1">
      <c r="A71" s="961"/>
      <c r="B71" s="979">
        <v>30566.0</v>
      </c>
      <c r="C71" s="980">
        <v>46079.0</v>
      </c>
      <c r="D71" s="981" t="s">
        <v>279</v>
      </c>
      <c r="E71" s="982" t="s">
        <v>257</v>
      </c>
      <c r="F71" s="983">
        <v>59720.0</v>
      </c>
      <c r="G71" s="961"/>
      <c r="H71" s="961"/>
      <c r="I71" s="961"/>
      <c r="J71" s="961"/>
      <c r="K71" s="961"/>
      <c r="L71" s="961"/>
      <c r="M71" s="961"/>
      <c r="N71" s="961"/>
      <c r="O71" s="961"/>
      <c r="P71" s="961"/>
      <c r="Q71" s="961"/>
      <c r="R71" s="961"/>
      <c r="S71" s="961"/>
      <c r="T71" s="961"/>
      <c r="U71" s="961"/>
      <c r="V71" s="961"/>
      <c r="W71" s="961"/>
      <c r="X71" s="961"/>
      <c r="Y71" s="961"/>
      <c r="Z71" s="961"/>
    </row>
    <row r="72" ht="14.25" customHeight="1">
      <c r="A72" s="961"/>
      <c r="B72" s="962">
        <v>90018.0</v>
      </c>
      <c r="C72" s="968">
        <v>46080.0</v>
      </c>
      <c r="D72" s="971" t="s">
        <v>262</v>
      </c>
      <c r="E72" s="965" t="s">
        <v>24</v>
      </c>
      <c r="F72" s="966">
        <v>2663355.0</v>
      </c>
      <c r="G72" s="961"/>
      <c r="H72" s="961"/>
      <c r="I72" s="961"/>
      <c r="J72" s="961"/>
      <c r="K72" s="961"/>
      <c r="L72" s="961"/>
      <c r="M72" s="961"/>
      <c r="N72" s="961"/>
      <c r="O72" s="961"/>
      <c r="P72" s="961"/>
      <c r="Q72" s="961"/>
      <c r="R72" s="961"/>
      <c r="S72" s="961"/>
      <c r="T72" s="961"/>
      <c r="U72" s="961"/>
      <c r="V72" s="961"/>
      <c r="W72" s="961"/>
      <c r="X72" s="961"/>
      <c r="Y72" s="961"/>
      <c r="Z72" s="961"/>
    </row>
    <row r="73" ht="14.25" customHeight="1">
      <c r="A73" s="961"/>
      <c r="B73" s="967">
        <v>204385.0</v>
      </c>
      <c r="C73" s="968">
        <v>46080.0</v>
      </c>
      <c r="D73" s="969" t="s">
        <v>261</v>
      </c>
      <c r="E73" s="970" t="s">
        <v>24</v>
      </c>
      <c r="F73" s="966">
        <v>1289448.0</v>
      </c>
      <c r="G73" s="961"/>
      <c r="H73" s="961"/>
      <c r="I73" s="961"/>
      <c r="J73" s="961"/>
      <c r="K73" s="961"/>
      <c r="L73" s="961"/>
      <c r="M73" s="961"/>
      <c r="N73" s="961"/>
      <c r="O73" s="961"/>
      <c r="P73" s="961"/>
      <c r="Q73" s="961"/>
      <c r="R73" s="961"/>
      <c r="S73" s="961"/>
      <c r="T73" s="961"/>
      <c r="U73" s="961"/>
      <c r="V73" s="961"/>
      <c r="W73" s="961"/>
      <c r="X73" s="961"/>
      <c r="Y73" s="961"/>
      <c r="Z73" s="961"/>
    </row>
    <row r="74" ht="14.25" customHeight="1">
      <c r="A74" s="961"/>
      <c r="B74" s="596" t="s">
        <v>200</v>
      </c>
      <c r="C74" s="2"/>
      <c r="D74" s="2"/>
      <c r="E74" s="3"/>
      <c r="F74" s="972">
        <f>SUM(F57:F73)</f>
        <v>29678447</v>
      </c>
      <c r="G74" s="961"/>
      <c r="H74" s="961"/>
      <c r="I74" s="961"/>
      <c r="J74" s="961"/>
      <c r="K74" s="961"/>
      <c r="L74" s="961"/>
      <c r="M74" s="961"/>
      <c r="N74" s="961"/>
      <c r="O74" s="961"/>
      <c r="P74" s="961"/>
      <c r="Q74" s="961"/>
      <c r="R74" s="961"/>
      <c r="S74" s="961"/>
      <c r="T74" s="961"/>
      <c r="U74" s="961"/>
      <c r="V74" s="961"/>
      <c r="W74" s="961"/>
      <c r="X74" s="961"/>
      <c r="Y74" s="961"/>
      <c r="Z74" s="961"/>
    </row>
    <row r="75" ht="14.25" customHeight="1">
      <c r="A75" s="961"/>
      <c r="B75" s="961"/>
      <c r="C75" s="974"/>
      <c r="D75" s="961"/>
      <c r="E75" s="961"/>
      <c r="F75" s="961"/>
      <c r="G75" s="961"/>
      <c r="H75" s="961"/>
      <c r="I75" s="961"/>
      <c r="J75" s="961"/>
      <c r="K75" s="961"/>
      <c r="L75" s="961"/>
      <c r="M75" s="961"/>
      <c r="N75" s="961"/>
      <c r="O75" s="961"/>
      <c r="P75" s="961"/>
      <c r="Q75" s="961"/>
      <c r="R75" s="961"/>
      <c r="S75" s="961"/>
      <c r="T75" s="961"/>
      <c r="U75" s="961"/>
      <c r="V75" s="961"/>
      <c r="W75" s="961"/>
      <c r="X75" s="961"/>
      <c r="Y75" s="961"/>
      <c r="Z75" s="961"/>
    </row>
    <row r="76" ht="14.25" customHeight="1">
      <c r="A76" s="961"/>
      <c r="B76" s="961"/>
      <c r="C76" s="974"/>
      <c r="D76" s="961"/>
      <c r="E76" s="961"/>
      <c r="F76" s="961"/>
      <c r="G76" s="961"/>
      <c r="H76" s="961"/>
      <c r="I76" s="961"/>
      <c r="J76" s="961"/>
      <c r="K76" s="961"/>
      <c r="L76" s="961"/>
      <c r="M76" s="961"/>
      <c r="N76" s="961"/>
      <c r="O76" s="961"/>
      <c r="P76" s="961"/>
      <c r="Q76" s="961"/>
      <c r="R76" s="961"/>
      <c r="S76" s="961"/>
      <c r="T76" s="961"/>
      <c r="U76" s="961"/>
      <c r="V76" s="961"/>
      <c r="W76" s="961"/>
      <c r="X76" s="961"/>
      <c r="Y76" s="961"/>
      <c r="Z76" s="961"/>
    </row>
    <row r="77" ht="14.25" customHeight="1">
      <c r="A77" s="961"/>
      <c r="B77" s="961"/>
      <c r="C77" s="974"/>
      <c r="D77" s="961"/>
      <c r="E77" s="961"/>
      <c r="F77" s="961"/>
      <c r="G77" s="961"/>
      <c r="H77" s="961"/>
      <c r="I77" s="961"/>
      <c r="J77" s="961"/>
      <c r="K77" s="961"/>
      <c r="L77" s="961"/>
      <c r="M77" s="961"/>
      <c r="N77" s="961"/>
      <c r="O77" s="961"/>
      <c r="P77" s="961"/>
      <c r="Q77" s="961"/>
      <c r="R77" s="961"/>
      <c r="S77" s="961"/>
      <c r="T77" s="961"/>
      <c r="U77" s="961"/>
      <c r="V77" s="961"/>
      <c r="W77" s="961"/>
      <c r="X77" s="961"/>
      <c r="Y77" s="961"/>
      <c r="Z77" s="961"/>
    </row>
    <row r="78" ht="14.25" customHeight="1">
      <c r="A78" s="955">
        <v>46076.0</v>
      </c>
      <c r="B78" s="956" t="s">
        <v>202</v>
      </c>
      <c r="C78" s="957" t="s">
        <v>203</v>
      </c>
      <c r="D78" s="958" t="s">
        <v>204</v>
      </c>
      <c r="E78" s="959" t="s">
        <v>205</v>
      </c>
      <c r="F78" s="960" t="s">
        <v>206</v>
      </c>
      <c r="G78" s="961"/>
      <c r="H78" s="961"/>
      <c r="I78" s="961"/>
      <c r="J78" s="961"/>
      <c r="K78" s="961"/>
      <c r="L78" s="961"/>
      <c r="M78" s="961"/>
      <c r="N78" s="961"/>
      <c r="O78" s="961"/>
      <c r="P78" s="961"/>
      <c r="Q78" s="961"/>
      <c r="R78" s="961"/>
      <c r="S78" s="961"/>
      <c r="T78" s="961"/>
      <c r="U78" s="961"/>
      <c r="V78" s="961"/>
      <c r="W78" s="961"/>
      <c r="X78" s="961"/>
      <c r="Y78" s="961"/>
      <c r="Z78" s="961"/>
    </row>
    <row r="79" ht="14.25" customHeight="1">
      <c r="A79" s="961"/>
      <c r="B79" s="962">
        <v>340137.0</v>
      </c>
      <c r="C79" s="977">
        <v>46078.0</v>
      </c>
      <c r="D79" s="971" t="s">
        <v>252</v>
      </c>
      <c r="E79" s="965" t="s">
        <v>81</v>
      </c>
      <c r="F79" s="966">
        <v>39704.0</v>
      </c>
      <c r="G79" s="961"/>
      <c r="H79" s="961"/>
      <c r="I79" s="961"/>
      <c r="J79" s="961"/>
      <c r="K79" s="961"/>
      <c r="L79" s="961"/>
      <c r="M79" s="961"/>
      <c r="N79" s="961"/>
      <c r="O79" s="961"/>
      <c r="P79" s="961"/>
      <c r="Q79" s="961"/>
      <c r="R79" s="961"/>
      <c r="S79" s="961"/>
      <c r="T79" s="961"/>
      <c r="U79" s="961"/>
      <c r="V79" s="961"/>
      <c r="W79" s="961"/>
      <c r="X79" s="961"/>
      <c r="Y79" s="961"/>
      <c r="Z79" s="961"/>
    </row>
    <row r="80" ht="14.25" customHeight="1">
      <c r="A80" s="961"/>
      <c r="B80" s="962">
        <v>340140.0</v>
      </c>
      <c r="C80" s="977">
        <v>46078.0</v>
      </c>
      <c r="D80" s="971" t="s">
        <v>251</v>
      </c>
      <c r="E80" s="965" t="s">
        <v>250</v>
      </c>
      <c r="F80" s="966">
        <v>20490.0</v>
      </c>
      <c r="G80" s="961"/>
      <c r="H80" s="961"/>
      <c r="I80" s="961"/>
      <c r="J80" s="961"/>
      <c r="K80" s="961"/>
      <c r="L80" s="961"/>
      <c r="M80" s="961"/>
      <c r="N80" s="961"/>
      <c r="O80" s="961"/>
      <c r="P80" s="961"/>
      <c r="Q80" s="961"/>
      <c r="R80" s="961"/>
      <c r="S80" s="961"/>
      <c r="T80" s="961"/>
      <c r="U80" s="961"/>
      <c r="V80" s="961"/>
      <c r="W80" s="961"/>
      <c r="X80" s="961"/>
      <c r="Y80" s="961"/>
      <c r="Z80" s="961"/>
    </row>
    <row r="81" ht="14.25" customHeight="1">
      <c r="A81" s="961"/>
      <c r="B81" s="962">
        <v>340143.0</v>
      </c>
      <c r="C81" s="977">
        <v>46078.0</v>
      </c>
      <c r="D81" s="971" t="s">
        <v>249</v>
      </c>
      <c r="E81" s="965" t="s">
        <v>250</v>
      </c>
      <c r="F81" s="966">
        <v>39704.0</v>
      </c>
      <c r="G81" s="961"/>
      <c r="H81" s="961"/>
      <c r="I81" s="961"/>
      <c r="J81" s="961"/>
      <c r="K81" s="961"/>
      <c r="L81" s="961"/>
      <c r="M81" s="961"/>
      <c r="N81" s="961"/>
      <c r="O81" s="961"/>
      <c r="P81" s="961"/>
      <c r="Q81" s="961"/>
      <c r="R81" s="961"/>
      <c r="S81" s="961"/>
      <c r="T81" s="961"/>
      <c r="U81" s="961"/>
      <c r="V81" s="961"/>
      <c r="W81" s="961"/>
      <c r="X81" s="961"/>
      <c r="Y81" s="961"/>
      <c r="Z81" s="961"/>
    </row>
    <row r="82" ht="14.25" customHeight="1">
      <c r="A82" s="961"/>
      <c r="B82" s="962">
        <v>340142.0</v>
      </c>
      <c r="C82" s="977">
        <v>46078.0</v>
      </c>
      <c r="D82" s="971" t="s">
        <v>253</v>
      </c>
      <c r="E82" s="965" t="s">
        <v>250</v>
      </c>
      <c r="F82" s="966">
        <v>43095.0</v>
      </c>
      <c r="G82" s="961"/>
      <c r="H82" s="961"/>
      <c r="I82" s="961"/>
      <c r="J82" s="961"/>
      <c r="K82" s="961"/>
      <c r="L82" s="961"/>
      <c r="M82" s="961"/>
      <c r="N82" s="961"/>
      <c r="O82" s="961"/>
      <c r="P82" s="961"/>
      <c r="Q82" s="961"/>
      <c r="R82" s="961"/>
      <c r="S82" s="961"/>
      <c r="T82" s="961"/>
      <c r="U82" s="961"/>
      <c r="V82" s="961"/>
      <c r="W82" s="961"/>
      <c r="X82" s="961"/>
      <c r="Y82" s="961"/>
      <c r="Z82" s="961"/>
    </row>
    <row r="83" ht="14.25" customHeight="1">
      <c r="A83" s="961"/>
      <c r="B83" s="962">
        <v>340319.0</v>
      </c>
      <c r="C83" s="977">
        <v>46079.0</v>
      </c>
      <c r="D83" s="971" t="s">
        <v>254</v>
      </c>
      <c r="E83" s="965" t="s">
        <v>255</v>
      </c>
      <c r="F83" s="966">
        <v>2103998.0</v>
      </c>
      <c r="G83" s="961"/>
      <c r="H83" s="961"/>
      <c r="I83" s="961"/>
      <c r="J83" s="961"/>
      <c r="K83" s="961"/>
      <c r="L83" s="961"/>
      <c r="M83" s="961"/>
      <c r="N83" s="961"/>
      <c r="O83" s="961"/>
      <c r="P83" s="961"/>
      <c r="Q83" s="961"/>
      <c r="R83" s="961"/>
      <c r="S83" s="961"/>
      <c r="T83" s="961"/>
      <c r="U83" s="961"/>
      <c r="V83" s="961"/>
      <c r="W83" s="961"/>
      <c r="X83" s="961"/>
      <c r="Y83" s="961"/>
      <c r="Z83" s="961"/>
    </row>
    <row r="84" ht="14.25" customHeight="1">
      <c r="A84" s="961"/>
      <c r="B84" s="596" t="s">
        <v>200</v>
      </c>
      <c r="C84" s="2"/>
      <c r="D84" s="2"/>
      <c r="E84" s="3"/>
      <c r="F84" s="972">
        <f>SUM(F79:F83)</f>
        <v>2246991</v>
      </c>
      <c r="G84" s="961"/>
      <c r="H84" s="961"/>
      <c r="I84" s="961"/>
      <c r="J84" s="961"/>
      <c r="K84" s="961"/>
      <c r="L84" s="961"/>
      <c r="M84" s="961"/>
      <c r="N84" s="961"/>
      <c r="O84" s="961"/>
      <c r="P84" s="961"/>
      <c r="Q84" s="961"/>
      <c r="R84" s="961"/>
      <c r="S84" s="961"/>
      <c r="T84" s="961"/>
      <c r="U84" s="961"/>
      <c r="V84" s="961"/>
      <c r="W84" s="961"/>
      <c r="X84" s="961"/>
      <c r="Y84" s="961"/>
      <c r="Z84" s="961"/>
    </row>
    <row r="85" ht="14.25" customHeight="1">
      <c r="A85" s="961"/>
      <c r="B85" s="961"/>
      <c r="C85" s="974"/>
      <c r="D85" s="961"/>
      <c r="E85" s="961"/>
      <c r="F85" s="961"/>
      <c r="G85" s="961"/>
      <c r="H85" s="961"/>
      <c r="I85" s="961"/>
      <c r="J85" s="961"/>
      <c r="K85" s="961"/>
      <c r="L85" s="961"/>
      <c r="M85" s="961"/>
      <c r="N85" s="961"/>
      <c r="O85" s="961"/>
      <c r="P85" s="961"/>
      <c r="Q85" s="961"/>
      <c r="R85" s="961"/>
      <c r="S85" s="961"/>
      <c r="T85" s="961"/>
      <c r="U85" s="961"/>
      <c r="V85" s="961"/>
      <c r="W85" s="961"/>
      <c r="X85" s="961"/>
      <c r="Y85" s="961"/>
      <c r="Z85" s="961"/>
    </row>
    <row r="86" ht="14.25" customHeight="1">
      <c r="A86" s="961"/>
      <c r="B86" s="961"/>
      <c r="C86" s="974"/>
      <c r="D86" s="961"/>
      <c r="E86" s="961"/>
      <c r="F86" s="961"/>
      <c r="G86" s="961"/>
      <c r="H86" s="961"/>
      <c r="I86" s="961"/>
      <c r="J86" s="961"/>
      <c r="K86" s="961"/>
      <c r="L86" s="961"/>
      <c r="M86" s="961"/>
      <c r="N86" s="961"/>
      <c r="O86" s="961"/>
      <c r="P86" s="961"/>
      <c r="Q86" s="961"/>
      <c r="R86" s="961"/>
      <c r="S86" s="961"/>
      <c r="T86" s="961"/>
      <c r="U86" s="961"/>
      <c r="V86" s="961"/>
      <c r="W86" s="961"/>
      <c r="X86" s="961"/>
      <c r="Y86" s="961"/>
      <c r="Z86" s="961"/>
    </row>
    <row r="87" ht="14.25" customHeight="1">
      <c r="A87" s="961"/>
      <c r="B87" s="961"/>
      <c r="C87" s="974"/>
      <c r="D87" s="961"/>
      <c r="E87" s="961"/>
      <c r="F87" s="961"/>
      <c r="G87" s="961"/>
      <c r="H87" s="961"/>
      <c r="I87" s="961"/>
      <c r="J87" s="961"/>
      <c r="K87" s="961"/>
      <c r="L87" s="961"/>
      <c r="M87" s="961"/>
      <c r="N87" s="961"/>
      <c r="O87" s="961"/>
      <c r="P87" s="961"/>
      <c r="Q87" s="961"/>
      <c r="R87" s="961"/>
      <c r="S87" s="961"/>
      <c r="T87" s="961"/>
      <c r="U87" s="961"/>
      <c r="V87" s="961"/>
      <c r="W87" s="961"/>
      <c r="X87" s="961"/>
      <c r="Y87" s="961"/>
      <c r="Z87" s="961"/>
    </row>
    <row r="88" ht="18.75" customHeight="1">
      <c r="A88" s="955">
        <v>46078.0</v>
      </c>
      <c r="B88" s="956" t="s">
        <v>202</v>
      </c>
      <c r="C88" s="957" t="s">
        <v>203</v>
      </c>
      <c r="D88" s="958" t="s">
        <v>204</v>
      </c>
      <c r="E88" s="959" t="s">
        <v>205</v>
      </c>
      <c r="F88" s="960" t="s">
        <v>206</v>
      </c>
      <c r="G88" s="961"/>
      <c r="H88" s="961"/>
      <c r="I88" s="961"/>
      <c r="J88" s="961"/>
      <c r="K88" s="961"/>
      <c r="L88" s="961"/>
      <c r="M88" s="961"/>
      <c r="N88" s="961"/>
      <c r="O88" s="961"/>
      <c r="P88" s="961"/>
      <c r="Q88" s="961"/>
      <c r="R88" s="961"/>
      <c r="S88" s="961"/>
      <c r="T88" s="961"/>
      <c r="U88" s="961"/>
      <c r="V88" s="961"/>
      <c r="W88" s="961"/>
      <c r="X88" s="961"/>
      <c r="Y88" s="961"/>
      <c r="Z88" s="961"/>
    </row>
    <row r="89" ht="22.5" customHeight="1">
      <c r="A89" s="961"/>
      <c r="B89" s="962">
        <v>518.0</v>
      </c>
      <c r="C89" s="968">
        <v>46084.0</v>
      </c>
      <c r="D89" s="971" t="s">
        <v>264</v>
      </c>
      <c r="E89" s="965" t="s">
        <v>35</v>
      </c>
      <c r="F89" s="966">
        <v>1071621.0</v>
      </c>
      <c r="G89" s="961"/>
      <c r="H89" s="961"/>
      <c r="I89" s="961"/>
      <c r="J89" s="961"/>
      <c r="K89" s="961"/>
      <c r="L89" s="961"/>
      <c r="M89" s="961"/>
      <c r="N89" s="961"/>
      <c r="O89" s="961"/>
      <c r="P89" s="961"/>
      <c r="Q89" s="961"/>
      <c r="R89" s="961"/>
      <c r="S89" s="961"/>
      <c r="T89" s="961"/>
      <c r="U89" s="961"/>
      <c r="V89" s="961"/>
      <c r="W89" s="961"/>
      <c r="X89" s="961"/>
      <c r="Y89" s="961"/>
      <c r="Z89" s="961"/>
    </row>
    <row r="90" ht="21.0" customHeight="1">
      <c r="A90" s="961"/>
      <c r="B90" s="962">
        <v>11262.0</v>
      </c>
      <c r="C90" s="968">
        <v>46084.0</v>
      </c>
      <c r="D90" s="971" t="s">
        <v>263</v>
      </c>
      <c r="E90" s="965" t="s">
        <v>35</v>
      </c>
      <c r="F90" s="966">
        <v>2199311.0</v>
      </c>
      <c r="G90" s="961"/>
      <c r="H90" s="961"/>
      <c r="I90" s="961"/>
      <c r="J90" s="961"/>
      <c r="K90" s="961"/>
      <c r="L90" s="961"/>
      <c r="M90" s="961"/>
      <c r="N90" s="961"/>
      <c r="O90" s="961"/>
      <c r="P90" s="961"/>
      <c r="Q90" s="961"/>
      <c r="R90" s="961"/>
      <c r="S90" s="961"/>
      <c r="T90" s="961"/>
      <c r="U90" s="961"/>
      <c r="V90" s="961"/>
      <c r="W90" s="961"/>
      <c r="X90" s="961"/>
      <c r="Y90" s="961"/>
      <c r="Z90" s="961"/>
    </row>
    <row r="91" ht="37.5" customHeight="1">
      <c r="A91" s="961"/>
      <c r="B91" s="962">
        <v>109960.0</v>
      </c>
      <c r="C91" s="968">
        <v>46084.0</v>
      </c>
      <c r="D91" s="971" t="s">
        <v>265</v>
      </c>
      <c r="E91" s="965" t="s">
        <v>35</v>
      </c>
      <c r="F91" s="966">
        <v>60765.0</v>
      </c>
      <c r="G91" s="961"/>
      <c r="H91" s="961"/>
      <c r="I91" s="961"/>
      <c r="J91" s="961"/>
      <c r="K91" s="961"/>
      <c r="L91" s="961"/>
      <c r="M91" s="961"/>
      <c r="N91" s="961"/>
      <c r="O91" s="961"/>
      <c r="P91" s="961"/>
      <c r="Q91" s="961"/>
      <c r="R91" s="961"/>
      <c r="S91" s="961"/>
      <c r="T91" s="961"/>
      <c r="U91" s="961"/>
      <c r="V91" s="961"/>
      <c r="W91" s="961"/>
      <c r="X91" s="961"/>
      <c r="Y91" s="961"/>
      <c r="Z91" s="961"/>
    </row>
    <row r="92" ht="42.0" customHeight="1">
      <c r="A92" s="961"/>
      <c r="B92" s="962">
        <v>248290.0</v>
      </c>
      <c r="C92" s="977">
        <v>46084.0</v>
      </c>
      <c r="D92" s="971" t="s">
        <v>293</v>
      </c>
      <c r="E92" s="965" t="s">
        <v>40</v>
      </c>
      <c r="F92" s="966">
        <v>113865.0</v>
      </c>
      <c r="G92" s="961"/>
      <c r="H92" s="961"/>
      <c r="I92" s="961"/>
      <c r="J92" s="961"/>
      <c r="K92" s="961"/>
      <c r="L92" s="961"/>
      <c r="M92" s="961"/>
      <c r="N92" s="961"/>
      <c r="O92" s="961"/>
      <c r="P92" s="961"/>
      <c r="Q92" s="961"/>
      <c r="R92" s="961"/>
      <c r="S92" s="961"/>
      <c r="T92" s="961"/>
      <c r="U92" s="961"/>
      <c r="V92" s="961"/>
      <c r="W92" s="961"/>
      <c r="X92" s="961"/>
      <c r="Y92" s="961"/>
      <c r="Z92" s="961"/>
    </row>
    <row r="93" ht="14.25" customHeight="1">
      <c r="A93" s="961"/>
      <c r="B93" s="962">
        <v>248291.0</v>
      </c>
      <c r="C93" s="977">
        <v>46084.0</v>
      </c>
      <c r="D93" s="971" t="s">
        <v>266</v>
      </c>
      <c r="E93" s="965" t="s">
        <v>40</v>
      </c>
      <c r="F93" s="966">
        <v>194017.0</v>
      </c>
      <c r="G93" s="961"/>
      <c r="H93" s="961"/>
      <c r="I93" s="961"/>
      <c r="J93" s="961"/>
      <c r="K93" s="961"/>
      <c r="L93" s="961"/>
      <c r="M93" s="961"/>
      <c r="N93" s="961"/>
      <c r="O93" s="961"/>
      <c r="P93" s="961"/>
      <c r="Q93" s="961"/>
      <c r="R93" s="961"/>
      <c r="S93" s="961"/>
      <c r="T93" s="961"/>
      <c r="U93" s="961"/>
      <c r="V93" s="961"/>
      <c r="W93" s="961"/>
      <c r="X93" s="961"/>
      <c r="Y93" s="961"/>
      <c r="Z93" s="961"/>
    </row>
    <row r="94" ht="14.25" customHeight="1">
      <c r="A94" s="961"/>
      <c r="B94" s="596" t="s">
        <v>200</v>
      </c>
      <c r="C94" s="2"/>
      <c r="D94" s="2"/>
      <c r="E94" s="3"/>
      <c r="F94" s="972">
        <f>SUM(F89:F93)</f>
        <v>3639579</v>
      </c>
      <c r="G94" s="961"/>
      <c r="H94" s="961"/>
      <c r="I94" s="961"/>
      <c r="J94" s="961"/>
      <c r="K94" s="961"/>
      <c r="L94" s="961"/>
      <c r="M94" s="961"/>
      <c r="N94" s="961"/>
      <c r="O94" s="961"/>
      <c r="P94" s="961"/>
      <c r="Q94" s="961"/>
      <c r="R94" s="961"/>
      <c r="S94" s="961"/>
      <c r="T94" s="961"/>
      <c r="U94" s="961"/>
      <c r="V94" s="961"/>
      <c r="W94" s="961"/>
      <c r="X94" s="961"/>
      <c r="Y94" s="961"/>
      <c r="Z94" s="961"/>
    </row>
    <row r="95" ht="14.25" customHeight="1">
      <c r="A95" s="961"/>
      <c r="B95" s="961"/>
      <c r="C95" s="974"/>
      <c r="D95" s="961"/>
      <c r="E95" s="961"/>
      <c r="F95" s="961"/>
      <c r="G95" s="961"/>
      <c r="H95" s="961"/>
      <c r="I95" s="961"/>
      <c r="J95" s="961"/>
      <c r="K95" s="961"/>
      <c r="L95" s="961"/>
      <c r="M95" s="961"/>
      <c r="N95" s="961"/>
      <c r="O95" s="961"/>
      <c r="P95" s="961"/>
      <c r="Q95" s="961"/>
      <c r="R95" s="961"/>
      <c r="S95" s="961"/>
      <c r="T95" s="961"/>
      <c r="U95" s="961"/>
      <c r="V95" s="961"/>
      <c r="W95" s="961"/>
      <c r="X95" s="961"/>
      <c r="Y95" s="961"/>
      <c r="Z95" s="961"/>
    </row>
    <row r="96" ht="14.25" customHeight="1">
      <c r="A96" s="961"/>
      <c r="B96" s="961"/>
      <c r="C96" s="974"/>
      <c r="D96" s="961"/>
      <c r="E96" s="961"/>
      <c r="F96" s="961"/>
      <c r="G96" s="961"/>
      <c r="H96" s="961"/>
      <c r="I96" s="961"/>
      <c r="J96" s="961"/>
      <c r="K96" s="961"/>
      <c r="L96" s="961"/>
      <c r="M96" s="961"/>
      <c r="N96" s="961"/>
      <c r="O96" s="961"/>
      <c r="P96" s="961"/>
      <c r="Q96" s="961"/>
      <c r="R96" s="961"/>
      <c r="S96" s="961"/>
      <c r="T96" s="961"/>
      <c r="U96" s="961"/>
      <c r="V96" s="961"/>
      <c r="W96" s="961"/>
      <c r="X96" s="961"/>
      <c r="Y96" s="961"/>
      <c r="Z96" s="961"/>
    </row>
    <row r="97" ht="14.25" customHeight="1">
      <c r="A97" s="955">
        <v>46080.0</v>
      </c>
      <c r="B97" s="956" t="s">
        <v>202</v>
      </c>
      <c r="C97" s="957" t="s">
        <v>203</v>
      </c>
      <c r="D97" s="958" t="s">
        <v>204</v>
      </c>
      <c r="E97" s="959" t="s">
        <v>205</v>
      </c>
      <c r="F97" s="960" t="s">
        <v>206</v>
      </c>
      <c r="G97" s="961"/>
      <c r="H97" s="961"/>
      <c r="I97" s="961"/>
      <c r="J97" s="961"/>
      <c r="K97" s="961"/>
      <c r="L97" s="961"/>
      <c r="M97" s="961"/>
      <c r="N97" s="961"/>
      <c r="O97" s="961"/>
      <c r="P97" s="961"/>
      <c r="Q97" s="961"/>
      <c r="R97" s="961"/>
      <c r="S97" s="961"/>
      <c r="T97" s="961"/>
      <c r="U97" s="961"/>
      <c r="V97" s="961"/>
      <c r="W97" s="961"/>
      <c r="X97" s="961"/>
      <c r="Y97" s="961"/>
      <c r="Z97" s="961"/>
    </row>
    <row r="98" ht="14.25" customHeight="1">
      <c r="A98" s="961"/>
      <c r="B98" s="962">
        <v>244587.0</v>
      </c>
      <c r="C98" s="977">
        <v>46086.0</v>
      </c>
      <c r="D98" s="971" t="s">
        <v>271</v>
      </c>
      <c r="E98" s="965" t="s">
        <v>19</v>
      </c>
      <c r="F98" s="966">
        <v>291838.0</v>
      </c>
      <c r="G98" s="961"/>
      <c r="H98" s="961"/>
      <c r="I98" s="961"/>
      <c r="J98" s="961"/>
      <c r="K98" s="961"/>
      <c r="L98" s="961"/>
      <c r="M98" s="961"/>
      <c r="N98" s="961"/>
      <c r="O98" s="961"/>
      <c r="P98" s="961"/>
      <c r="Q98" s="961"/>
      <c r="R98" s="961"/>
      <c r="S98" s="961"/>
      <c r="T98" s="961"/>
      <c r="U98" s="961"/>
      <c r="V98" s="961"/>
      <c r="W98" s="961"/>
      <c r="X98" s="961"/>
      <c r="Y98" s="961"/>
      <c r="Z98" s="961"/>
    </row>
    <row r="99" ht="14.25" customHeight="1">
      <c r="A99" s="961"/>
      <c r="B99" s="962">
        <v>120946.0</v>
      </c>
      <c r="C99" s="977">
        <v>46086.0</v>
      </c>
      <c r="D99" s="971" t="s">
        <v>269</v>
      </c>
      <c r="E99" s="965" t="s">
        <v>268</v>
      </c>
      <c r="F99" s="966">
        <v>2.9171212E7</v>
      </c>
      <c r="G99" s="961"/>
      <c r="H99" s="961"/>
      <c r="I99" s="961"/>
      <c r="J99" s="961"/>
      <c r="K99" s="961"/>
      <c r="L99" s="961"/>
      <c r="M99" s="961"/>
      <c r="N99" s="961"/>
      <c r="O99" s="961"/>
      <c r="P99" s="961"/>
      <c r="Q99" s="961"/>
      <c r="R99" s="961"/>
      <c r="S99" s="961"/>
      <c r="T99" s="961"/>
      <c r="U99" s="961"/>
      <c r="V99" s="961"/>
      <c r="W99" s="961"/>
      <c r="X99" s="961"/>
      <c r="Y99" s="961"/>
      <c r="Z99" s="961"/>
    </row>
    <row r="100" ht="14.25" customHeight="1">
      <c r="A100" s="961"/>
      <c r="B100" s="962">
        <v>132741.0</v>
      </c>
      <c r="C100" s="977">
        <v>46086.0</v>
      </c>
      <c r="D100" s="971" t="s">
        <v>270</v>
      </c>
      <c r="E100" s="965" t="s">
        <v>27</v>
      </c>
      <c r="F100" s="966">
        <v>3.1581046E7</v>
      </c>
      <c r="G100" s="961"/>
      <c r="H100" s="961"/>
      <c r="I100" s="961"/>
      <c r="J100" s="961"/>
      <c r="K100" s="961"/>
      <c r="L100" s="961"/>
      <c r="M100" s="961"/>
      <c r="N100" s="961"/>
      <c r="O100" s="961"/>
      <c r="P100" s="961"/>
      <c r="Q100" s="961"/>
      <c r="R100" s="961"/>
      <c r="S100" s="961"/>
      <c r="T100" s="961"/>
      <c r="U100" s="961"/>
      <c r="V100" s="961"/>
      <c r="W100" s="961"/>
      <c r="X100" s="961"/>
      <c r="Y100" s="961"/>
      <c r="Z100" s="961"/>
    </row>
    <row r="101" ht="14.25" customHeight="1">
      <c r="A101" s="961"/>
      <c r="B101" s="962">
        <v>14.0</v>
      </c>
      <c r="C101" s="977">
        <v>46086.0</v>
      </c>
      <c r="D101" s="971" t="s">
        <v>267</v>
      </c>
      <c r="E101" s="965" t="s">
        <v>268</v>
      </c>
      <c r="F101" s="966">
        <v>6.5033459E7</v>
      </c>
      <c r="G101" s="961"/>
      <c r="H101" s="961"/>
      <c r="I101" s="961"/>
      <c r="J101" s="961"/>
      <c r="K101" s="961"/>
      <c r="L101" s="961"/>
      <c r="M101" s="961"/>
      <c r="N101" s="961"/>
      <c r="O101" s="961"/>
      <c r="P101" s="961"/>
      <c r="Q101" s="961"/>
      <c r="R101" s="961"/>
      <c r="S101" s="961"/>
      <c r="T101" s="961"/>
      <c r="U101" s="961"/>
      <c r="V101" s="961"/>
      <c r="W101" s="961"/>
      <c r="X101" s="961"/>
      <c r="Y101" s="961"/>
      <c r="Z101" s="961"/>
    </row>
    <row r="102" ht="14.25" customHeight="1">
      <c r="A102" s="961"/>
      <c r="B102" s="962">
        <v>90303.0</v>
      </c>
      <c r="C102" s="963">
        <v>46086.0</v>
      </c>
      <c r="D102" s="964" t="s">
        <v>260</v>
      </c>
      <c r="E102" s="965" t="s">
        <v>24</v>
      </c>
      <c r="F102" s="966">
        <v>4118095.0</v>
      </c>
      <c r="G102" s="961"/>
      <c r="H102" s="961"/>
      <c r="I102" s="961"/>
      <c r="J102" s="961"/>
      <c r="K102" s="961"/>
      <c r="L102" s="961"/>
      <c r="M102" s="961"/>
      <c r="N102" s="961"/>
      <c r="O102" s="961"/>
      <c r="P102" s="961"/>
      <c r="Q102" s="961"/>
      <c r="R102" s="961"/>
      <c r="S102" s="961"/>
      <c r="T102" s="961"/>
      <c r="U102" s="961"/>
      <c r="V102" s="961"/>
      <c r="W102" s="961"/>
      <c r="X102" s="961"/>
      <c r="Y102" s="961"/>
      <c r="Z102" s="961"/>
    </row>
    <row r="103" ht="14.25" customHeight="1">
      <c r="A103" s="961"/>
      <c r="B103" s="984">
        <v>122487.0</v>
      </c>
      <c r="C103" s="985">
        <v>46087.0</v>
      </c>
      <c r="D103" s="986" t="s">
        <v>277</v>
      </c>
      <c r="E103" s="987" t="s">
        <v>257</v>
      </c>
      <c r="F103" s="988">
        <v>1251840.0</v>
      </c>
      <c r="G103" s="961"/>
      <c r="H103" s="961"/>
      <c r="I103" s="961"/>
      <c r="J103" s="961"/>
      <c r="K103" s="961"/>
      <c r="L103" s="961"/>
      <c r="M103" s="961"/>
      <c r="N103" s="961"/>
      <c r="O103" s="961"/>
      <c r="P103" s="961"/>
      <c r="Q103" s="961"/>
      <c r="R103" s="961"/>
      <c r="S103" s="961"/>
      <c r="T103" s="961"/>
      <c r="U103" s="961"/>
      <c r="V103" s="961"/>
      <c r="W103" s="961"/>
      <c r="X103" s="961"/>
      <c r="Y103" s="961"/>
      <c r="Z103" s="961"/>
    </row>
    <row r="104" ht="14.25" customHeight="1">
      <c r="A104" s="961"/>
      <c r="B104" s="596" t="s">
        <v>200</v>
      </c>
      <c r="C104" s="2"/>
      <c r="D104" s="2"/>
      <c r="E104" s="3"/>
      <c r="F104" s="972">
        <f>SUM(F98:F103)</f>
        <v>131447490</v>
      </c>
      <c r="G104" s="961"/>
      <c r="H104" s="961"/>
      <c r="I104" s="961"/>
      <c r="J104" s="961"/>
      <c r="K104" s="961"/>
      <c r="L104" s="961"/>
      <c r="M104" s="961"/>
      <c r="N104" s="961"/>
      <c r="O104" s="961"/>
      <c r="P104" s="961"/>
      <c r="Q104" s="961"/>
      <c r="R104" s="961"/>
      <c r="S104" s="961"/>
      <c r="T104" s="961"/>
      <c r="U104" s="961"/>
      <c r="V104" s="961"/>
      <c r="W104" s="961"/>
      <c r="X104" s="961"/>
      <c r="Y104" s="961"/>
      <c r="Z104" s="961"/>
    </row>
    <row r="105" ht="14.25" customHeight="1">
      <c r="A105" s="961"/>
      <c r="B105" s="961"/>
      <c r="C105" s="974"/>
      <c r="D105" s="961"/>
      <c r="E105" s="961"/>
      <c r="F105" s="961"/>
      <c r="G105" s="961"/>
      <c r="H105" s="961"/>
      <c r="I105" s="961"/>
      <c r="J105" s="961"/>
      <c r="K105" s="961"/>
      <c r="L105" s="961"/>
      <c r="M105" s="961"/>
      <c r="N105" s="961"/>
      <c r="O105" s="961"/>
      <c r="P105" s="961"/>
      <c r="Q105" s="961"/>
      <c r="R105" s="961"/>
      <c r="S105" s="961"/>
      <c r="T105" s="961"/>
      <c r="U105" s="961"/>
      <c r="V105" s="961"/>
      <c r="W105" s="961"/>
      <c r="X105" s="961"/>
      <c r="Y105" s="961"/>
      <c r="Z105" s="961"/>
    </row>
    <row r="106" ht="14.25" customHeight="1">
      <c r="A106" s="961"/>
      <c r="B106" s="961"/>
      <c r="C106" s="974"/>
      <c r="D106" s="961"/>
      <c r="E106" s="961"/>
      <c r="F106" s="961"/>
      <c r="G106" s="961"/>
      <c r="H106" s="961"/>
      <c r="I106" s="961"/>
      <c r="J106" s="961"/>
      <c r="K106" s="961"/>
      <c r="L106" s="961"/>
      <c r="M106" s="961"/>
      <c r="N106" s="961"/>
      <c r="O106" s="961"/>
      <c r="P106" s="961"/>
      <c r="Q106" s="961"/>
      <c r="R106" s="961"/>
      <c r="S106" s="961"/>
      <c r="T106" s="961"/>
      <c r="U106" s="961"/>
      <c r="V106" s="961"/>
      <c r="W106" s="961"/>
      <c r="X106" s="961"/>
      <c r="Y106" s="961"/>
      <c r="Z106" s="961"/>
    </row>
    <row r="107" ht="14.25" customHeight="1">
      <c r="A107" s="955">
        <v>46097.0</v>
      </c>
      <c r="B107" s="956" t="s">
        <v>202</v>
      </c>
      <c r="C107" s="957" t="s">
        <v>203</v>
      </c>
      <c r="D107" s="958" t="s">
        <v>204</v>
      </c>
      <c r="E107" s="959" t="s">
        <v>205</v>
      </c>
      <c r="F107" s="960" t="s">
        <v>206</v>
      </c>
      <c r="G107" s="961"/>
      <c r="H107" s="961"/>
      <c r="I107" s="961"/>
      <c r="J107" s="961"/>
      <c r="K107" s="961"/>
      <c r="L107" s="961"/>
      <c r="M107" s="961"/>
      <c r="N107" s="961"/>
      <c r="O107" s="961"/>
      <c r="P107" s="961"/>
      <c r="Q107" s="961"/>
      <c r="R107" s="961"/>
      <c r="S107" s="961"/>
      <c r="T107" s="961"/>
      <c r="U107" s="961"/>
      <c r="V107" s="961"/>
      <c r="W107" s="961"/>
      <c r="X107" s="961"/>
      <c r="Y107" s="961"/>
      <c r="Z107" s="961"/>
    </row>
    <row r="108" ht="14.25" customHeight="1">
      <c r="A108" s="961"/>
      <c r="B108" s="962">
        <v>19297.0</v>
      </c>
      <c r="C108" s="977">
        <v>46105.0</v>
      </c>
      <c r="D108" s="971" t="s">
        <v>78</v>
      </c>
      <c r="E108" s="965" t="s">
        <v>77</v>
      </c>
      <c r="F108" s="966">
        <v>1143061.0</v>
      </c>
      <c r="G108" s="961"/>
      <c r="H108" s="961"/>
      <c r="I108" s="961"/>
      <c r="J108" s="961"/>
      <c r="K108" s="961"/>
      <c r="L108" s="961"/>
      <c r="M108" s="961"/>
      <c r="N108" s="961"/>
      <c r="O108" s="961"/>
      <c r="P108" s="961"/>
      <c r="Q108" s="961"/>
      <c r="R108" s="961"/>
      <c r="S108" s="961"/>
      <c r="T108" s="961"/>
      <c r="U108" s="961"/>
      <c r="V108" s="961"/>
      <c r="W108" s="961"/>
      <c r="X108" s="961"/>
      <c r="Y108" s="961"/>
      <c r="Z108" s="961"/>
    </row>
    <row r="109" ht="14.25" customHeight="1">
      <c r="A109" s="961"/>
      <c r="B109" s="962">
        <v>19699.0</v>
      </c>
      <c r="C109" s="963">
        <v>46105.0</v>
      </c>
      <c r="D109" s="964" t="s">
        <v>238</v>
      </c>
      <c r="E109" s="965" t="s">
        <v>77</v>
      </c>
      <c r="F109" s="978">
        <v>915353.0</v>
      </c>
      <c r="G109" s="961"/>
      <c r="H109" s="961"/>
      <c r="I109" s="961"/>
      <c r="J109" s="961"/>
      <c r="K109" s="961"/>
      <c r="L109" s="961"/>
      <c r="M109" s="961"/>
      <c r="N109" s="961"/>
      <c r="O109" s="961"/>
      <c r="P109" s="961"/>
      <c r="Q109" s="961"/>
      <c r="R109" s="961"/>
      <c r="S109" s="961"/>
      <c r="T109" s="961"/>
      <c r="U109" s="961"/>
      <c r="V109" s="961"/>
      <c r="W109" s="961"/>
      <c r="X109" s="961"/>
      <c r="Y109" s="961"/>
      <c r="Z109" s="961"/>
    </row>
    <row r="110" ht="14.25" customHeight="1">
      <c r="A110" s="961"/>
      <c r="B110" s="962">
        <v>101210.0</v>
      </c>
      <c r="C110" s="977">
        <v>46105.0</v>
      </c>
      <c r="D110" s="971" t="s">
        <v>239</v>
      </c>
      <c r="E110" s="965" t="s">
        <v>27</v>
      </c>
      <c r="F110" s="966">
        <v>213686.0</v>
      </c>
      <c r="G110" s="961"/>
      <c r="H110" s="961"/>
      <c r="I110" s="961"/>
      <c r="J110" s="961"/>
      <c r="K110" s="961"/>
      <c r="L110" s="961"/>
      <c r="M110" s="961"/>
      <c r="N110" s="961"/>
      <c r="O110" s="961"/>
      <c r="P110" s="961"/>
      <c r="Q110" s="961"/>
      <c r="R110" s="961"/>
      <c r="S110" s="961"/>
      <c r="T110" s="961"/>
      <c r="U110" s="961"/>
      <c r="V110" s="961"/>
      <c r="W110" s="961"/>
      <c r="X110" s="961"/>
      <c r="Y110" s="961"/>
      <c r="Z110" s="961"/>
    </row>
    <row r="111" ht="14.25" customHeight="1">
      <c r="A111" s="961"/>
      <c r="B111" s="962">
        <v>107968.0</v>
      </c>
      <c r="C111" s="963">
        <v>46106.0</v>
      </c>
      <c r="D111" s="964" t="s">
        <v>242</v>
      </c>
      <c r="E111" s="965" t="s">
        <v>54</v>
      </c>
      <c r="F111" s="966">
        <v>160456.0</v>
      </c>
      <c r="G111" s="961"/>
      <c r="H111" s="961"/>
      <c r="I111" s="961"/>
      <c r="J111" s="961"/>
      <c r="K111" s="961"/>
      <c r="L111" s="961"/>
      <c r="M111" s="961"/>
      <c r="N111" s="961"/>
      <c r="O111" s="961"/>
      <c r="P111" s="961"/>
      <c r="Q111" s="961"/>
      <c r="R111" s="961"/>
      <c r="S111" s="961"/>
      <c r="T111" s="961"/>
      <c r="U111" s="961"/>
      <c r="V111" s="961"/>
      <c r="W111" s="961"/>
      <c r="X111" s="961"/>
      <c r="Y111" s="961"/>
      <c r="Z111" s="961"/>
    </row>
    <row r="112" ht="14.25" customHeight="1">
      <c r="A112" s="961"/>
      <c r="B112" s="967">
        <v>218960.0</v>
      </c>
      <c r="C112" s="968">
        <v>46106.0</v>
      </c>
      <c r="D112" s="969" t="s">
        <v>243</v>
      </c>
      <c r="E112" s="970" t="s">
        <v>54</v>
      </c>
      <c r="F112" s="966">
        <v>115200.0</v>
      </c>
      <c r="G112" s="961"/>
      <c r="H112" s="961"/>
      <c r="I112" s="961"/>
      <c r="J112" s="961"/>
      <c r="K112" s="961"/>
      <c r="L112" s="961"/>
      <c r="M112" s="961"/>
      <c r="N112" s="961"/>
      <c r="O112" s="961"/>
      <c r="P112" s="961"/>
      <c r="Q112" s="961"/>
      <c r="R112" s="961"/>
      <c r="S112" s="961"/>
      <c r="T112" s="961"/>
      <c r="U112" s="961"/>
      <c r="V112" s="961"/>
      <c r="W112" s="961"/>
      <c r="X112" s="961"/>
      <c r="Y112" s="961"/>
      <c r="Z112" s="961"/>
    </row>
    <row r="113" ht="14.25" customHeight="1">
      <c r="A113" s="961"/>
      <c r="B113" s="962">
        <v>29552.0</v>
      </c>
      <c r="C113" s="968">
        <v>46106.0</v>
      </c>
      <c r="D113" s="971" t="s">
        <v>244</v>
      </c>
      <c r="E113" s="965" t="s">
        <v>54</v>
      </c>
      <c r="F113" s="966">
        <v>1014727.0</v>
      </c>
      <c r="G113" s="961"/>
      <c r="H113" s="961"/>
      <c r="I113" s="961"/>
      <c r="J113" s="961"/>
      <c r="K113" s="961"/>
      <c r="L113" s="961"/>
      <c r="M113" s="961"/>
      <c r="N113" s="961"/>
      <c r="O113" s="961"/>
      <c r="P113" s="961"/>
      <c r="Q113" s="961"/>
      <c r="R113" s="961"/>
      <c r="S113" s="961"/>
      <c r="T113" s="961"/>
      <c r="U113" s="961"/>
      <c r="V113" s="961"/>
      <c r="W113" s="961"/>
      <c r="X113" s="961"/>
      <c r="Y113" s="961"/>
      <c r="Z113" s="961"/>
    </row>
    <row r="114" ht="14.25" customHeight="1">
      <c r="A114" s="961"/>
      <c r="B114" s="962">
        <v>340151.0</v>
      </c>
      <c r="C114" s="968">
        <v>46106.0</v>
      </c>
      <c r="D114" s="971" t="s">
        <v>246</v>
      </c>
      <c r="E114" s="965" t="s">
        <v>54</v>
      </c>
      <c r="F114" s="966">
        <v>70554.0</v>
      </c>
      <c r="G114" s="961"/>
      <c r="H114" s="961"/>
      <c r="I114" s="961"/>
      <c r="J114" s="961"/>
      <c r="K114" s="961"/>
      <c r="L114" s="961"/>
      <c r="M114" s="961"/>
      <c r="N114" s="961"/>
      <c r="O114" s="961"/>
      <c r="P114" s="961"/>
      <c r="Q114" s="961"/>
      <c r="R114" s="961"/>
      <c r="S114" s="961"/>
      <c r="T114" s="961"/>
      <c r="U114" s="961"/>
      <c r="V114" s="961"/>
      <c r="W114" s="961"/>
      <c r="X114" s="961"/>
      <c r="Y114" s="961"/>
      <c r="Z114" s="961"/>
    </row>
    <row r="115" ht="14.25" customHeight="1">
      <c r="A115" s="961"/>
      <c r="B115" s="962">
        <v>344500.0</v>
      </c>
      <c r="C115" s="968">
        <v>46106.0</v>
      </c>
      <c r="D115" s="971" t="s">
        <v>245</v>
      </c>
      <c r="E115" s="965" t="s">
        <v>54</v>
      </c>
      <c r="F115" s="966">
        <v>52374.0</v>
      </c>
      <c r="G115" s="961"/>
      <c r="H115" s="961"/>
      <c r="I115" s="961"/>
      <c r="J115" s="961"/>
      <c r="K115" s="961"/>
      <c r="L115" s="961"/>
      <c r="M115" s="961"/>
      <c r="N115" s="961"/>
      <c r="O115" s="961"/>
      <c r="P115" s="961"/>
      <c r="Q115" s="961"/>
      <c r="R115" s="961"/>
      <c r="S115" s="961"/>
      <c r="T115" s="961"/>
      <c r="U115" s="961"/>
      <c r="V115" s="961"/>
      <c r="W115" s="961"/>
      <c r="X115" s="961"/>
      <c r="Y115" s="961"/>
      <c r="Z115" s="961"/>
    </row>
    <row r="116" ht="14.25" customHeight="1">
      <c r="A116" s="961"/>
      <c r="B116" s="962">
        <v>340150.0</v>
      </c>
      <c r="C116" s="968">
        <v>46106.0</v>
      </c>
      <c r="D116" s="971" t="s">
        <v>247</v>
      </c>
      <c r="E116" s="965" t="s">
        <v>248</v>
      </c>
      <c r="F116" s="966">
        <v>70554.0</v>
      </c>
      <c r="G116" s="961"/>
      <c r="H116" s="961"/>
      <c r="I116" s="961"/>
      <c r="J116" s="961"/>
      <c r="K116" s="961"/>
      <c r="L116" s="961"/>
      <c r="M116" s="961"/>
      <c r="N116" s="961"/>
      <c r="O116" s="961"/>
      <c r="P116" s="961"/>
      <c r="Q116" s="961"/>
      <c r="R116" s="961"/>
      <c r="S116" s="961"/>
      <c r="T116" s="961"/>
      <c r="U116" s="961"/>
      <c r="V116" s="961"/>
      <c r="W116" s="961"/>
      <c r="X116" s="961"/>
      <c r="Y116" s="961"/>
      <c r="Z116" s="961"/>
    </row>
    <row r="117" ht="14.25" customHeight="1">
      <c r="A117" s="961"/>
      <c r="B117" s="962">
        <v>340137.0</v>
      </c>
      <c r="C117" s="977">
        <v>46106.0</v>
      </c>
      <c r="D117" s="971" t="s">
        <v>252</v>
      </c>
      <c r="E117" s="965" t="s">
        <v>81</v>
      </c>
      <c r="F117" s="966">
        <v>36770.0</v>
      </c>
      <c r="G117" s="961"/>
      <c r="H117" s="961"/>
      <c r="I117" s="961"/>
      <c r="J117" s="961"/>
      <c r="K117" s="961"/>
      <c r="L117" s="961"/>
      <c r="M117" s="961"/>
      <c r="N117" s="961"/>
      <c r="O117" s="961"/>
      <c r="P117" s="961"/>
      <c r="Q117" s="961"/>
      <c r="R117" s="961"/>
      <c r="S117" s="961"/>
      <c r="T117" s="961"/>
      <c r="U117" s="961"/>
      <c r="V117" s="961"/>
      <c r="W117" s="961"/>
      <c r="X117" s="961"/>
      <c r="Y117" s="961"/>
      <c r="Z117" s="961"/>
    </row>
    <row r="118" ht="14.25" customHeight="1">
      <c r="A118" s="961"/>
      <c r="B118" s="962">
        <v>340140.0</v>
      </c>
      <c r="C118" s="977">
        <v>46106.0</v>
      </c>
      <c r="D118" s="971" t="s">
        <v>251</v>
      </c>
      <c r="E118" s="965" t="s">
        <v>250</v>
      </c>
      <c r="F118" s="966">
        <v>20730.0</v>
      </c>
      <c r="G118" s="961"/>
      <c r="H118" s="961"/>
      <c r="I118" s="961"/>
      <c r="J118" s="961"/>
      <c r="K118" s="961"/>
      <c r="L118" s="961"/>
      <c r="M118" s="961"/>
      <c r="N118" s="961"/>
      <c r="O118" s="961"/>
      <c r="P118" s="961"/>
      <c r="Q118" s="961"/>
      <c r="R118" s="961"/>
      <c r="S118" s="961"/>
      <c r="T118" s="961"/>
      <c r="U118" s="961"/>
      <c r="V118" s="961"/>
      <c r="W118" s="961"/>
      <c r="X118" s="961"/>
      <c r="Y118" s="961"/>
      <c r="Z118" s="961"/>
    </row>
    <row r="119" ht="14.25" customHeight="1">
      <c r="A119" s="961"/>
      <c r="B119" s="962">
        <v>340142.0</v>
      </c>
      <c r="C119" s="977">
        <v>46106.0</v>
      </c>
      <c r="D119" s="971" t="s">
        <v>253</v>
      </c>
      <c r="E119" s="965" t="s">
        <v>250</v>
      </c>
      <c r="F119" s="966">
        <v>37841.0</v>
      </c>
      <c r="G119" s="961"/>
      <c r="H119" s="961"/>
      <c r="I119" s="961"/>
      <c r="J119" s="961"/>
      <c r="K119" s="961"/>
      <c r="L119" s="961"/>
      <c r="M119" s="961"/>
      <c r="N119" s="961"/>
      <c r="O119" s="961"/>
      <c r="P119" s="961"/>
      <c r="Q119" s="961"/>
      <c r="R119" s="961"/>
      <c r="S119" s="961"/>
      <c r="T119" s="961"/>
      <c r="U119" s="961"/>
      <c r="V119" s="961"/>
      <c r="W119" s="961"/>
      <c r="X119" s="961"/>
      <c r="Y119" s="961"/>
      <c r="Z119" s="961"/>
    </row>
    <row r="120" ht="14.25" customHeight="1">
      <c r="A120" s="961"/>
      <c r="B120" s="962">
        <v>340143.0</v>
      </c>
      <c r="C120" s="977">
        <v>46106.0</v>
      </c>
      <c r="D120" s="971" t="s">
        <v>249</v>
      </c>
      <c r="E120" s="965" t="s">
        <v>250</v>
      </c>
      <c r="F120" s="966">
        <v>36770.0</v>
      </c>
      <c r="G120" s="961"/>
      <c r="H120" s="961"/>
      <c r="I120" s="961"/>
      <c r="J120" s="961"/>
      <c r="K120" s="961"/>
      <c r="L120" s="961"/>
      <c r="M120" s="961"/>
      <c r="N120" s="961"/>
      <c r="O120" s="961"/>
      <c r="P120" s="961"/>
      <c r="Q120" s="961"/>
      <c r="R120" s="961"/>
      <c r="S120" s="961"/>
      <c r="T120" s="961"/>
      <c r="U120" s="961"/>
      <c r="V120" s="961"/>
      <c r="W120" s="961"/>
      <c r="X120" s="961"/>
      <c r="Y120" s="961"/>
      <c r="Z120" s="961"/>
    </row>
    <row r="121" ht="14.25" customHeight="1">
      <c r="A121" s="961"/>
      <c r="B121" s="596" t="s">
        <v>200</v>
      </c>
      <c r="C121" s="2"/>
      <c r="D121" s="2"/>
      <c r="E121" s="3"/>
      <c r="F121" s="972">
        <f>SUM(F108:F120)</f>
        <v>3888076</v>
      </c>
      <c r="G121" s="961"/>
      <c r="H121" s="961"/>
      <c r="I121" s="961"/>
      <c r="J121" s="961"/>
      <c r="K121" s="961"/>
      <c r="L121" s="961"/>
      <c r="M121" s="961"/>
      <c r="N121" s="961"/>
      <c r="O121" s="961"/>
      <c r="P121" s="961"/>
      <c r="Q121" s="961"/>
      <c r="R121" s="961"/>
      <c r="S121" s="961"/>
      <c r="T121" s="961"/>
      <c r="U121" s="961"/>
      <c r="V121" s="961"/>
      <c r="W121" s="961"/>
      <c r="X121" s="961"/>
      <c r="Y121" s="961"/>
      <c r="Z121" s="961"/>
    </row>
    <row r="122" ht="14.25" customHeight="1">
      <c r="A122" s="961"/>
      <c r="B122" s="961"/>
      <c r="C122" s="974"/>
      <c r="D122" s="961"/>
      <c r="E122" s="961"/>
      <c r="F122" s="961"/>
      <c r="G122" s="961"/>
      <c r="H122" s="961"/>
      <c r="I122" s="961"/>
      <c r="J122" s="961"/>
      <c r="K122" s="961"/>
      <c r="L122" s="961"/>
      <c r="M122" s="961"/>
      <c r="N122" s="961"/>
      <c r="O122" s="961"/>
      <c r="P122" s="961"/>
      <c r="Q122" s="961"/>
      <c r="R122" s="961"/>
      <c r="S122" s="961"/>
      <c r="T122" s="961"/>
      <c r="U122" s="961"/>
      <c r="V122" s="961"/>
      <c r="W122" s="961"/>
      <c r="X122" s="961"/>
      <c r="Y122" s="961"/>
      <c r="Z122" s="961"/>
    </row>
    <row r="123" ht="14.25" customHeight="1">
      <c r="A123" s="961"/>
      <c r="B123" s="961"/>
      <c r="C123" s="974"/>
      <c r="D123" s="961"/>
      <c r="E123" s="961"/>
      <c r="F123" s="961"/>
      <c r="G123" s="961"/>
      <c r="H123" s="961"/>
      <c r="I123" s="961"/>
      <c r="J123" s="961"/>
      <c r="K123" s="961"/>
      <c r="L123" s="961"/>
      <c r="M123" s="961"/>
      <c r="N123" s="961"/>
      <c r="O123" s="961"/>
      <c r="P123" s="961"/>
      <c r="Q123" s="961"/>
      <c r="R123" s="961"/>
      <c r="S123" s="961"/>
      <c r="T123" s="961"/>
      <c r="U123" s="961"/>
      <c r="V123" s="961"/>
      <c r="W123" s="961"/>
      <c r="X123" s="961"/>
      <c r="Y123" s="961"/>
      <c r="Z123" s="961"/>
    </row>
    <row r="124" ht="14.25" customHeight="1">
      <c r="A124" s="961"/>
      <c r="B124" s="961"/>
      <c r="C124" s="974"/>
      <c r="D124" s="961"/>
      <c r="E124" s="961"/>
      <c r="F124" s="961"/>
      <c r="G124" s="961"/>
      <c r="H124" s="961"/>
      <c r="I124" s="961"/>
      <c r="J124" s="961"/>
      <c r="K124" s="961"/>
      <c r="L124" s="961"/>
      <c r="M124" s="961"/>
      <c r="N124" s="961"/>
      <c r="O124" s="961"/>
      <c r="P124" s="961"/>
      <c r="Q124" s="961"/>
      <c r="R124" s="961"/>
      <c r="S124" s="961"/>
      <c r="T124" s="961"/>
      <c r="U124" s="961"/>
      <c r="V124" s="961"/>
      <c r="W124" s="961"/>
      <c r="X124" s="961"/>
      <c r="Y124" s="961"/>
      <c r="Z124" s="961"/>
    </row>
    <row r="125" ht="63.0" customHeight="1">
      <c r="A125" s="955">
        <v>46098.0</v>
      </c>
      <c r="B125" s="956" t="s">
        <v>202</v>
      </c>
      <c r="C125" s="957" t="s">
        <v>203</v>
      </c>
      <c r="D125" s="958" t="s">
        <v>204</v>
      </c>
      <c r="E125" s="959" t="s">
        <v>205</v>
      </c>
      <c r="F125" s="960" t="s">
        <v>206</v>
      </c>
      <c r="G125" s="961"/>
      <c r="H125" s="961" t="s">
        <v>121</v>
      </c>
      <c r="I125" s="961"/>
      <c r="J125" s="961"/>
      <c r="K125" s="961"/>
      <c r="L125" s="961"/>
      <c r="M125" s="961"/>
      <c r="N125" s="961"/>
      <c r="O125" s="961"/>
      <c r="P125" s="961"/>
      <c r="Q125" s="961"/>
      <c r="R125" s="961"/>
      <c r="S125" s="961"/>
      <c r="T125" s="961"/>
      <c r="U125" s="961"/>
      <c r="V125" s="961"/>
      <c r="W125" s="961"/>
      <c r="X125" s="961"/>
      <c r="Y125" s="961"/>
      <c r="Z125" s="961"/>
    </row>
    <row r="126" ht="14.25" customHeight="1">
      <c r="A126" s="961"/>
      <c r="B126" s="962">
        <v>133796.0</v>
      </c>
      <c r="C126" s="977">
        <v>46107.0</v>
      </c>
      <c r="D126" s="971" t="s">
        <v>241</v>
      </c>
      <c r="E126" s="965" t="s">
        <v>71</v>
      </c>
      <c r="F126" s="966">
        <v>742297.0</v>
      </c>
      <c r="G126" s="961"/>
      <c r="H126" s="961"/>
      <c r="I126" s="961"/>
      <c r="J126" s="961"/>
      <c r="K126" s="961"/>
      <c r="L126" s="961"/>
      <c r="M126" s="961"/>
      <c r="N126" s="961"/>
      <c r="O126" s="961"/>
      <c r="P126" s="961"/>
      <c r="Q126" s="961"/>
      <c r="R126" s="961"/>
      <c r="S126" s="961"/>
      <c r="T126" s="961"/>
      <c r="U126" s="961"/>
      <c r="V126" s="961"/>
      <c r="W126" s="961"/>
      <c r="X126" s="961"/>
      <c r="Y126" s="961"/>
      <c r="Z126" s="961"/>
    </row>
    <row r="127" ht="14.25" customHeight="1">
      <c r="A127" s="961"/>
      <c r="B127" s="962">
        <v>26377.0</v>
      </c>
      <c r="C127" s="977">
        <v>46107.0</v>
      </c>
      <c r="D127" s="971" t="s">
        <v>69</v>
      </c>
      <c r="E127" s="965" t="s">
        <v>64</v>
      </c>
      <c r="F127" s="966">
        <v>199570.0</v>
      </c>
      <c r="G127" s="961"/>
      <c r="H127" s="961"/>
      <c r="I127" s="961"/>
      <c r="J127" s="961"/>
      <c r="K127" s="961"/>
      <c r="L127" s="961"/>
      <c r="M127" s="961"/>
      <c r="N127" s="961"/>
      <c r="O127" s="961"/>
      <c r="P127" s="961"/>
      <c r="Q127" s="961"/>
      <c r="R127" s="961"/>
      <c r="S127" s="961"/>
      <c r="T127" s="961"/>
      <c r="U127" s="961"/>
      <c r="V127" s="961"/>
      <c r="W127" s="961"/>
      <c r="X127" s="961"/>
      <c r="Y127" s="961"/>
      <c r="Z127" s="961"/>
    </row>
    <row r="128" ht="14.25" customHeight="1">
      <c r="A128" s="961"/>
      <c r="B128" s="962">
        <v>26682.0</v>
      </c>
      <c r="C128" s="977">
        <v>46107.0</v>
      </c>
      <c r="D128" s="971" t="s">
        <v>207</v>
      </c>
      <c r="E128" s="965" t="s">
        <v>64</v>
      </c>
      <c r="F128" s="966">
        <v>1.1310769E7</v>
      </c>
      <c r="G128" s="961"/>
      <c r="H128" s="961"/>
      <c r="I128" s="961"/>
      <c r="J128" s="961"/>
      <c r="K128" s="961"/>
      <c r="L128" s="961"/>
      <c r="M128" s="961"/>
      <c r="N128" s="961"/>
      <c r="O128" s="961"/>
      <c r="P128" s="961"/>
      <c r="Q128" s="961"/>
      <c r="R128" s="961"/>
      <c r="S128" s="961"/>
      <c r="T128" s="961"/>
      <c r="U128" s="961"/>
      <c r="V128" s="961"/>
      <c r="W128" s="961"/>
      <c r="X128" s="961"/>
      <c r="Y128" s="961"/>
      <c r="Z128" s="961"/>
    </row>
    <row r="129" ht="14.25" customHeight="1">
      <c r="A129" s="961"/>
      <c r="B129" s="990">
        <v>30566.0</v>
      </c>
      <c r="C129" s="991">
        <v>46107.0</v>
      </c>
      <c r="D129" s="992" t="s">
        <v>279</v>
      </c>
      <c r="E129" s="993" t="s">
        <v>257</v>
      </c>
      <c r="F129" s="994">
        <v>58542.0</v>
      </c>
      <c r="G129" s="961"/>
      <c r="H129" s="961"/>
      <c r="I129" s="961"/>
      <c r="J129" s="961"/>
      <c r="K129" s="961"/>
      <c r="L129" s="961"/>
      <c r="M129" s="961"/>
      <c r="N129" s="961"/>
      <c r="O129" s="961"/>
      <c r="P129" s="961"/>
      <c r="Q129" s="961"/>
      <c r="R129" s="961"/>
      <c r="S129" s="961"/>
      <c r="T129" s="961"/>
      <c r="U129" s="961"/>
      <c r="V129" s="961"/>
      <c r="W129" s="961"/>
      <c r="X129" s="961"/>
      <c r="Y129" s="961"/>
      <c r="Z129" s="961"/>
    </row>
    <row r="130" ht="14.25" customHeight="1">
      <c r="A130" s="961"/>
      <c r="B130" s="962">
        <v>340319.0</v>
      </c>
      <c r="C130" s="977">
        <v>46107.0</v>
      </c>
      <c r="D130" s="971" t="s">
        <v>254</v>
      </c>
      <c r="E130" s="965" t="s">
        <v>255</v>
      </c>
      <c r="F130" s="966">
        <v>2103515.0</v>
      </c>
      <c r="G130" s="961"/>
      <c r="H130" s="961"/>
      <c r="I130" s="961"/>
      <c r="J130" s="961"/>
      <c r="K130" s="961"/>
      <c r="L130" s="961"/>
      <c r="M130" s="961"/>
      <c r="N130" s="961"/>
      <c r="O130" s="961"/>
      <c r="P130" s="961"/>
      <c r="Q130" s="961"/>
      <c r="R130" s="961"/>
      <c r="S130" s="961"/>
      <c r="T130" s="961"/>
      <c r="U130" s="961"/>
      <c r="V130" s="961"/>
      <c r="W130" s="961"/>
      <c r="X130" s="961"/>
      <c r="Y130" s="961"/>
      <c r="Z130" s="961"/>
    </row>
    <row r="131" ht="14.25" customHeight="1">
      <c r="A131" s="961"/>
      <c r="B131" s="962">
        <v>340149.0</v>
      </c>
      <c r="C131" s="977">
        <v>46107.0</v>
      </c>
      <c r="D131" s="971" t="s">
        <v>256</v>
      </c>
      <c r="E131" s="965" t="s">
        <v>257</v>
      </c>
      <c r="F131" s="966">
        <v>71557.0</v>
      </c>
      <c r="G131" s="961"/>
      <c r="H131" s="961"/>
      <c r="I131" s="961"/>
      <c r="J131" s="961"/>
      <c r="K131" s="961"/>
      <c r="L131" s="961"/>
      <c r="M131" s="961"/>
      <c r="N131" s="961"/>
      <c r="O131" s="961"/>
      <c r="P131" s="961"/>
      <c r="Q131" s="961"/>
      <c r="R131" s="961"/>
      <c r="S131" s="961"/>
      <c r="T131" s="961"/>
      <c r="U131" s="961"/>
      <c r="V131" s="961"/>
      <c r="W131" s="961"/>
      <c r="X131" s="961"/>
      <c r="Y131" s="961"/>
      <c r="Z131" s="961"/>
    </row>
    <row r="132" ht="14.25" customHeight="1">
      <c r="A132" s="961"/>
      <c r="B132" s="596" t="s">
        <v>200</v>
      </c>
      <c r="C132" s="2"/>
      <c r="D132" s="2"/>
      <c r="E132" s="3"/>
      <c r="F132" s="972">
        <f>SUM(F126:F131)</f>
        <v>14486250</v>
      </c>
      <c r="G132" s="961"/>
      <c r="H132" s="961"/>
      <c r="I132" s="961"/>
      <c r="J132" s="961"/>
      <c r="K132" s="961"/>
      <c r="L132" s="961"/>
      <c r="M132" s="961"/>
      <c r="N132" s="961"/>
      <c r="O132" s="961"/>
      <c r="P132" s="961"/>
      <c r="Q132" s="961"/>
      <c r="R132" s="961"/>
      <c r="S132" s="961"/>
      <c r="T132" s="961"/>
      <c r="U132" s="961"/>
      <c r="V132" s="961"/>
      <c r="W132" s="961"/>
      <c r="X132" s="961"/>
      <c r="Y132" s="961"/>
      <c r="Z132" s="961"/>
    </row>
    <row r="133" ht="14.25" customHeight="1">
      <c r="A133" s="961"/>
      <c r="B133" s="961"/>
      <c r="C133" s="974"/>
      <c r="D133" s="961"/>
      <c r="E133" s="961"/>
      <c r="F133" s="961"/>
      <c r="G133" s="961"/>
      <c r="H133" s="961"/>
      <c r="I133" s="961"/>
      <c r="J133" s="961"/>
      <c r="K133" s="961"/>
      <c r="L133" s="961"/>
      <c r="M133" s="961"/>
      <c r="N133" s="961"/>
      <c r="O133" s="961"/>
      <c r="P133" s="961"/>
      <c r="Q133" s="961"/>
      <c r="R133" s="961"/>
      <c r="S133" s="961"/>
      <c r="T133" s="961"/>
      <c r="U133" s="961"/>
      <c r="V133" s="961"/>
      <c r="W133" s="961"/>
      <c r="X133" s="961"/>
      <c r="Y133" s="961"/>
      <c r="Z133" s="961"/>
    </row>
    <row r="134" ht="14.25" customHeight="1">
      <c r="A134" s="961"/>
      <c r="B134" s="961"/>
      <c r="C134" s="974"/>
      <c r="D134" s="961"/>
      <c r="E134" s="961"/>
      <c r="F134" s="961"/>
      <c r="G134" s="961"/>
      <c r="H134" s="961"/>
      <c r="I134" s="961"/>
      <c r="J134" s="961"/>
      <c r="K134" s="961"/>
      <c r="L134" s="961"/>
      <c r="M134" s="961"/>
      <c r="N134" s="961"/>
      <c r="O134" s="961"/>
      <c r="P134" s="961"/>
      <c r="Q134" s="961"/>
      <c r="R134" s="961"/>
      <c r="S134" s="961"/>
      <c r="T134" s="961"/>
      <c r="U134" s="961"/>
      <c r="V134" s="961"/>
      <c r="W134" s="961"/>
      <c r="X134" s="961"/>
      <c r="Y134" s="961"/>
      <c r="Z134" s="961"/>
    </row>
    <row r="135" ht="14.25" customHeight="1">
      <c r="A135" s="955">
        <v>46105.0</v>
      </c>
      <c r="B135" s="956" t="s">
        <v>202</v>
      </c>
      <c r="C135" s="957" t="s">
        <v>203</v>
      </c>
      <c r="D135" s="958" t="s">
        <v>204</v>
      </c>
      <c r="E135" s="959" t="s">
        <v>205</v>
      </c>
      <c r="F135" s="960" t="s">
        <v>206</v>
      </c>
      <c r="G135" s="961"/>
      <c r="H135" s="961"/>
      <c r="I135" s="961"/>
      <c r="J135" s="961"/>
      <c r="K135" s="961"/>
      <c r="L135" s="961"/>
      <c r="M135" s="961"/>
      <c r="N135" s="961"/>
      <c r="O135" s="961"/>
      <c r="P135" s="961"/>
      <c r="Q135" s="961"/>
      <c r="R135" s="961"/>
      <c r="S135" s="961"/>
      <c r="T135" s="961"/>
      <c r="U135" s="961"/>
      <c r="V135" s="961"/>
      <c r="W135" s="961"/>
      <c r="X135" s="961"/>
      <c r="Y135" s="961"/>
      <c r="Z135" s="961"/>
    </row>
    <row r="136" ht="14.25" customHeight="1">
      <c r="A136" s="961"/>
      <c r="B136" s="962">
        <v>120556.0</v>
      </c>
      <c r="C136" s="977">
        <v>46111.0</v>
      </c>
      <c r="D136" s="971" t="s">
        <v>258</v>
      </c>
      <c r="E136" s="965" t="s">
        <v>259</v>
      </c>
      <c r="F136" s="966">
        <v>9126454.0</v>
      </c>
      <c r="G136" s="961"/>
      <c r="H136" s="961"/>
      <c r="I136" s="961"/>
      <c r="J136" s="961"/>
      <c r="K136" s="961"/>
      <c r="L136" s="961"/>
      <c r="M136" s="961"/>
      <c r="N136" s="961"/>
      <c r="O136" s="961"/>
      <c r="P136" s="961"/>
      <c r="Q136" s="961"/>
      <c r="R136" s="961"/>
      <c r="S136" s="961"/>
      <c r="T136" s="961"/>
      <c r="U136" s="961"/>
      <c r="V136" s="961"/>
      <c r="W136" s="961"/>
      <c r="X136" s="961"/>
      <c r="Y136" s="961"/>
      <c r="Z136" s="961"/>
    </row>
    <row r="137" ht="14.25" customHeight="1">
      <c r="A137" s="961"/>
      <c r="B137" s="962">
        <v>11262.0</v>
      </c>
      <c r="C137" s="968">
        <v>46113.0</v>
      </c>
      <c r="D137" s="971" t="s">
        <v>263</v>
      </c>
      <c r="E137" s="965" t="s">
        <v>35</v>
      </c>
      <c r="F137" s="966">
        <v>1975610.0</v>
      </c>
      <c r="G137" s="961"/>
      <c r="H137" s="961"/>
      <c r="I137" s="961"/>
      <c r="J137" s="961"/>
      <c r="K137" s="961"/>
      <c r="L137" s="961"/>
      <c r="M137" s="961"/>
      <c r="N137" s="961"/>
      <c r="O137" s="961"/>
      <c r="P137" s="961"/>
      <c r="Q137" s="961"/>
      <c r="R137" s="961"/>
      <c r="S137" s="961"/>
      <c r="T137" s="961"/>
      <c r="U137" s="961"/>
      <c r="V137" s="961"/>
      <c r="W137" s="961"/>
      <c r="X137" s="961"/>
      <c r="Y137" s="961"/>
      <c r="Z137" s="961"/>
    </row>
    <row r="138" ht="14.25" customHeight="1">
      <c r="A138" s="961"/>
      <c r="B138" s="962">
        <v>245782.0</v>
      </c>
      <c r="C138" s="977">
        <v>46113.0</v>
      </c>
      <c r="D138" s="971" t="s">
        <v>227</v>
      </c>
      <c r="E138" s="965" t="s">
        <v>19</v>
      </c>
      <c r="F138" s="966">
        <v>308256.0</v>
      </c>
      <c r="G138" s="961"/>
      <c r="H138" s="961"/>
      <c r="I138" s="961"/>
      <c r="J138" s="961"/>
      <c r="K138" s="961"/>
      <c r="L138" s="961"/>
      <c r="M138" s="961"/>
      <c r="N138" s="961"/>
      <c r="O138" s="961"/>
      <c r="P138" s="961"/>
      <c r="Q138" s="961"/>
      <c r="R138" s="961"/>
      <c r="S138" s="961"/>
      <c r="T138" s="961"/>
      <c r="U138" s="961"/>
      <c r="V138" s="961"/>
      <c r="W138" s="961"/>
      <c r="X138" s="961"/>
      <c r="Y138" s="961"/>
      <c r="Z138" s="961"/>
    </row>
    <row r="139" ht="14.25" customHeight="1">
      <c r="A139" s="961"/>
      <c r="B139" s="962">
        <v>248290.0</v>
      </c>
      <c r="C139" s="977">
        <v>46113.0</v>
      </c>
      <c r="D139" s="971" t="s">
        <v>293</v>
      </c>
      <c r="E139" s="965" t="s">
        <v>40</v>
      </c>
      <c r="F139" s="966">
        <v>121829.0</v>
      </c>
      <c r="G139" s="961"/>
      <c r="H139" s="961"/>
      <c r="I139" s="961"/>
      <c r="J139" s="961"/>
      <c r="K139" s="961"/>
      <c r="L139" s="961"/>
      <c r="M139" s="961"/>
      <c r="N139" s="961"/>
      <c r="O139" s="961"/>
      <c r="P139" s="961"/>
      <c r="Q139" s="961"/>
      <c r="R139" s="961"/>
      <c r="S139" s="961"/>
      <c r="T139" s="961"/>
      <c r="U139" s="961"/>
      <c r="V139" s="961"/>
      <c r="W139" s="961"/>
      <c r="X139" s="961"/>
      <c r="Y139" s="961"/>
      <c r="Z139" s="961"/>
    </row>
    <row r="140" ht="14.25" customHeight="1">
      <c r="A140" s="961"/>
      <c r="B140" s="962">
        <v>248291.0</v>
      </c>
      <c r="C140" s="977">
        <v>46113.0</v>
      </c>
      <c r="D140" s="971" t="s">
        <v>266</v>
      </c>
      <c r="E140" s="965" t="s">
        <v>40</v>
      </c>
      <c r="F140" s="966">
        <v>184924.0</v>
      </c>
      <c r="G140" s="961"/>
      <c r="H140" s="961"/>
      <c r="I140" s="961"/>
      <c r="J140" s="961"/>
      <c r="K140" s="961"/>
      <c r="L140" s="961"/>
      <c r="M140" s="961"/>
      <c r="N140" s="961"/>
      <c r="O140" s="961"/>
      <c r="P140" s="961"/>
      <c r="Q140" s="961"/>
      <c r="R140" s="961"/>
      <c r="S140" s="961"/>
      <c r="T140" s="961"/>
      <c r="U140" s="961"/>
      <c r="V140" s="961"/>
      <c r="W140" s="961"/>
      <c r="X140" s="961"/>
      <c r="Y140" s="961"/>
      <c r="Z140" s="961"/>
    </row>
    <row r="141" ht="14.25" customHeight="1">
      <c r="A141" s="961"/>
      <c r="B141" s="962">
        <v>109960.0</v>
      </c>
      <c r="C141" s="968">
        <v>46113.0</v>
      </c>
      <c r="D141" s="971" t="s">
        <v>265</v>
      </c>
      <c r="E141" s="965" t="s">
        <v>35</v>
      </c>
      <c r="F141" s="966">
        <v>58990.0</v>
      </c>
      <c r="G141" s="961"/>
      <c r="H141" s="961"/>
      <c r="I141" s="961"/>
      <c r="J141" s="961"/>
      <c r="K141" s="961"/>
      <c r="L141" s="961"/>
      <c r="M141" s="961"/>
      <c r="N141" s="961"/>
      <c r="O141" s="961"/>
      <c r="P141" s="961"/>
      <c r="Q141" s="961"/>
      <c r="R141" s="961"/>
      <c r="S141" s="961"/>
      <c r="T141" s="961"/>
      <c r="U141" s="961"/>
      <c r="V141" s="961"/>
      <c r="W141" s="961"/>
      <c r="X141" s="961"/>
      <c r="Y141" s="961"/>
      <c r="Z141" s="961"/>
    </row>
    <row r="142" ht="14.25" customHeight="1">
      <c r="A142" s="961"/>
      <c r="B142" s="962">
        <v>518.0</v>
      </c>
      <c r="C142" s="968">
        <v>46113.0</v>
      </c>
      <c r="D142" s="971" t="s">
        <v>264</v>
      </c>
      <c r="E142" s="965" t="s">
        <v>35</v>
      </c>
      <c r="F142" s="966">
        <v>899447.0</v>
      </c>
      <c r="G142" s="961"/>
      <c r="H142" s="961"/>
      <c r="I142" s="961"/>
      <c r="J142" s="961"/>
      <c r="K142" s="961"/>
      <c r="L142" s="961"/>
      <c r="M142" s="961"/>
      <c r="N142" s="961"/>
      <c r="O142" s="961"/>
      <c r="P142" s="961"/>
      <c r="Q142" s="961"/>
      <c r="R142" s="961"/>
      <c r="S142" s="961"/>
      <c r="T142" s="961"/>
      <c r="U142" s="961"/>
      <c r="V142" s="961"/>
      <c r="W142" s="961"/>
      <c r="X142" s="961"/>
      <c r="Y142" s="961"/>
      <c r="Z142" s="961"/>
    </row>
    <row r="143" ht="14.25" customHeight="1">
      <c r="A143" s="961"/>
      <c r="B143" s="596" t="s">
        <v>200</v>
      </c>
      <c r="C143" s="2"/>
      <c r="D143" s="2"/>
      <c r="E143" s="3"/>
      <c r="F143" s="972">
        <f>SUM(F136:F142)</f>
        <v>12675510</v>
      </c>
      <c r="G143" s="961"/>
      <c r="H143" s="961"/>
      <c r="I143" s="961"/>
      <c r="J143" s="961"/>
      <c r="K143" s="961"/>
      <c r="L143" s="961"/>
      <c r="M143" s="961"/>
      <c r="N143" s="961"/>
      <c r="O143" s="961"/>
      <c r="P143" s="961"/>
      <c r="Q143" s="961"/>
      <c r="R143" s="961"/>
      <c r="S143" s="961"/>
      <c r="T143" s="961"/>
      <c r="U143" s="961"/>
      <c r="V143" s="961"/>
      <c r="W143" s="961"/>
      <c r="X143" s="961"/>
      <c r="Y143" s="961"/>
      <c r="Z143" s="961"/>
    </row>
    <row r="144" ht="14.25" customHeight="1">
      <c r="A144" s="961"/>
      <c r="B144" s="961"/>
      <c r="C144" s="974"/>
      <c r="D144" s="961"/>
      <c r="E144" s="961"/>
      <c r="F144" s="961"/>
      <c r="G144" s="961"/>
      <c r="H144" s="961"/>
      <c r="I144" s="961"/>
      <c r="J144" s="961"/>
      <c r="K144" s="961"/>
      <c r="L144" s="961"/>
      <c r="M144" s="961"/>
      <c r="N144" s="961"/>
      <c r="O144" s="961"/>
      <c r="P144" s="961"/>
      <c r="Q144" s="961"/>
      <c r="R144" s="961"/>
      <c r="S144" s="961"/>
      <c r="T144" s="961"/>
      <c r="U144" s="961"/>
      <c r="V144" s="961"/>
      <c r="W144" s="961"/>
      <c r="X144" s="961"/>
      <c r="Y144" s="961"/>
      <c r="Z144" s="961"/>
    </row>
    <row r="145" ht="14.25" customHeight="1">
      <c r="A145" s="961"/>
      <c r="B145" s="961"/>
      <c r="C145" s="974"/>
      <c r="D145" s="961"/>
      <c r="E145" s="961"/>
      <c r="F145" s="961"/>
      <c r="G145" s="961"/>
      <c r="H145" s="961"/>
      <c r="I145" s="961"/>
      <c r="J145" s="961"/>
      <c r="K145" s="961"/>
      <c r="L145" s="961"/>
      <c r="M145" s="961"/>
      <c r="N145" s="961"/>
      <c r="O145" s="961"/>
      <c r="P145" s="961"/>
      <c r="Q145" s="961"/>
      <c r="R145" s="961"/>
      <c r="S145" s="961"/>
      <c r="T145" s="961"/>
      <c r="U145" s="961"/>
      <c r="V145" s="961"/>
      <c r="W145" s="961"/>
      <c r="X145" s="961"/>
      <c r="Y145" s="961"/>
      <c r="Z145" s="961"/>
    </row>
    <row r="146" ht="14.25" customHeight="1">
      <c r="A146" s="961"/>
      <c r="B146" s="961"/>
      <c r="C146" s="974"/>
      <c r="D146" s="961"/>
      <c r="E146" s="961"/>
      <c r="F146" s="961"/>
      <c r="G146" s="961"/>
      <c r="H146" s="961"/>
      <c r="I146" s="961"/>
      <c r="J146" s="961"/>
      <c r="K146" s="961"/>
      <c r="L146" s="961"/>
      <c r="M146" s="961"/>
      <c r="N146" s="961"/>
      <c r="O146" s="961"/>
      <c r="P146" s="961"/>
      <c r="Q146" s="961"/>
      <c r="R146" s="961"/>
      <c r="S146" s="961"/>
      <c r="T146" s="961"/>
      <c r="U146" s="961"/>
      <c r="V146" s="961"/>
      <c r="W146" s="961"/>
      <c r="X146" s="961"/>
      <c r="Y146" s="961"/>
      <c r="Z146" s="961"/>
    </row>
    <row r="147" ht="14.25" customHeight="1">
      <c r="A147" s="955">
        <v>46105.0</v>
      </c>
      <c r="B147" s="956" t="s">
        <v>202</v>
      </c>
      <c r="C147" s="957" t="s">
        <v>203</v>
      </c>
      <c r="D147" s="958" t="s">
        <v>204</v>
      </c>
      <c r="E147" s="959" t="s">
        <v>205</v>
      </c>
      <c r="F147" s="960" t="s">
        <v>206</v>
      </c>
      <c r="G147" s="961"/>
      <c r="H147" s="961"/>
      <c r="I147" s="961"/>
      <c r="J147" s="961"/>
      <c r="K147" s="961"/>
      <c r="L147" s="961"/>
      <c r="M147" s="961"/>
      <c r="N147" s="961"/>
      <c r="O147" s="961"/>
      <c r="P147" s="961"/>
      <c r="Q147" s="961"/>
      <c r="R147" s="961"/>
      <c r="S147" s="961"/>
      <c r="T147" s="961"/>
      <c r="U147" s="961"/>
      <c r="V147" s="961"/>
      <c r="W147" s="961"/>
      <c r="X147" s="961"/>
      <c r="Y147" s="961"/>
      <c r="Z147" s="961"/>
    </row>
    <row r="148" ht="14.25" customHeight="1">
      <c r="A148" s="961"/>
      <c r="B148" s="962">
        <v>14.0</v>
      </c>
      <c r="C148" s="977">
        <v>46118.0</v>
      </c>
      <c r="D148" s="971" t="s">
        <v>267</v>
      </c>
      <c r="E148" s="965" t="s">
        <v>268</v>
      </c>
      <c r="F148" s="966">
        <v>6.7363567E7</v>
      </c>
      <c r="G148" s="961"/>
      <c r="H148" s="961"/>
      <c r="I148" s="961"/>
      <c r="J148" s="961"/>
      <c r="K148" s="961"/>
      <c r="L148" s="961"/>
      <c r="M148" s="961"/>
      <c r="N148" s="961"/>
      <c r="O148" s="961"/>
      <c r="P148" s="961"/>
      <c r="Q148" s="961"/>
      <c r="R148" s="961"/>
      <c r="S148" s="961"/>
      <c r="T148" s="961"/>
      <c r="U148" s="961"/>
      <c r="V148" s="961"/>
      <c r="W148" s="961"/>
      <c r="X148" s="961"/>
      <c r="Y148" s="961"/>
      <c r="Z148" s="961"/>
    </row>
    <row r="149" ht="14.25" customHeight="1">
      <c r="A149" s="961"/>
      <c r="B149" s="962">
        <v>120946.0</v>
      </c>
      <c r="C149" s="977">
        <v>46118.0</v>
      </c>
      <c r="D149" s="971" t="s">
        <v>269</v>
      </c>
      <c r="E149" s="965" t="s">
        <v>268</v>
      </c>
      <c r="F149" s="966">
        <v>2.7257736E7</v>
      </c>
      <c r="G149" s="961"/>
      <c r="H149" s="961"/>
      <c r="I149" s="961"/>
      <c r="J149" s="961"/>
      <c r="K149" s="961"/>
      <c r="L149" s="961"/>
      <c r="M149" s="961"/>
      <c r="N149" s="961"/>
      <c r="O149" s="961"/>
      <c r="P149" s="961"/>
      <c r="Q149" s="961"/>
      <c r="R149" s="961"/>
      <c r="S149" s="961"/>
      <c r="T149" s="961"/>
      <c r="U149" s="961"/>
      <c r="V149" s="961"/>
      <c r="W149" s="961"/>
      <c r="X149" s="961"/>
      <c r="Y149" s="961"/>
      <c r="Z149" s="961"/>
    </row>
    <row r="150" ht="14.25" customHeight="1">
      <c r="A150" s="961"/>
      <c r="B150" s="962">
        <v>132741.0</v>
      </c>
      <c r="C150" s="977">
        <v>46118.0</v>
      </c>
      <c r="D150" s="971" t="s">
        <v>270</v>
      </c>
      <c r="E150" s="965" t="s">
        <v>27</v>
      </c>
      <c r="F150" s="966">
        <v>3.063197E7</v>
      </c>
      <c r="G150" s="961"/>
      <c r="H150" s="961"/>
      <c r="I150" s="961"/>
      <c r="J150" s="961"/>
      <c r="K150" s="961"/>
      <c r="L150" s="961"/>
      <c r="M150" s="961"/>
      <c r="N150" s="961"/>
      <c r="O150" s="961"/>
      <c r="P150" s="961"/>
      <c r="Q150" s="961"/>
      <c r="R150" s="961"/>
      <c r="S150" s="961"/>
      <c r="T150" s="961"/>
      <c r="U150" s="961"/>
      <c r="V150" s="961"/>
      <c r="W150" s="961"/>
      <c r="X150" s="961"/>
      <c r="Y150" s="961"/>
      <c r="Z150" s="961"/>
    </row>
    <row r="151" ht="14.25" customHeight="1">
      <c r="A151" s="961"/>
      <c r="B151" s="962">
        <v>244587.0</v>
      </c>
      <c r="C151" s="977">
        <v>46118.0</v>
      </c>
      <c r="D151" s="971" t="s">
        <v>271</v>
      </c>
      <c r="E151" s="965" t="s">
        <v>19</v>
      </c>
      <c r="F151" s="966">
        <v>21486.0</v>
      </c>
      <c r="G151" s="961"/>
      <c r="H151" s="961"/>
      <c r="I151" s="961"/>
      <c r="J151" s="961"/>
      <c r="K151" s="961"/>
      <c r="L151" s="961"/>
      <c r="M151" s="961"/>
      <c r="N151" s="961"/>
      <c r="O151" s="961"/>
      <c r="P151" s="961"/>
      <c r="Q151" s="961"/>
      <c r="R151" s="961"/>
      <c r="S151" s="961"/>
      <c r="T151" s="961"/>
      <c r="U151" s="961"/>
      <c r="V151" s="961"/>
      <c r="W151" s="961"/>
      <c r="X151" s="961"/>
      <c r="Y151" s="961"/>
      <c r="Z151" s="961"/>
    </row>
    <row r="152" ht="14.25" customHeight="1">
      <c r="A152" s="961"/>
      <c r="B152" s="962">
        <v>354025.0</v>
      </c>
      <c r="C152" s="977">
        <v>46118.0</v>
      </c>
      <c r="D152" s="971" t="s">
        <v>271</v>
      </c>
      <c r="E152" s="965" t="s">
        <v>19</v>
      </c>
      <c r="F152" s="966">
        <v>8620292.0</v>
      </c>
      <c r="G152" s="961"/>
      <c r="H152" s="961"/>
      <c r="I152" s="961"/>
      <c r="J152" s="961"/>
      <c r="K152" s="961"/>
      <c r="L152" s="961"/>
      <c r="M152" s="961"/>
      <c r="N152" s="961"/>
      <c r="O152" s="961"/>
      <c r="P152" s="961"/>
      <c r="Q152" s="961"/>
      <c r="R152" s="961"/>
      <c r="S152" s="961"/>
      <c r="T152" s="961"/>
      <c r="U152" s="961"/>
      <c r="V152" s="961"/>
      <c r="W152" s="961"/>
      <c r="X152" s="961"/>
      <c r="Y152" s="961"/>
      <c r="Z152" s="961"/>
    </row>
    <row r="153" ht="14.25" customHeight="1">
      <c r="A153" s="961"/>
      <c r="B153" s="596" t="s">
        <v>200</v>
      </c>
      <c r="C153" s="2"/>
      <c r="D153" s="2"/>
      <c r="E153" s="3"/>
      <c r="F153" s="972">
        <f>SUM(F148:F152)</f>
        <v>133895051</v>
      </c>
      <c r="G153" s="961"/>
      <c r="H153" s="961"/>
      <c r="I153" s="961"/>
      <c r="J153" s="961"/>
      <c r="K153" s="961"/>
      <c r="L153" s="961"/>
      <c r="M153" s="961"/>
      <c r="N153" s="961"/>
      <c r="O153" s="961"/>
      <c r="P153" s="961"/>
      <c r="Q153" s="961"/>
      <c r="R153" s="961"/>
      <c r="S153" s="961"/>
      <c r="T153" s="961"/>
      <c r="U153" s="961"/>
      <c r="V153" s="961"/>
      <c r="W153" s="961"/>
      <c r="X153" s="961"/>
      <c r="Y153" s="961"/>
      <c r="Z153" s="961"/>
    </row>
    <row r="154" ht="14.25" customHeight="1">
      <c r="A154" s="961"/>
      <c r="B154" s="961"/>
      <c r="C154" s="974"/>
      <c r="D154" s="961"/>
      <c r="E154" s="961"/>
      <c r="F154" s="961"/>
      <c r="G154" s="961"/>
      <c r="H154" s="961"/>
      <c r="I154" s="961"/>
      <c r="J154" s="961"/>
      <c r="K154" s="961"/>
      <c r="L154" s="961"/>
      <c r="M154" s="961"/>
      <c r="N154" s="961"/>
      <c r="O154" s="961"/>
      <c r="P154" s="961"/>
      <c r="Q154" s="961"/>
      <c r="R154" s="961"/>
      <c r="S154" s="961"/>
      <c r="T154" s="961"/>
      <c r="U154" s="961"/>
      <c r="V154" s="961"/>
      <c r="W154" s="961"/>
      <c r="X154" s="961"/>
      <c r="Y154" s="961"/>
      <c r="Z154" s="961"/>
    </row>
    <row r="155" ht="14.25" customHeight="1">
      <c r="A155" s="961"/>
      <c r="B155" s="961"/>
      <c r="C155" s="974"/>
      <c r="D155" s="961"/>
      <c r="E155" s="961"/>
      <c r="F155" s="961"/>
      <c r="G155" s="961"/>
      <c r="H155" s="961"/>
      <c r="I155" s="961"/>
      <c r="J155" s="961"/>
      <c r="K155" s="961"/>
      <c r="L155" s="961"/>
      <c r="M155" s="961"/>
      <c r="N155" s="961"/>
      <c r="O155" s="961"/>
      <c r="P155" s="961"/>
      <c r="Q155" s="961"/>
      <c r="R155" s="961"/>
      <c r="S155" s="961"/>
      <c r="T155" s="961"/>
      <c r="U155" s="961"/>
      <c r="V155" s="961"/>
      <c r="W155" s="961"/>
      <c r="X155" s="961"/>
      <c r="Y155" s="961"/>
      <c r="Z155" s="961"/>
    </row>
    <row r="156" ht="14.25" customHeight="1">
      <c r="A156" s="961"/>
      <c r="B156" s="961"/>
      <c r="C156" s="974"/>
      <c r="D156" s="961"/>
      <c r="E156" s="961"/>
      <c r="F156" s="961"/>
      <c r="G156" s="961"/>
      <c r="H156" s="961"/>
      <c r="I156" s="961"/>
      <c r="J156" s="961"/>
      <c r="K156" s="961"/>
      <c r="L156" s="961"/>
      <c r="M156" s="961"/>
      <c r="N156" s="961"/>
      <c r="O156" s="961"/>
      <c r="P156" s="961"/>
      <c r="Q156" s="961"/>
      <c r="R156" s="961"/>
      <c r="S156" s="961"/>
      <c r="T156" s="961"/>
      <c r="U156" s="961"/>
      <c r="V156" s="961"/>
      <c r="W156" s="961"/>
      <c r="X156" s="961"/>
      <c r="Y156" s="961"/>
      <c r="Z156" s="961"/>
    </row>
    <row r="157" ht="14.25" customHeight="1">
      <c r="A157" s="955">
        <v>46129.0</v>
      </c>
      <c r="B157" s="956" t="s">
        <v>202</v>
      </c>
      <c r="C157" s="957" t="s">
        <v>203</v>
      </c>
      <c r="D157" s="958" t="s">
        <v>204</v>
      </c>
      <c r="E157" s="959" t="s">
        <v>205</v>
      </c>
      <c r="F157" s="960" t="s">
        <v>206</v>
      </c>
      <c r="G157" s="961"/>
      <c r="H157" s="961"/>
      <c r="I157" s="961"/>
      <c r="J157" s="961"/>
      <c r="K157" s="961"/>
      <c r="L157" s="961"/>
      <c r="M157" s="961"/>
      <c r="N157" s="961"/>
      <c r="O157" s="961"/>
      <c r="P157" s="961"/>
      <c r="Q157" s="961"/>
      <c r="R157" s="961"/>
      <c r="S157" s="961"/>
      <c r="T157" s="961"/>
      <c r="U157" s="961"/>
      <c r="V157" s="961"/>
      <c r="W157" s="961"/>
      <c r="X157" s="961"/>
      <c r="Y157" s="961"/>
      <c r="Z157" s="961"/>
    </row>
    <row r="158" ht="14.25" customHeight="1">
      <c r="A158" s="961"/>
      <c r="B158" s="984">
        <v>20074.0</v>
      </c>
      <c r="C158" s="985">
        <v>46134.0</v>
      </c>
      <c r="D158" s="986" t="s">
        <v>272</v>
      </c>
      <c r="E158" s="987" t="s">
        <v>273</v>
      </c>
      <c r="F158" s="988">
        <v>1565259.0</v>
      </c>
      <c r="G158" s="961"/>
      <c r="H158" s="961"/>
      <c r="I158" s="961"/>
      <c r="J158" s="961"/>
      <c r="K158" s="961"/>
      <c r="L158" s="961"/>
      <c r="M158" s="961"/>
      <c r="N158" s="961"/>
      <c r="O158" s="961"/>
      <c r="P158" s="961"/>
      <c r="Q158" s="961"/>
      <c r="R158" s="961"/>
      <c r="S158" s="961"/>
      <c r="T158" s="961"/>
      <c r="U158" s="961"/>
      <c r="V158" s="961"/>
      <c r="W158" s="961"/>
      <c r="X158" s="961"/>
      <c r="Y158" s="961"/>
      <c r="Z158" s="961"/>
    </row>
    <row r="159" ht="14.25" customHeight="1">
      <c r="A159" s="961"/>
      <c r="B159" s="962">
        <v>229534.0</v>
      </c>
      <c r="C159" s="977">
        <v>46134.0</v>
      </c>
      <c r="D159" s="971" t="s">
        <v>274</v>
      </c>
      <c r="E159" s="965" t="s">
        <v>273</v>
      </c>
      <c r="F159" s="988">
        <v>63099.0</v>
      </c>
      <c r="G159" s="961"/>
      <c r="H159" s="961"/>
      <c r="I159" s="961"/>
      <c r="J159" s="961"/>
      <c r="K159" s="961"/>
      <c r="L159" s="961"/>
      <c r="M159" s="961"/>
      <c r="N159" s="961"/>
      <c r="O159" s="961"/>
      <c r="P159" s="961"/>
      <c r="Q159" s="961"/>
      <c r="R159" s="961"/>
      <c r="S159" s="961"/>
      <c r="T159" s="961"/>
      <c r="U159" s="961"/>
      <c r="V159" s="961"/>
      <c r="W159" s="961"/>
      <c r="X159" s="961"/>
      <c r="Y159" s="961"/>
      <c r="Z159" s="961"/>
    </row>
    <row r="160" ht="14.25" customHeight="1">
      <c r="A160" s="961"/>
      <c r="B160" s="962">
        <v>340141.0</v>
      </c>
      <c r="C160" s="977">
        <v>46134.0</v>
      </c>
      <c r="D160" s="971" t="s">
        <v>230</v>
      </c>
      <c r="E160" s="987" t="s">
        <v>273</v>
      </c>
      <c r="F160" s="988">
        <v>41460.0</v>
      </c>
      <c r="G160" s="961"/>
      <c r="H160" s="961"/>
      <c r="I160" s="961"/>
      <c r="J160" s="961"/>
      <c r="K160" s="961"/>
      <c r="L160" s="961"/>
      <c r="M160" s="961"/>
      <c r="N160" s="961"/>
      <c r="O160" s="961"/>
      <c r="P160" s="961"/>
      <c r="Q160" s="961"/>
      <c r="R160" s="961"/>
      <c r="S160" s="961"/>
      <c r="T160" s="961"/>
      <c r="U160" s="961"/>
      <c r="V160" s="961"/>
      <c r="W160" s="961"/>
      <c r="X160" s="961"/>
      <c r="Y160" s="961"/>
      <c r="Z160" s="961"/>
    </row>
    <row r="161" ht="14.25" customHeight="1">
      <c r="A161" s="961"/>
      <c r="B161" s="962">
        <v>340137.0</v>
      </c>
      <c r="C161" s="977">
        <v>46134.0</v>
      </c>
      <c r="D161" s="971" t="s">
        <v>252</v>
      </c>
      <c r="E161" s="965" t="s">
        <v>81</v>
      </c>
      <c r="F161" s="966">
        <v>39954.0</v>
      </c>
      <c r="G161" s="961"/>
      <c r="H161" s="961"/>
      <c r="I161" s="961"/>
      <c r="J161" s="961"/>
      <c r="K161" s="961"/>
      <c r="L161" s="961"/>
      <c r="M161" s="961"/>
      <c r="N161" s="961"/>
      <c r="O161" s="961"/>
      <c r="P161" s="961"/>
      <c r="Q161" s="961"/>
      <c r="R161" s="961"/>
      <c r="S161" s="961"/>
      <c r="T161" s="961"/>
      <c r="U161" s="961"/>
      <c r="V161" s="961"/>
      <c r="W161" s="961"/>
      <c r="X161" s="961"/>
      <c r="Y161" s="961"/>
      <c r="Z161" s="961"/>
    </row>
    <row r="162" ht="14.25" customHeight="1">
      <c r="A162" s="961"/>
      <c r="B162" s="962">
        <v>340142.0</v>
      </c>
      <c r="C162" s="977">
        <v>46134.0</v>
      </c>
      <c r="D162" s="971" t="s">
        <v>253</v>
      </c>
      <c r="E162" s="965" t="s">
        <v>250</v>
      </c>
      <c r="F162" s="966">
        <v>29894.0</v>
      </c>
      <c r="G162" s="961"/>
      <c r="H162" s="961"/>
      <c r="I162" s="961"/>
      <c r="J162" s="961"/>
      <c r="K162" s="961"/>
      <c r="L162" s="961"/>
      <c r="M162" s="961"/>
      <c r="N162" s="961"/>
      <c r="O162" s="961"/>
      <c r="P162" s="961"/>
      <c r="Q162" s="961"/>
      <c r="R162" s="961"/>
      <c r="S162" s="961"/>
      <c r="T162" s="961"/>
      <c r="U162" s="961"/>
      <c r="V162" s="961"/>
      <c r="W162" s="961"/>
      <c r="X162" s="961"/>
      <c r="Y162" s="961"/>
      <c r="Z162" s="961"/>
    </row>
    <row r="163" ht="14.25" customHeight="1">
      <c r="A163" s="961"/>
      <c r="B163" s="962">
        <v>101210.0</v>
      </c>
      <c r="C163" s="977">
        <v>46135.0</v>
      </c>
      <c r="D163" s="971" t="s">
        <v>239</v>
      </c>
      <c r="E163" s="965" t="s">
        <v>27</v>
      </c>
      <c r="F163" s="966">
        <v>207747.0</v>
      </c>
      <c r="G163" s="961"/>
      <c r="H163" s="961"/>
      <c r="I163" s="961"/>
      <c r="J163" s="961"/>
      <c r="K163" s="961"/>
      <c r="L163" s="961"/>
      <c r="M163" s="961"/>
      <c r="N163" s="961"/>
      <c r="O163" s="961"/>
      <c r="P163" s="961"/>
      <c r="Q163" s="961"/>
      <c r="R163" s="961"/>
      <c r="S163" s="961"/>
      <c r="T163" s="961"/>
      <c r="U163" s="961"/>
      <c r="V163" s="961"/>
      <c r="W163" s="961"/>
      <c r="X163" s="961"/>
      <c r="Y163" s="961"/>
      <c r="Z163" s="961"/>
    </row>
    <row r="164" ht="14.25" customHeight="1">
      <c r="A164" s="961"/>
      <c r="B164" s="962">
        <v>133796.0</v>
      </c>
      <c r="C164" s="977">
        <v>46135.0</v>
      </c>
      <c r="D164" s="971" t="s">
        <v>241</v>
      </c>
      <c r="E164" s="965" t="s">
        <v>71</v>
      </c>
      <c r="F164" s="966">
        <v>1418237.0</v>
      </c>
      <c r="G164" s="961"/>
      <c r="H164" s="961"/>
      <c r="I164" s="961"/>
      <c r="J164" s="961"/>
      <c r="K164" s="961"/>
      <c r="L164" s="961"/>
      <c r="M164" s="961"/>
      <c r="N164" s="961"/>
      <c r="O164" s="961"/>
      <c r="P164" s="961"/>
      <c r="Q164" s="961"/>
      <c r="R164" s="961"/>
      <c r="S164" s="961"/>
      <c r="T164" s="961"/>
      <c r="U164" s="961"/>
      <c r="V164" s="961"/>
      <c r="W164" s="961"/>
      <c r="X164" s="961"/>
      <c r="Y164" s="961"/>
      <c r="Z164" s="961"/>
    </row>
    <row r="165" ht="14.25" customHeight="1">
      <c r="A165" s="961"/>
      <c r="B165" s="984">
        <v>204120.0</v>
      </c>
      <c r="C165" s="985">
        <v>46136.0</v>
      </c>
      <c r="D165" s="986" t="s">
        <v>275</v>
      </c>
      <c r="E165" s="987" t="s">
        <v>276</v>
      </c>
      <c r="F165" s="988">
        <v>5199536.0</v>
      </c>
      <c r="G165" s="961"/>
      <c r="H165" s="961"/>
      <c r="I165" s="961"/>
      <c r="J165" s="961"/>
      <c r="K165" s="961"/>
      <c r="L165" s="961"/>
      <c r="M165" s="961"/>
      <c r="N165" s="961"/>
      <c r="O165" s="961"/>
      <c r="P165" s="961"/>
      <c r="Q165" s="961"/>
      <c r="R165" s="961"/>
      <c r="S165" s="961"/>
      <c r="T165" s="961"/>
      <c r="U165" s="961"/>
      <c r="V165" s="961"/>
      <c r="W165" s="961"/>
      <c r="X165" s="961"/>
      <c r="Y165" s="961"/>
      <c r="Z165" s="961"/>
    </row>
    <row r="166" ht="14.25" customHeight="1">
      <c r="A166" s="961"/>
      <c r="B166" s="962">
        <v>19699.0</v>
      </c>
      <c r="C166" s="963">
        <v>46137.0</v>
      </c>
      <c r="D166" s="964" t="s">
        <v>238</v>
      </c>
      <c r="E166" s="965" t="s">
        <v>77</v>
      </c>
      <c r="F166" s="978">
        <v>1076528.0</v>
      </c>
      <c r="G166" s="961"/>
      <c r="H166" s="961"/>
      <c r="I166" s="961"/>
      <c r="J166" s="961"/>
      <c r="K166" s="961"/>
      <c r="L166" s="961"/>
      <c r="M166" s="961"/>
      <c r="N166" s="961"/>
      <c r="O166" s="961"/>
      <c r="P166" s="961"/>
      <c r="Q166" s="961"/>
      <c r="R166" s="961"/>
      <c r="S166" s="961"/>
      <c r="T166" s="961"/>
      <c r="U166" s="961"/>
      <c r="V166" s="961"/>
      <c r="W166" s="961"/>
      <c r="X166" s="961"/>
      <c r="Y166" s="961"/>
      <c r="Z166" s="961"/>
    </row>
    <row r="167" ht="14.25" customHeight="1">
      <c r="A167" s="961"/>
      <c r="B167" s="962">
        <v>19297.0</v>
      </c>
      <c r="C167" s="977">
        <v>46137.0</v>
      </c>
      <c r="D167" s="971" t="s">
        <v>78</v>
      </c>
      <c r="E167" s="965" t="s">
        <v>77</v>
      </c>
      <c r="F167" s="966">
        <v>1147656.0</v>
      </c>
      <c r="G167" s="961"/>
      <c r="H167" s="961"/>
      <c r="I167" s="961"/>
      <c r="J167" s="961"/>
      <c r="K167" s="961"/>
      <c r="L167" s="961"/>
      <c r="M167" s="961"/>
      <c r="N167" s="961"/>
      <c r="O167" s="961"/>
      <c r="P167" s="961"/>
      <c r="Q167" s="961"/>
      <c r="R167" s="961"/>
      <c r="S167" s="961"/>
      <c r="T167" s="961"/>
      <c r="U167" s="961"/>
      <c r="V167" s="961"/>
      <c r="W167" s="961"/>
      <c r="X167" s="961"/>
      <c r="Y167" s="961"/>
      <c r="Z167" s="961"/>
    </row>
    <row r="168" ht="14.25" customHeight="1">
      <c r="A168" s="961"/>
      <c r="B168" s="596" t="s">
        <v>200</v>
      </c>
      <c r="C168" s="2"/>
      <c r="D168" s="2"/>
      <c r="E168" s="3"/>
      <c r="F168" s="972">
        <f>SUM(F158:F167)</f>
        <v>10789370</v>
      </c>
      <c r="G168" s="961"/>
      <c r="H168" s="961"/>
      <c r="I168" s="961"/>
      <c r="J168" s="961"/>
      <c r="K168" s="961"/>
      <c r="L168" s="961"/>
      <c r="M168" s="961"/>
      <c r="N168" s="961"/>
      <c r="O168" s="961"/>
      <c r="P168" s="961"/>
      <c r="Q168" s="961"/>
      <c r="R168" s="961"/>
      <c r="S168" s="961"/>
      <c r="T168" s="961"/>
      <c r="U168" s="961"/>
      <c r="V168" s="961"/>
      <c r="W168" s="961"/>
      <c r="X168" s="961"/>
      <c r="Y168" s="961"/>
      <c r="Z168" s="961"/>
    </row>
    <row r="169" ht="14.25" customHeight="1">
      <c r="A169" s="961"/>
      <c r="B169" s="961"/>
      <c r="C169" s="974"/>
      <c r="D169" s="961"/>
      <c r="E169" s="961"/>
      <c r="F169" s="961"/>
      <c r="G169" s="961"/>
      <c r="H169" s="961"/>
      <c r="I169" s="961"/>
      <c r="J169" s="961"/>
      <c r="K169" s="961"/>
      <c r="L169" s="961"/>
      <c r="M169" s="961"/>
      <c r="N169" s="961"/>
      <c r="O169" s="961"/>
      <c r="P169" s="961"/>
      <c r="Q169" s="961"/>
      <c r="R169" s="961"/>
      <c r="S169" s="961"/>
      <c r="T169" s="961"/>
      <c r="U169" s="961"/>
      <c r="V169" s="961"/>
      <c r="W169" s="961"/>
      <c r="X169" s="961"/>
      <c r="Y169" s="961"/>
      <c r="Z169" s="961"/>
    </row>
    <row r="170" ht="14.25" customHeight="1">
      <c r="A170" s="961"/>
      <c r="B170" s="961"/>
      <c r="C170" s="974"/>
      <c r="D170" s="961"/>
      <c r="E170" s="961"/>
      <c r="F170" s="961"/>
      <c r="G170" s="961"/>
      <c r="H170" s="961"/>
      <c r="I170" s="961"/>
      <c r="J170" s="961"/>
      <c r="K170" s="961"/>
      <c r="L170" s="961"/>
      <c r="M170" s="961"/>
      <c r="N170" s="961"/>
      <c r="O170" s="961"/>
      <c r="P170" s="961"/>
      <c r="Q170" s="961"/>
      <c r="R170" s="961"/>
      <c r="S170" s="961"/>
      <c r="T170" s="961"/>
      <c r="U170" s="961"/>
      <c r="V170" s="961"/>
      <c r="W170" s="961"/>
      <c r="X170" s="961"/>
      <c r="Y170" s="961"/>
      <c r="Z170" s="961"/>
    </row>
    <row r="171" ht="14.25" customHeight="1">
      <c r="A171" s="955">
        <v>46134.0</v>
      </c>
      <c r="B171" s="956" t="s">
        <v>202</v>
      </c>
      <c r="C171" s="957" t="s">
        <v>203</v>
      </c>
      <c r="D171" s="958" t="s">
        <v>204</v>
      </c>
      <c r="E171" s="959" t="s">
        <v>205</v>
      </c>
      <c r="F171" s="960" t="s">
        <v>206</v>
      </c>
      <c r="G171" s="961"/>
      <c r="H171" s="961"/>
      <c r="I171" s="961"/>
      <c r="J171" s="961"/>
      <c r="K171" s="961"/>
      <c r="L171" s="961"/>
      <c r="M171" s="961"/>
      <c r="N171" s="961"/>
      <c r="O171" s="961"/>
      <c r="P171" s="961"/>
      <c r="Q171" s="961"/>
      <c r="R171" s="961"/>
      <c r="S171" s="961"/>
      <c r="T171" s="961"/>
      <c r="U171" s="961"/>
      <c r="V171" s="961"/>
      <c r="W171" s="961"/>
      <c r="X171" s="961"/>
      <c r="Y171" s="961"/>
      <c r="Z171" s="961"/>
    </row>
    <row r="172" ht="14.25" customHeight="1">
      <c r="A172" s="961"/>
      <c r="B172" s="962">
        <v>340140.0</v>
      </c>
      <c r="C172" s="977">
        <v>46134.0</v>
      </c>
      <c r="D172" s="971" t="s">
        <v>251</v>
      </c>
      <c r="E172" s="965" t="s">
        <v>250</v>
      </c>
      <c r="F172" s="966">
        <v>20950.0</v>
      </c>
      <c r="G172" s="961"/>
      <c r="H172" s="961"/>
      <c r="I172" s="961"/>
      <c r="J172" s="961"/>
      <c r="K172" s="961"/>
      <c r="L172" s="961"/>
      <c r="M172" s="961"/>
      <c r="N172" s="961"/>
      <c r="O172" s="961"/>
      <c r="P172" s="961"/>
      <c r="Q172" s="961"/>
      <c r="R172" s="961"/>
      <c r="S172" s="961"/>
      <c r="T172" s="961"/>
      <c r="U172" s="961"/>
      <c r="V172" s="961"/>
      <c r="W172" s="961"/>
      <c r="X172" s="961"/>
      <c r="Y172" s="961"/>
      <c r="Z172" s="961"/>
    </row>
    <row r="173" ht="14.25" customHeight="1">
      <c r="A173" s="961"/>
      <c r="B173" s="962">
        <v>340143.0</v>
      </c>
      <c r="C173" s="977">
        <v>46134.0</v>
      </c>
      <c r="D173" s="971" t="s">
        <v>249</v>
      </c>
      <c r="E173" s="965" t="s">
        <v>250</v>
      </c>
      <c r="F173" s="966">
        <v>41072.0</v>
      </c>
      <c r="G173" s="961"/>
      <c r="H173" s="961"/>
      <c r="I173" s="961"/>
      <c r="J173" s="961"/>
      <c r="K173" s="961"/>
      <c r="L173" s="961"/>
      <c r="M173" s="961"/>
      <c r="N173" s="961"/>
      <c r="O173" s="961"/>
      <c r="P173" s="961"/>
      <c r="Q173" s="961"/>
      <c r="R173" s="961"/>
      <c r="S173" s="961"/>
      <c r="T173" s="961"/>
      <c r="U173" s="961"/>
      <c r="V173" s="961"/>
      <c r="W173" s="961"/>
      <c r="X173" s="961"/>
      <c r="Y173" s="961"/>
      <c r="Z173" s="961"/>
    </row>
    <row r="174" ht="14.25" customHeight="1">
      <c r="A174" s="961"/>
      <c r="B174" s="962">
        <v>340319.0</v>
      </c>
      <c r="C174" s="977">
        <v>46135.0</v>
      </c>
      <c r="D174" s="971" t="s">
        <v>254</v>
      </c>
      <c r="E174" s="965" t="s">
        <v>255</v>
      </c>
      <c r="F174" s="966">
        <v>2102785.0</v>
      </c>
      <c r="G174" s="961"/>
      <c r="H174" s="961"/>
      <c r="I174" s="961"/>
      <c r="J174" s="961"/>
      <c r="K174" s="961"/>
      <c r="L174" s="961"/>
      <c r="M174" s="961"/>
      <c r="N174" s="961"/>
      <c r="O174" s="961"/>
      <c r="P174" s="961"/>
      <c r="Q174" s="961"/>
      <c r="R174" s="961"/>
      <c r="S174" s="961"/>
      <c r="T174" s="961"/>
      <c r="U174" s="961"/>
      <c r="V174" s="961"/>
      <c r="W174" s="961"/>
      <c r="X174" s="961"/>
      <c r="Y174" s="961"/>
      <c r="Z174" s="961"/>
    </row>
    <row r="175" ht="14.25" customHeight="1">
      <c r="A175" s="961"/>
      <c r="B175" s="596" t="s">
        <v>200</v>
      </c>
      <c r="C175" s="2"/>
      <c r="D175" s="2"/>
      <c r="E175" s="3"/>
      <c r="F175" s="972">
        <f>SUM(F172:F174)</f>
        <v>2164807</v>
      </c>
      <c r="G175" s="961"/>
      <c r="H175" s="961"/>
      <c r="I175" s="961"/>
      <c r="J175" s="961"/>
      <c r="K175" s="961"/>
      <c r="L175" s="961"/>
      <c r="M175" s="961"/>
      <c r="N175" s="961"/>
      <c r="O175" s="961"/>
      <c r="P175" s="961"/>
      <c r="Q175" s="961"/>
      <c r="R175" s="961"/>
      <c r="S175" s="961"/>
      <c r="T175" s="961"/>
      <c r="U175" s="961"/>
      <c r="V175" s="961"/>
      <c r="W175" s="961"/>
      <c r="X175" s="961"/>
      <c r="Y175" s="961"/>
      <c r="Z175" s="961"/>
    </row>
    <row r="176" ht="14.25" customHeight="1">
      <c r="A176" s="961"/>
      <c r="B176" s="961"/>
      <c r="C176" s="974"/>
      <c r="D176" s="961"/>
      <c r="E176" s="961"/>
      <c r="F176" s="961"/>
      <c r="G176" s="961"/>
      <c r="H176" s="961"/>
      <c r="I176" s="961"/>
      <c r="J176" s="961"/>
      <c r="K176" s="961"/>
      <c r="L176" s="961"/>
      <c r="M176" s="961"/>
      <c r="N176" s="961"/>
      <c r="O176" s="961"/>
      <c r="P176" s="961"/>
      <c r="Q176" s="961"/>
      <c r="R176" s="961"/>
      <c r="S176" s="961"/>
      <c r="T176" s="961"/>
      <c r="U176" s="961"/>
      <c r="V176" s="961"/>
      <c r="W176" s="961"/>
      <c r="X176" s="961"/>
      <c r="Y176" s="961"/>
      <c r="Z176" s="961"/>
    </row>
    <row r="177" ht="14.25" customHeight="1">
      <c r="A177" s="961"/>
      <c r="B177" s="961"/>
      <c r="C177" s="974"/>
      <c r="D177" s="961"/>
      <c r="E177" s="961"/>
      <c r="F177" s="961"/>
      <c r="G177" s="961"/>
      <c r="H177" s="961"/>
      <c r="I177" s="961"/>
      <c r="J177" s="961"/>
      <c r="K177" s="961"/>
      <c r="L177" s="961"/>
      <c r="M177" s="961"/>
      <c r="N177" s="961"/>
      <c r="O177" s="961"/>
      <c r="P177" s="961"/>
      <c r="Q177" s="961"/>
      <c r="R177" s="961"/>
      <c r="S177" s="961"/>
      <c r="T177" s="961"/>
      <c r="U177" s="961"/>
      <c r="V177" s="961"/>
      <c r="W177" s="961"/>
      <c r="X177" s="961"/>
      <c r="Y177" s="961"/>
      <c r="Z177" s="961"/>
    </row>
    <row r="178" ht="14.25" customHeight="1">
      <c r="A178" s="955">
        <v>46134.0</v>
      </c>
      <c r="B178" s="956" t="s">
        <v>202</v>
      </c>
      <c r="C178" s="957" t="s">
        <v>203</v>
      </c>
      <c r="D178" s="958" t="s">
        <v>204</v>
      </c>
      <c r="E178" s="959" t="s">
        <v>205</v>
      </c>
      <c r="F178" s="960" t="s">
        <v>206</v>
      </c>
      <c r="G178" s="961"/>
      <c r="H178" s="961"/>
      <c r="I178" s="961"/>
      <c r="J178" s="961"/>
      <c r="K178" s="961"/>
      <c r="L178" s="961"/>
      <c r="M178" s="961"/>
      <c r="N178" s="961"/>
      <c r="O178" s="961"/>
      <c r="P178" s="961"/>
      <c r="Q178" s="961"/>
      <c r="R178" s="961"/>
      <c r="S178" s="961"/>
      <c r="T178" s="961"/>
      <c r="U178" s="961"/>
      <c r="V178" s="961"/>
      <c r="W178" s="961"/>
      <c r="X178" s="961"/>
      <c r="Y178" s="961"/>
      <c r="Z178" s="961"/>
    </row>
    <row r="179" ht="14.25" customHeight="1">
      <c r="A179" s="961"/>
      <c r="B179" s="962">
        <v>90018.0</v>
      </c>
      <c r="C179" s="968">
        <v>46139.0</v>
      </c>
      <c r="D179" s="971" t="s">
        <v>262</v>
      </c>
      <c r="E179" s="965" t="s">
        <v>24</v>
      </c>
      <c r="F179" s="966">
        <v>6243812.0</v>
      </c>
      <c r="G179" s="961"/>
      <c r="H179" s="961"/>
      <c r="I179" s="961"/>
      <c r="J179" s="961"/>
      <c r="K179" s="961"/>
      <c r="L179" s="961"/>
      <c r="M179" s="961"/>
      <c r="N179" s="961"/>
      <c r="O179" s="961"/>
      <c r="P179" s="961"/>
      <c r="Q179" s="961"/>
      <c r="R179" s="961"/>
      <c r="S179" s="961"/>
      <c r="T179" s="961"/>
      <c r="U179" s="961"/>
      <c r="V179" s="961"/>
      <c r="W179" s="961"/>
      <c r="X179" s="961"/>
      <c r="Y179" s="961"/>
      <c r="Z179" s="961"/>
    </row>
    <row r="180" ht="14.25" customHeight="1">
      <c r="A180" s="961"/>
      <c r="B180" s="967">
        <v>204385.0</v>
      </c>
      <c r="C180" s="968">
        <v>46139.0</v>
      </c>
      <c r="D180" s="969" t="s">
        <v>261</v>
      </c>
      <c r="E180" s="970" t="s">
        <v>24</v>
      </c>
      <c r="F180" s="966">
        <v>2667547.0</v>
      </c>
      <c r="G180" s="961"/>
      <c r="H180" s="961"/>
      <c r="I180" s="961"/>
      <c r="J180" s="961"/>
      <c r="K180" s="961"/>
      <c r="L180" s="961"/>
      <c r="M180" s="961"/>
      <c r="N180" s="961"/>
      <c r="O180" s="961"/>
      <c r="P180" s="961"/>
      <c r="Q180" s="961"/>
      <c r="R180" s="961"/>
      <c r="S180" s="961"/>
      <c r="T180" s="961"/>
      <c r="U180" s="961"/>
      <c r="V180" s="961"/>
      <c r="W180" s="961"/>
      <c r="X180" s="961"/>
      <c r="Y180" s="961"/>
      <c r="Z180" s="961"/>
    </row>
    <row r="181" ht="14.25" customHeight="1">
      <c r="A181" s="961"/>
      <c r="B181" s="962">
        <v>90303.0</v>
      </c>
      <c r="C181" s="963">
        <v>46139.0</v>
      </c>
      <c r="D181" s="964" t="s">
        <v>260</v>
      </c>
      <c r="E181" s="965" t="s">
        <v>24</v>
      </c>
      <c r="F181" s="966">
        <v>8787380.0</v>
      </c>
      <c r="G181" s="961"/>
      <c r="H181" s="961"/>
      <c r="I181" s="961"/>
      <c r="J181" s="961"/>
      <c r="K181" s="961"/>
      <c r="L181" s="961"/>
      <c r="M181" s="961"/>
      <c r="N181" s="961"/>
      <c r="O181" s="961"/>
      <c r="P181" s="961"/>
      <c r="Q181" s="961"/>
      <c r="R181" s="961"/>
      <c r="S181" s="961"/>
      <c r="T181" s="961"/>
      <c r="U181" s="961"/>
      <c r="V181" s="961"/>
      <c r="W181" s="961"/>
      <c r="X181" s="961"/>
      <c r="Y181" s="961"/>
      <c r="Z181" s="961"/>
    </row>
    <row r="182" ht="14.25" customHeight="1">
      <c r="A182" s="961"/>
      <c r="B182" s="962">
        <v>26682.0</v>
      </c>
      <c r="C182" s="977">
        <v>46140.0</v>
      </c>
      <c r="D182" s="971" t="s">
        <v>207</v>
      </c>
      <c r="E182" s="965" t="s">
        <v>64</v>
      </c>
      <c r="F182" s="966">
        <v>1.2584096E7</v>
      </c>
      <c r="G182" s="961"/>
      <c r="H182" s="961"/>
      <c r="I182" s="961"/>
      <c r="J182" s="961"/>
      <c r="K182" s="961"/>
      <c r="L182" s="961"/>
      <c r="M182" s="961"/>
      <c r="N182" s="961"/>
      <c r="O182" s="961"/>
      <c r="P182" s="961"/>
      <c r="Q182" s="961"/>
      <c r="R182" s="961"/>
      <c r="S182" s="961"/>
      <c r="T182" s="961"/>
      <c r="U182" s="961"/>
      <c r="V182" s="961"/>
      <c r="W182" s="961"/>
      <c r="X182" s="961"/>
      <c r="Y182" s="961"/>
      <c r="Z182" s="961"/>
    </row>
    <row r="183" ht="14.25" customHeight="1">
      <c r="A183" s="961"/>
      <c r="B183" s="962">
        <v>26377.0</v>
      </c>
      <c r="C183" s="977">
        <v>46140.0</v>
      </c>
      <c r="D183" s="971" t="s">
        <v>69</v>
      </c>
      <c r="E183" s="965" t="s">
        <v>64</v>
      </c>
      <c r="F183" s="966">
        <v>224159.0</v>
      </c>
      <c r="G183" s="961"/>
      <c r="H183" s="961"/>
      <c r="I183" s="961"/>
      <c r="J183" s="961"/>
      <c r="K183" s="961"/>
      <c r="L183" s="961"/>
      <c r="M183" s="961"/>
      <c r="N183" s="961"/>
      <c r="O183" s="961"/>
      <c r="P183" s="961"/>
      <c r="Q183" s="961"/>
      <c r="R183" s="961"/>
      <c r="S183" s="961"/>
      <c r="T183" s="961"/>
      <c r="U183" s="961"/>
      <c r="V183" s="961"/>
      <c r="W183" s="961"/>
      <c r="X183" s="961"/>
      <c r="Y183" s="961"/>
      <c r="Z183" s="961"/>
    </row>
    <row r="184" ht="14.25" customHeight="1">
      <c r="A184" s="961"/>
      <c r="B184" s="962">
        <v>29552.0</v>
      </c>
      <c r="C184" s="968">
        <v>46141.0</v>
      </c>
      <c r="D184" s="971" t="s">
        <v>244</v>
      </c>
      <c r="E184" s="965" t="s">
        <v>54</v>
      </c>
      <c r="F184" s="966">
        <v>1994456.0</v>
      </c>
      <c r="G184" s="961"/>
      <c r="H184" s="961"/>
      <c r="I184" s="961"/>
      <c r="J184" s="961"/>
      <c r="K184" s="961"/>
      <c r="L184" s="961"/>
      <c r="M184" s="961"/>
      <c r="N184" s="961"/>
      <c r="O184" s="961"/>
      <c r="P184" s="961"/>
      <c r="Q184" s="961"/>
      <c r="R184" s="961"/>
      <c r="S184" s="961"/>
      <c r="T184" s="961"/>
      <c r="U184" s="961"/>
      <c r="V184" s="961"/>
      <c r="W184" s="961"/>
      <c r="X184" s="961"/>
      <c r="Y184" s="961"/>
      <c r="Z184" s="961"/>
    </row>
    <row r="185" ht="14.25" customHeight="1">
      <c r="A185" s="961"/>
      <c r="B185" s="962">
        <v>344500.0</v>
      </c>
      <c r="C185" s="968">
        <v>46141.0</v>
      </c>
      <c r="D185" s="971" t="s">
        <v>245</v>
      </c>
      <c r="E185" s="965" t="s">
        <v>54</v>
      </c>
      <c r="F185" s="966">
        <v>52374.0</v>
      </c>
      <c r="G185" s="961"/>
      <c r="H185" s="961"/>
      <c r="I185" s="961"/>
      <c r="J185" s="961"/>
      <c r="K185" s="961"/>
      <c r="L185" s="961"/>
      <c r="M185" s="961"/>
      <c r="N185" s="961"/>
      <c r="O185" s="961"/>
      <c r="P185" s="961"/>
      <c r="Q185" s="961"/>
      <c r="R185" s="961"/>
      <c r="S185" s="961"/>
      <c r="T185" s="961"/>
      <c r="U185" s="961"/>
      <c r="V185" s="961"/>
      <c r="W185" s="961"/>
      <c r="X185" s="961"/>
      <c r="Y185" s="961"/>
      <c r="Z185" s="961"/>
    </row>
    <row r="186" ht="14.25" customHeight="1">
      <c r="A186" s="961"/>
      <c r="B186" s="962">
        <v>340151.0</v>
      </c>
      <c r="C186" s="968">
        <v>46141.0</v>
      </c>
      <c r="D186" s="971" t="s">
        <v>246</v>
      </c>
      <c r="E186" s="965" t="s">
        <v>54</v>
      </c>
      <c r="F186" s="966">
        <v>73614.0</v>
      </c>
      <c r="G186" s="961"/>
      <c r="H186" s="961"/>
      <c r="I186" s="961"/>
      <c r="J186" s="961"/>
      <c r="K186" s="961"/>
      <c r="L186" s="961"/>
      <c r="M186" s="961"/>
      <c r="N186" s="961"/>
      <c r="O186" s="961"/>
      <c r="P186" s="961"/>
      <c r="Q186" s="961"/>
      <c r="R186" s="961"/>
      <c r="S186" s="961"/>
      <c r="T186" s="961"/>
      <c r="U186" s="961"/>
      <c r="V186" s="961"/>
      <c r="W186" s="961"/>
      <c r="X186" s="961"/>
      <c r="Y186" s="961"/>
      <c r="Z186" s="961"/>
    </row>
    <row r="187" ht="14.25" customHeight="1">
      <c r="A187" s="961"/>
      <c r="B187" s="962">
        <v>340150.0</v>
      </c>
      <c r="C187" s="968">
        <v>46141.0</v>
      </c>
      <c r="D187" s="971" t="s">
        <v>247</v>
      </c>
      <c r="E187" s="965" t="s">
        <v>248</v>
      </c>
      <c r="F187" s="966">
        <v>76968.0</v>
      </c>
      <c r="G187" s="961"/>
      <c r="H187" s="961"/>
      <c r="I187" s="961"/>
      <c r="J187" s="961"/>
      <c r="K187" s="961"/>
      <c r="L187" s="961"/>
      <c r="M187" s="961"/>
      <c r="N187" s="961"/>
      <c r="O187" s="961"/>
      <c r="P187" s="961"/>
      <c r="Q187" s="961"/>
      <c r="R187" s="961"/>
      <c r="S187" s="961"/>
      <c r="T187" s="961"/>
      <c r="U187" s="961"/>
      <c r="V187" s="961"/>
      <c r="W187" s="961"/>
      <c r="X187" s="961"/>
      <c r="Y187" s="961"/>
      <c r="Z187" s="961"/>
    </row>
    <row r="188" ht="14.25" customHeight="1">
      <c r="A188" s="961"/>
      <c r="B188" s="962">
        <v>107968.0</v>
      </c>
      <c r="C188" s="963">
        <v>46141.0</v>
      </c>
      <c r="D188" s="964" t="s">
        <v>242</v>
      </c>
      <c r="E188" s="965" t="s">
        <v>54</v>
      </c>
      <c r="F188" s="966">
        <v>143231.0</v>
      </c>
      <c r="G188" s="961"/>
      <c r="H188" s="961"/>
      <c r="I188" s="961"/>
      <c r="J188" s="961"/>
      <c r="K188" s="961"/>
      <c r="L188" s="961"/>
      <c r="M188" s="961"/>
      <c r="N188" s="961"/>
      <c r="O188" s="961"/>
      <c r="P188" s="961"/>
      <c r="Q188" s="961"/>
      <c r="R188" s="961"/>
      <c r="S188" s="961"/>
      <c r="T188" s="961"/>
      <c r="U188" s="961"/>
      <c r="V188" s="961"/>
      <c r="W188" s="961"/>
      <c r="X188" s="961"/>
      <c r="Y188" s="961"/>
      <c r="Z188" s="961"/>
    </row>
    <row r="189" ht="14.25" customHeight="1">
      <c r="A189" s="961"/>
      <c r="B189" s="967">
        <v>218960.0</v>
      </c>
      <c r="C189" s="968">
        <v>46141.0</v>
      </c>
      <c r="D189" s="969" t="s">
        <v>243</v>
      </c>
      <c r="E189" s="970" t="s">
        <v>54</v>
      </c>
      <c r="F189" s="966">
        <v>122488.0</v>
      </c>
      <c r="G189" s="961"/>
      <c r="H189" s="961"/>
      <c r="I189" s="961"/>
      <c r="J189" s="961"/>
      <c r="K189" s="961"/>
      <c r="L189" s="961"/>
      <c r="M189" s="961"/>
      <c r="N189" s="961"/>
      <c r="O189" s="961"/>
      <c r="P189" s="961"/>
      <c r="Q189" s="961"/>
      <c r="R189" s="961"/>
      <c r="S189" s="961"/>
      <c r="T189" s="961"/>
      <c r="U189" s="961"/>
      <c r="V189" s="961"/>
      <c r="W189" s="961"/>
      <c r="X189" s="961"/>
      <c r="Y189" s="961"/>
      <c r="Z189" s="961"/>
    </row>
    <row r="190" ht="14.25" customHeight="1">
      <c r="A190" s="961"/>
      <c r="B190" s="962">
        <v>340149.0</v>
      </c>
      <c r="C190" s="977">
        <v>46142.0</v>
      </c>
      <c r="D190" s="971" t="s">
        <v>256</v>
      </c>
      <c r="E190" s="965" t="s">
        <v>257</v>
      </c>
      <c r="F190" s="966">
        <v>74862.0</v>
      </c>
      <c r="G190" s="961"/>
      <c r="H190" s="961"/>
      <c r="I190" s="961"/>
      <c r="J190" s="961"/>
      <c r="K190" s="961"/>
      <c r="L190" s="961"/>
      <c r="M190" s="961"/>
      <c r="N190" s="961"/>
      <c r="O190" s="961"/>
      <c r="P190" s="961"/>
      <c r="Q190" s="961"/>
      <c r="R190" s="961"/>
      <c r="S190" s="961"/>
      <c r="T190" s="961"/>
      <c r="U190" s="961"/>
      <c r="V190" s="961"/>
      <c r="W190" s="961"/>
      <c r="X190" s="961"/>
      <c r="Y190" s="961"/>
      <c r="Z190" s="961"/>
    </row>
    <row r="191" ht="14.25" customHeight="1">
      <c r="A191" s="961"/>
      <c r="B191" s="990">
        <v>30566.0</v>
      </c>
      <c r="C191" s="991">
        <v>46142.0</v>
      </c>
      <c r="D191" s="992" t="s">
        <v>279</v>
      </c>
      <c r="E191" s="993" t="s">
        <v>257</v>
      </c>
      <c r="F191" s="994">
        <v>60000.0</v>
      </c>
      <c r="G191" s="961"/>
      <c r="H191" s="961"/>
      <c r="I191" s="961"/>
      <c r="J191" s="961"/>
      <c r="K191" s="961"/>
      <c r="L191" s="961"/>
      <c r="M191" s="961"/>
      <c r="N191" s="961"/>
      <c r="O191" s="961"/>
      <c r="P191" s="961"/>
      <c r="Q191" s="961"/>
      <c r="R191" s="961"/>
      <c r="S191" s="961"/>
      <c r="T191" s="961"/>
      <c r="U191" s="961"/>
      <c r="V191" s="961"/>
      <c r="W191" s="961"/>
      <c r="X191" s="961"/>
      <c r="Y191" s="961"/>
      <c r="Z191" s="961"/>
    </row>
    <row r="192" ht="14.25" customHeight="1">
      <c r="A192" s="961"/>
      <c r="B192" s="596" t="s">
        <v>200</v>
      </c>
      <c r="C192" s="2"/>
      <c r="D192" s="2"/>
      <c r="E192" s="3"/>
      <c r="F192" s="972">
        <f>SUM(F179:F191)</f>
        <v>33104987</v>
      </c>
      <c r="G192" s="961"/>
      <c r="H192" s="961"/>
      <c r="I192" s="961"/>
      <c r="J192" s="961"/>
      <c r="K192" s="961"/>
      <c r="L192" s="961"/>
      <c r="M192" s="961"/>
      <c r="N192" s="961"/>
      <c r="O192" s="961"/>
      <c r="P192" s="961"/>
      <c r="Q192" s="961"/>
      <c r="R192" s="961"/>
      <c r="S192" s="961"/>
      <c r="T192" s="961"/>
      <c r="U192" s="961"/>
      <c r="V192" s="961"/>
      <c r="W192" s="961"/>
      <c r="X192" s="961"/>
      <c r="Y192" s="961"/>
      <c r="Z192" s="961"/>
    </row>
    <row r="193" ht="14.25" customHeight="1">
      <c r="A193" s="961"/>
      <c r="B193" s="961"/>
      <c r="C193" s="974"/>
      <c r="D193" s="961"/>
      <c r="E193" s="961"/>
      <c r="F193" s="961"/>
      <c r="G193" s="961"/>
      <c r="H193" s="961"/>
      <c r="I193" s="961"/>
      <c r="J193" s="961"/>
      <c r="K193" s="961"/>
      <c r="L193" s="961"/>
      <c r="M193" s="961"/>
      <c r="N193" s="961"/>
      <c r="O193" s="961"/>
      <c r="P193" s="961"/>
      <c r="Q193" s="961"/>
      <c r="R193" s="961"/>
      <c r="S193" s="961"/>
      <c r="T193" s="961"/>
      <c r="U193" s="961"/>
      <c r="V193" s="961"/>
      <c r="W193" s="961"/>
      <c r="X193" s="961"/>
      <c r="Y193" s="961"/>
      <c r="Z193" s="961"/>
    </row>
    <row r="194" ht="14.25" customHeight="1">
      <c r="A194" s="961"/>
      <c r="B194" s="961"/>
      <c r="C194" s="974"/>
      <c r="D194" s="961"/>
      <c r="E194" s="961"/>
      <c r="F194" s="961"/>
      <c r="G194" s="961"/>
      <c r="H194" s="961"/>
      <c r="I194" s="961"/>
      <c r="J194" s="961"/>
      <c r="K194" s="961"/>
      <c r="L194" s="961"/>
      <c r="M194" s="961"/>
      <c r="N194" s="961"/>
      <c r="O194" s="961"/>
      <c r="P194" s="961"/>
      <c r="Q194" s="961"/>
      <c r="R194" s="961"/>
      <c r="S194" s="961"/>
      <c r="T194" s="961"/>
      <c r="U194" s="961"/>
      <c r="V194" s="961"/>
      <c r="W194" s="961"/>
      <c r="X194" s="961"/>
      <c r="Y194" s="961"/>
      <c r="Z194" s="961"/>
    </row>
    <row r="195" ht="14.25" customHeight="1">
      <c r="A195" s="961"/>
      <c r="B195" s="961"/>
      <c r="C195" s="974"/>
      <c r="D195" s="961"/>
      <c r="E195" s="961"/>
      <c r="F195" s="961"/>
      <c r="G195" s="961"/>
      <c r="H195" s="961"/>
      <c r="I195" s="961"/>
      <c r="J195" s="961"/>
      <c r="K195" s="961"/>
      <c r="L195" s="961"/>
      <c r="M195" s="961"/>
      <c r="N195" s="961"/>
      <c r="O195" s="961"/>
      <c r="P195" s="961"/>
      <c r="Q195" s="961"/>
      <c r="R195" s="961"/>
      <c r="S195" s="961"/>
      <c r="T195" s="961"/>
      <c r="U195" s="961"/>
      <c r="V195" s="961"/>
      <c r="W195" s="961"/>
      <c r="X195" s="961"/>
      <c r="Y195" s="961"/>
      <c r="Z195" s="961"/>
    </row>
    <row r="196" ht="14.25" customHeight="1">
      <c r="A196" s="955">
        <v>46140.0</v>
      </c>
      <c r="B196" s="956" t="s">
        <v>202</v>
      </c>
      <c r="C196" s="957" t="s">
        <v>203</v>
      </c>
      <c r="D196" s="958" t="s">
        <v>204</v>
      </c>
      <c r="E196" s="959" t="s">
        <v>205</v>
      </c>
      <c r="F196" s="960" t="s">
        <v>206</v>
      </c>
      <c r="G196" s="961"/>
      <c r="H196" s="961"/>
      <c r="I196" s="961"/>
      <c r="J196" s="961"/>
      <c r="K196" s="961"/>
      <c r="L196" s="961"/>
      <c r="M196" s="961"/>
      <c r="N196" s="961"/>
      <c r="O196" s="961"/>
      <c r="P196" s="961"/>
      <c r="Q196" s="961"/>
      <c r="R196" s="961"/>
      <c r="S196" s="961"/>
      <c r="T196" s="961"/>
      <c r="U196" s="961"/>
      <c r="V196" s="961"/>
      <c r="W196" s="961"/>
      <c r="X196" s="961"/>
      <c r="Y196" s="961"/>
      <c r="Z196" s="961"/>
    </row>
    <row r="197" ht="14.25" customHeight="1">
      <c r="A197" s="961"/>
      <c r="B197" s="962">
        <v>248290.0</v>
      </c>
      <c r="C197" s="977">
        <v>46146.0</v>
      </c>
      <c r="D197" s="971" t="s">
        <v>293</v>
      </c>
      <c r="E197" s="965" t="s">
        <v>40</v>
      </c>
      <c r="F197" s="966">
        <v>122192.0</v>
      </c>
      <c r="G197" s="961"/>
      <c r="H197" s="961"/>
      <c r="I197" s="961"/>
      <c r="J197" s="961"/>
      <c r="K197" s="961"/>
      <c r="L197" s="961"/>
      <c r="M197" s="961"/>
      <c r="N197" s="961"/>
      <c r="O197" s="961"/>
      <c r="P197" s="961"/>
      <c r="Q197" s="961"/>
      <c r="R197" s="961"/>
      <c r="S197" s="961"/>
      <c r="T197" s="961"/>
      <c r="U197" s="961"/>
      <c r="V197" s="961"/>
      <c r="W197" s="961"/>
      <c r="X197" s="961"/>
      <c r="Y197" s="961"/>
      <c r="Z197" s="961"/>
    </row>
    <row r="198" ht="14.25" customHeight="1">
      <c r="A198" s="961"/>
      <c r="B198" s="962">
        <v>248291.0</v>
      </c>
      <c r="C198" s="977">
        <v>46146.0</v>
      </c>
      <c r="D198" s="971" t="s">
        <v>266</v>
      </c>
      <c r="E198" s="965" t="s">
        <v>40</v>
      </c>
      <c r="F198" s="966">
        <v>199327.0</v>
      </c>
      <c r="G198" s="961"/>
      <c r="H198" s="961"/>
      <c r="I198" s="961"/>
      <c r="J198" s="961"/>
      <c r="K198" s="961"/>
      <c r="L198" s="961"/>
      <c r="M198" s="961"/>
      <c r="N198" s="961"/>
      <c r="O198" s="961"/>
      <c r="P198" s="961"/>
      <c r="Q198" s="961"/>
      <c r="R198" s="961"/>
      <c r="S198" s="961"/>
      <c r="T198" s="961"/>
      <c r="U198" s="961"/>
      <c r="V198" s="961"/>
      <c r="W198" s="961"/>
      <c r="X198" s="961"/>
      <c r="Y198" s="961"/>
      <c r="Z198" s="961"/>
    </row>
    <row r="199" ht="14.25" customHeight="1">
      <c r="A199" s="961"/>
      <c r="B199" s="962">
        <v>109960.0</v>
      </c>
      <c r="C199" s="968">
        <v>46146.0</v>
      </c>
      <c r="D199" s="971" t="s">
        <v>265</v>
      </c>
      <c r="E199" s="965" t="s">
        <v>35</v>
      </c>
      <c r="F199" s="966">
        <v>63117.0</v>
      </c>
      <c r="G199" s="961"/>
      <c r="H199" s="961"/>
      <c r="I199" s="961"/>
      <c r="J199" s="961"/>
      <c r="K199" s="961"/>
      <c r="L199" s="961"/>
      <c r="M199" s="961"/>
      <c r="N199" s="961"/>
      <c r="O199" s="961"/>
      <c r="P199" s="961"/>
      <c r="Q199" s="961"/>
      <c r="R199" s="961"/>
      <c r="S199" s="961"/>
      <c r="T199" s="961"/>
      <c r="U199" s="961"/>
      <c r="V199" s="961"/>
      <c r="W199" s="961"/>
      <c r="X199" s="961"/>
      <c r="Y199" s="961"/>
      <c r="Z199" s="961"/>
    </row>
    <row r="200" ht="14.25" customHeight="1">
      <c r="A200" s="961"/>
      <c r="B200" s="962">
        <v>518.0</v>
      </c>
      <c r="C200" s="968">
        <v>46146.0</v>
      </c>
      <c r="D200" s="971" t="s">
        <v>264</v>
      </c>
      <c r="E200" s="965" t="s">
        <v>35</v>
      </c>
      <c r="F200" s="966">
        <v>1008389.0</v>
      </c>
      <c r="G200" s="961"/>
      <c r="H200" s="961"/>
      <c r="I200" s="961"/>
      <c r="J200" s="961"/>
      <c r="K200" s="961"/>
      <c r="L200" s="961"/>
      <c r="M200" s="961"/>
      <c r="N200" s="961"/>
      <c r="O200" s="961"/>
      <c r="P200" s="961"/>
      <c r="Q200" s="961"/>
      <c r="R200" s="961"/>
      <c r="S200" s="961"/>
      <c r="T200" s="961"/>
      <c r="U200" s="961"/>
      <c r="V200" s="961"/>
      <c r="W200" s="961"/>
      <c r="X200" s="961"/>
      <c r="Y200" s="961"/>
      <c r="Z200" s="961"/>
    </row>
    <row r="201" ht="14.25" customHeight="1">
      <c r="A201" s="961"/>
      <c r="B201" s="962">
        <v>11262.0</v>
      </c>
      <c r="C201" s="968">
        <v>46146.0</v>
      </c>
      <c r="D201" s="971" t="s">
        <v>263</v>
      </c>
      <c r="E201" s="965" t="s">
        <v>35</v>
      </c>
      <c r="F201" s="966">
        <v>2462846.0</v>
      </c>
      <c r="G201" s="961"/>
      <c r="H201" s="961"/>
      <c r="I201" s="961"/>
      <c r="J201" s="961"/>
      <c r="K201" s="961"/>
      <c r="L201" s="961"/>
      <c r="M201" s="961"/>
      <c r="N201" s="961"/>
      <c r="O201" s="961"/>
      <c r="P201" s="961"/>
      <c r="Q201" s="961"/>
      <c r="R201" s="961"/>
      <c r="S201" s="961"/>
      <c r="T201" s="961"/>
      <c r="U201" s="961"/>
      <c r="V201" s="961"/>
      <c r="W201" s="961"/>
      <c r="X201" s="961"/>
      <c r="Y201" s="961"/>
      <c r="Z201" s="961"/>
    </row>
    <row r="202" ht="14.25" customHeight="1">
      <c r="A202" s="961"/>
      <c r="B202" s="962">
        <v>354025.0</v>
      </c>
      <c r="C202" s="977">
        <v>46147.0</v>
      </c>
      <c r="D202" s="971" t="s">
        <v>271</v>
      </c>
      <c r="E202" s="965" t="s">
        <v>19</v>
      </c>
      <c r="F202" s="966">
        <v>3052186.0</v>
      </c>
      <c r="G202" s="961"/>
      <c r="H202" s="961"/>
      <c r="I202" s="961"/>
      <c r="J202" s="961"/>
      <c r="K202" s="961"/>
      <c r="L202" s="961"/>
      <c r="M202" s="961"/>
      <c r="N202" s="961"/>
      <c r="O202" s="961"/>
      <c r="P202" s="961"/>
      <c r="Q202" s="961"/>
      <c r="R202" s="961"/>
      <c r="S202" s="961"/>
      <c r="T202" s="961"/>
      <c r="U202" s="961"/>
      <c r="V202" s="961"/>
      <c r="W202" s="961"/>
      <c r="X202" s="961"/>
      <c r="Y202" s="961"/>
      <c r="Z202" s="961"/>
    </row>
    <row r="203" ht="14.25" customHeight="1">
      <c r="A203" s="961"/>
      <c r="B203" s="596" t="s">
        <v>200</v>
      </c>
      <c r="C203" s="2"/>
      <c r="D203" s="2"/>
      <c r="E203" s="3"/>
      <c r="F203" s="972">
        <f>SUM(F197:F202)</f>
        <v>6908057</v>
      </c>
      <c r="G203" s="961"/>
      <c r="H203" s="961"/>
      <c r="I203" s="961"/>
      <c r="J203" s="961"/>
      <c r="K203" s="961"/>
      <c r="L203" s="961"/>
      <c r="M203" s="961"/>
      <c r="N203" s="961"/>
      <c r="O203" s="961"/>
      <c r="P203" s="961"/>
      <c r="Q203" s="961"/>
      <c r="R203" s="961"/>
      <c r="S203" s="961"/>
      <c r="T203" s="961"/>
      <c r="U203" s="961"/>
      <c r="V203" s="961"/>
      <c r="W203" s="961"/>
      <c r="X203" s="961"/>
      <c r="Y203" s="961"/>
      <c r="Z203" s="961"/>
    </row>
    <row r="204" ht="14.25" customHeight="1">
      <c r="A204" s="961"/>
      <c r="B204" s="961"/>
      <c r="C204" s="974"/>
      <c r="D204" s="961"/>
      <c r="E204" s="961"/>
      <c r="F204" s="961"/>
      <c r="G204" s="961"/>
      <c r="H204" s="961"/>
      <c r="I204" s="961"/>
      <c r="J204" s="961"/>
      <c r="K204" s="961"/>
      <c r="L204" s="961"/>
      <c r="M204" s="961"/>
      <c r="N204" s="961"/>
      <c r="O204" s="961"/>
      <c r="P204" s="961"/>
      <c r="Q204" s="961"/>
      <c r="R204" s="961"/>
      <c r="S204" s="961"/>
      <c r="T204" s="961"/>
      <c r="U204" s="961"/>
      <c r="V204" s="961"/>
      <c r="W204" s="961"/>
      <c r="X204" s="961"/>
      <c r="Y204" s="961"/>
      <c r="Z204" s="961"/>
    </row>
    <row r="205" ht="14.25" customHeight="1">
      <c r="A205" s="961"/>
      <c r="B205" s="961"/>
      <c r="C205" s="974"/>
      <c r="D205" s="961"/>
      <c r="E205" s="961"/>
      <c r="F205" s="961"/>
      <c r="G205" s="961"/>
      <c r="H205" s="961"/>
      <c r="I205" s="961"/>
      <c r="J205" s="961"/>
      <c r="K205" s="961"/>
      <c r="L205" s="961"/>
      <c r="M205" s="961"/>
      <c r="N205" s="961"/>
      <c r="O205" s="961"/>
      <c r="P205" s="961"/>
      <c r="Q205" s="961"/>
      <c r="R205" s="961"/>
      <c r="S205" s="961"/>
      <c r="T205" s="961"/>
      <c r="U205" s="961"/>
      <c r="V205" s="961"/>
      <c r="W205" s="961"/>
      <c r="X205" s="961"/>
      <c r="Y205" s="961"/>
      <c r="Z205" s="961"/>
    </row>
    <row r="206" ht="14.25" customHeight="1">
      <c r="A206" s="955">
        <v>46141.0</v>
      </c>
      <c r="B206" s="956" t="s">
        <v>202</v>
      </c>
      <c r="C206" s="957" t="s">
        <v>203</v>
      </c>
      <c r="D206" s="958" t="s">
        <v>204</v>
      </c>
      <c r="E206" s="959" t="s">
        <v>205</v>
      </c>
      <c r="F206" s="960" t="s">
        <v>206</v>
      </c>
      <c r="G206" s="961"/>
      <c r="H206" s="961"/>
      <c r="I206" s="961"/>
      <c r="J206" s="961"/>
      <c r="K206" s="961"/>
      <c r="L206" s="961"/>
      <c r="M206" s="961"/>
      <c r="N206" s="961"/>
      <c r="O206" s="961"/>
      <c r="P206" s="961"/>
      <c r="Q206" s="961"/>
      <c r="R206" s="961"/>
      <c r="S206" s="961"/>
      <c r="T206" s="961"/>
      <c r="U206" s="961"/>
      <c r="V206" s="961"/>
      <c r="W206" s="961"/>
      <c r="X206" s="961"/>
      <c r="Y206" s="961"/>
      <c r="Z206" s="961"/>
    </row>
    <row r="207" ht="14.25" customHeight="1">
      <c r="A207" s="961"/>
      <c r="B207" s="984">
        <v>122487.0</v>
      </c>
      <c r="C207" s="985">
        <v>46149.0</v>
      </c>
      <c r="D207" s="986" t="s">
        <v>277</v>
      </c>
      <c r="E207" s="987" t="s">
        <v>257</v>
      </c>
      <c r="F207" s="988">
        <v>4042225.0</v>
      </c>
      <c r="G207" s="961"/>
      <c r="H207" s="961"/>
      <c r="I207" s="961"/>
      <c r="J207" s="961"/>
      <c r="K207" s="961"/>
      <c r="L207" s="961"/>
      <c r="M207" s="961"/>
      <c r="N207" s="961"/>
      <c r="O207" s="961"/>
      <c r="P207" s="961"/>
      <c r="Q207" s="961"/>
      <c r="R207" s="961"/>
      <c r="S207" s="961"/>
      <c r="T207" s="961"/>
      <c r="U207" s="961"/>
      <c r="V207" s="961"/>
      <c r="W207" s="961"/>
      <c r="X207" s="961"/>
      <c r="Y207" s="961"/>
      <c r="Z207" s="961"/>
    </row>
    <row r="208" ht="14.25" customHeight="1">
      <c r="A208" s="961"/>
      <c r="B208" s="962">
        <v>14.0</v>
      </c>
      <c r="C208" s="977">
        <v>46150.0</v>
      </c>
      <c r="D208" s="971" t="s">
        <v>267</v>
      </c>
      <c r="E208" s="965" t="s">
        <v>268</v>
      </c>
      <c r="F208" s="966">
        <v>7.3664487E7</v>
      </c>
      <c r="G208" s="961"/>
      <c r="H208" s="961"/>
      <c r="I208" s="961"/>
      <c r="J208" s="961"/>
      <c r="K208" s="961"/>
      <c r="L208" s="961"/>
      <c r="M208" s="961"/>
      <c r="N208" s="961"/>
      <c r="O208" s="961"/>
      <c r="P208" s="961"/>
      <c r="Q208" s="961"/>
      <c r="R208" s="961"/>
      <c r="S208" s="961"/>
      <c r="T208" s="961"/>
      <c r="U208" s="961"/>
      <c r="V208" s="961"/>
      <c r="W208" s="961"/>
      <c r="X208" s="961"/>
      <c r="Y208" s="961"/>
      <c r="Z208" s="961"/>
    </row>
    <row r="209" ht="14.25" customHeight="1">
      <c r="A209" s="961"/>
      <c r="B209" s="962">
        <v>120946.0</v>
      </c>
      <c r="C209" s="977">
        <v>46150.0</v>
      </c>
      <c r="D209" s="971" t="s">
        <v>269</v>
      </c>
      <c r="E209" s="965" t="s">
        <v>268</v>
      </c>
      <c r="F209" s="966">
        <v>3.2334639E7</v>
      </c>
      <c r="G209" s="961"/>
      <c r="H209" s="961"/>
      <c r="I209" s="961"/>
      <c r="J209" s="961"/>
      <c r="K209" s="961"/>
      <c r="L209" s="961"/>
      <c r="M209" s="961"/>
      <c r="N209" s="961"/>
      <c r="O209" s="961"/>
      <c r="P209" s="961"/>
      <c r="Q209" s="961"/>
      <c r="R209" s="961"/>
      <c r="S209" s="961"/>
      <c r="T209" s="961"/>
      <c r="U209" s="961"/>
      <c r="V209" s="961"/>
      <c r="W209" s="961"/>
      <c r="X209" s="961"/>
      <c r="Y209" s="961"/>
      <c r="Z209" s="961"/>
    </row>
    <row r="210" ht="14.25" customHeight="1">
      <c r="A210" s="961"/>
      <c r="B210" s="962">
        <v>132741.0</v>
      </c>
      <c r="C210" s="977">
        <v>46150.0</v>
      </c>
      <c r="D210" s="971" t="s">
        <v>270</v>
      </c>
      <c r="E210" s="965" t="s">
        <v>27</v>
      </c>
      <c r="F210" s="966">
        <v>4.1141131E7</v>
      </c>
      <c r="G210" s="961"/>
      <c r="H210" s="961"/>
      <c r="I210" s="961"/>
      <c r="J210" s="961"/>
      <c r="K210" s="961"/>
      <c r="L210" s="961"/>
      <c r="M210" s="961"/>
      <c r="N210" s="961"/>
      <c r="O210" s="961"/>
      <c r="P210" s="961"/>
      <c r="Q210" s="961"/>
      <c r="R210" s="961"/>
      <c r="S210" s="961"/>
      <c r="T210" s="961"/>
      <c r="U210" s="961"/>
      <c r="V210" s="961"/>
      <c r="W210" s="961"/>
      <c r="X210" s="961"/>
      <c r="Y210" s="961"/>
      <c r="Z210" s="961"/>
    </row>
    <row r="211" ht="14.25" customHeight="1">
      <c r="A211" s="961"/>
      <c r="B211" s="596" t="s">
        <v>200</v>
      </c>
      <c r="C211" s="2"/>
      <c r="D211" s="2"/>
      <c r="E211" s="3"/>
      <c r="F211" s="972">
        <f>SUM(F207:F210)</f>
        <v>151182482</v>
      </c>
      <c r="G211" s="961"/>
      <c r="H211" s="961"/>
      <c r="I211" s="961"/>
      <c r="J211" s="961"/>
      <c r="K211" s="961"/>
      <c r="L211" s="961"/>
      <c r="M211" s="961"/>
      <c r="N211" s="961"/>
      <c r="O211" s="961"/>
      <c r="P211" s="961"/>
      <c r="Q211" s="961"/>
      <c r="R211" s="961"/>
      <c r="S211" s="961"/>
      <c r="T211" s="961"/>
      <c r="U211" s="961"/>
      <c r="V211" s="961"/>
      <c r="W211" s="961"/>
      <c r="X211" s="961"/>
      <c r="Y211" s="961"/>
      <c r="Z211" s="961"/>
    </row>
    <row r="212" ht="14.25" customHeight="1">
      <c r="A212" s="961"/>
      <c r="B212" s="961"/>
      <c r="C212" s="974"/>
      <c r="D212" s="961"/>
      <c r="E212" s="961"/>
      <c r="F212" s="961"/>
      <c r="G212" s="961"/>
      <c r="H212" s="961"/>
      <c r="I212" s="961"/>
      <c r="J212" s="961"/>
      <c r="K212" s="961"/>
      <c r="L212" s="961"/>
      <c r="M212" s="961"/>
      <c r="N212" s="961"/>
      <c r="O212" s="961"/>
      <c r="P212" s="961"/>
      <c r="Q212" s="961"/>
      <c r="R212" s="961"/>
      <c r="S212" s="961"/>
      <c r="T212" s="961"/>
      <c r="U212" s="961"/>
      <c r="V212" s="961"/>
      <c r="W212" s="961"/>
      <c r="X212" s="961"/>
      <c r="Y212" s="961"/>
      <c r="Z212" s="961"/>
    </row>
    <row r="213" ht="14.25" customHeight="1">
      <c r="A213" s="961"/>
      <c r="B213" s="961"/>
      <c r="C213" s="974"/>
      <c r="D213" s="961"/>
      <c r="E213" s="961"/>
      <c r="F213" s="961"/>
      <c r="G213" s="961"/>
      <c r="H213" s="961"/>
      <c r="I213" s="961"/>
      <c r="J213" s="961"/>
      <c r="K213" s="961"/>
      <c r="L213" s="961"/>
      <c r="M213" s="961"/>
      <c r="N213" s="961"/>
      <c r="O213" s="961"/>
      <c r="P213" s="961"/>
      <c r="Q213" s="961"/>
      <c r="R213" s="961"/>
      <c r="S213" s="961"/>
      <c r="T213" s="961"/>
      <c r="U213" s="961"/>
      <c r="V213" s="961"/>
      <c r="W213" s="961"/>
      <c r="X213" s="961"/>
      <c r="Y213" s="961"/>
      <c r="Z213" s="961"/>
    </row>
    <row r="214" ht="14.25" customHeight="1">
      <c r="A214" s="955">
        <v>46157.0</v>
      </c>
      <c r="B214" s="956" t="s">
        <v>202</v>
      </c>
      <c r="C214" s="957" t="s">
        <v>203</v>
      </c>
      <c r="D214" s="958" t="s">
        <v>204</v>
      </c>
      <c r="E214" s="959" t="s">
        <v>205</v>
      </c>
      <c r="F214" s="960" t="s">
        <v>206</v>
      </c>
      <c r="G214" s="961"/>
      <c r="H214" s="961"/>
      <c r="I214" s="961"/>
      <c r="J214" s="961"/>
      <c r="K214" s="961"/>
      <c r="L214" s="961"/>
      <c r="M214" s="961"/>
      <c r="N214" s="961"/>
      <c r="O214" s="961"/>
      <c r="P214" s="961"/>
      <c r="Q214" s="961"/>
      <c r="R214" s="961"/>
      <c r="S214" s="961"/>
      <c r="T214" s="961"/>
      <c r="U214" s="961"/>
      <c r="V214" s="961"/>
      <c r="W214" s="961"/>
      <c r="X214" s="961"/>
      <c r="Y214" s="961"/>
      <c r="Z214" s="961"/>
    </row>
    <row r="215" ht="14.25" customHeight="1">
      <c r="A215" s="961"/>
      <c r="B215" s="962">
        <v>101210.0</v>
      </c>
      <c r="C215" s="977">
        <v>46164.0</v>
      </c>
      <c r="D215" s="971" t="s">
        <v>239</v>
      </c>
      <c r="E215" s="965" t="s">
        <v>27</v>
      </c>
      <c r="F215" s="966">
        <v>255732.0</v>
      </c>
      <c r="G215" s="961"/>
      <c r="H215" s="961"/>
      <c r="I215" s="961"/>
      <c r="J215" s="961"/>
      <c r="K215" s="961"/>
      <c r="L215" s="961"/>
      <c r="M215" s="961"/>
      <c r="N215" s="961"/>
      <c r="O215" s="961"/>
      <c r="P215" s="961"/>
      <c r="Q215" s="961"/>
      <c r="R215" s="961"/>
      <c r="S215" s="961"/>
      <c r="T215" s="961"/>
      <c r="U215" s="961"/>
      <c r="V215" s="961"/>
      <c r="W215" s="961"/>
      <c r="X215" s="961"/>
      <c r="Y215" s="961"/>
      <c r="Z215" s="961"/>
    </row>
    <row r="216" ht="14.25" customHeight="1">
      <c r="A216" s="961"/>
      <c r="B216" s="962">
        <v>133796.0</v>
      </c>
      <c r="C216" s="977">
        <v>46165.0</v>
      </c>
      <c r="D216" s="971" t="s">
        <v>241</v>
      </c>
      <c r="E216" s="965" t="s">
        <v>71</v>
      </c>
      <c r="F216" s="966">
        <v>1279599.0</v>
      </c>
      <c r="G216" s="961"/>
      <c r="H216" s="961"/>
      <c r="I216" s="961"/>
      <c r="J216" s="961"/>
      <c r="K216" s="961"/>
      <c r="L216" s="961"/>
      <c r="M216" s="961"/>
      <c r="N216" s="961"/>
      <c r="O216" s="961"/>
      <c r="P216" s="961"/>
      <c r="Q216" s="961"/>
      <c r="R216" s="961"/>
      <c r="S216" s="961"/>
      <c r="T216" s="961"/>
      <c r="U216" s="961"/>
      <c r="V216" s="961"/>
      <c r="W216" s="961"/>
      <c r="X216" s="961"/>
      <c r="Y216" s="961"/>
      <c r="Z216" s="961"/>
    </row>
    <row r="217" ht="14.25" customHeight="1">
      <c r="A217" s="961"/>
      <c r="B217" s="596" t="s">
        <v>200</v>
      </c>
      <c r="C217" s="2"/>
      <c r="D217" s="2"/>
      <c r="E217" s="3"/>
      <c r="F217" s="972">
        <f>SUM(F215:F216)</f>
        <v>1535331</v>
      </c>
      <c r="G217" s="961"/>
      <c r="H217" s="961"/>
      <c r="I217" s="961"/>
      <c r="J217" s="961"/>
      <c r="K217" s="961"/>
      <c r="L217" s="961"/>
      <c r="M217" s="961"/>
      <c r="N217" s="961"/>
      <c r="O217" s="961"/>
      <c r="P217" s="961"/>
      <c r="Q217" s="961"/>
      <c r="R217" s="961"/>
      <c r="S217" s="961"/>
      <c r="T217" s="961"/>
      <c r="U217" s="961"/>
      <c r="V217" s="961"/>
      <c r="W217" s="961"/>
      <c r="X217" s="961"/>
      <c r="Y217" s="961"/>
      <c r="Z217" s="961"/>
    </row>
    <row r="218" ht="14.25" customHeight="1">
      <c r="A218" s="961"/>
      <c r="B218" s="961"/>
      <c r="C218" s="974"/>
      <c r="D218" s="961"/>
      <c r="E218" s="961"/>
      <c r="F218" s="961"/>
      <c r="G218" s="961"/>
      <c r="H218" s="961"/>
      <c r="I218" s="961"/>
      <c r="J218" s="961"/>
      <c r="K218" s="961"/>
      <c r="L218" s="961"/>
      <c r="M218" s="961"/>
      <c r="N218" s="961"/>
      <c r="O218" s="961"/>
      <c r="P218" s="961"/>
      <c r="Q218" s="961"/>
      <c r="R218" s="961"/>
      <c r="S218" s="961"/>
      <c r="T218" s="961"/>
      <c r="U218" s="961"/>
      <c r="V218" s="961"/>
      <c r="W218" s="961"/>
      <c r="X218" s="961"/>
      <c r="Y218" s="961"/>
      <c r="Z218" s="961"/>
    </row>
    <row r="219" ht="14.25" customHeight="1">
      <c r="A219" s="961"/>
      <c r="B219" s="961"/>
      <c r="C219" s="974"/>
      <c r="D219" s="961"/>
      <c r="E219" s="961"/>
      <c r="F219" s="961"/>
      <c r="G219" s="961"/>
      <c r="H219" s="961"/>
      <c r="I219" s="961"/>
      <c r="J219" s="961"/>
      <c r="K219" s="961"/>
      <c r="L219" s="961"/>
      <c r="M219" s="961"/>
      <c r="N219" s="961"/>
      <c r="O219" s="961"/>
      <c r="P219" s="961"/>
      <c r="Q219" s="961"/>
      <c r="R219" s="961"/>
      <c r="S219" s="961"/>
      <c r="T219" s="961"/>
      <c r="U219" s="961"/>
      <c r="V219" s="961"/>
      <c r="W219" s="961"/>
      <c r="X219" s="961"/>
      <c r="Y219" s="961"/>
      <c r="Z219" s="961"/>
    </row>
    <row r="220" ht="14.25" customHeight="1">
      <c r="A220" s="955">
        <v>46157.0</v>
      </c>
      <c r="B220" s="956" t="s">
        <v>202</v>
      </c>
      <c r="C220" s="957" t="s">
        <v>203</v>
      </c>
      <c r="D220" s="958" t="s">
        <v>204</v>
      </c>
      <c r="E220" s="959" t="s">
        <v>205</v>
      </c>
      <c r="F220" s="960" t="s">
        <v>206</v>
      </c>
      <c r="G220" s="961"/>
      <c r="H220" s="961"/>
      <c r="I220" s="961"/>
      <c r="J220" s="961"/>
      <c r="K220" s="961"/>
      <c r="L220" s="961"/>
      <c r="M220" s="961"/>
      <c r="N220" s="961"/>
      <c r="O220" s="961"/>
      <c r="P220" s="961"/>
      <c r="Q220" s="961"/>
      <c r="R220" s="961"/>
      <c r="S220" s="961"/>
      <c r="T220" s="961"/>
      <c r="U220" s="961"/>
      <c r="V220" s="961"/>
      <c r="W220" s="961"/>
      <c r="X220" s="961"/>
      <c r="Y220" s="961"/>
      <c r="Z220" s="961"/>
    </row>
    <row r="221" ht="14.25" customHeight="1">
      <c r="A221" s="961"/>
      <c r="B221" s="962">
        <v>19297.0</v>
      </c>
      <c r="C221" s="977">
        <v>46168.0</v>
      </c>
      <c r="D221" s="971" t="s">
        <v>78</v>
      </c>
      <c r="E221" s="965" t="s">
        <v>77</v>
      </c>
      <c r="F221" s="966">
        <v>1149031.0</v>
      </c>
      <c r="G221" s="961"/>
      <c r="H221" s="961"/>
      <c r="I221" s="961"/>
      <c r="J221" s="961"/>
      <c r="K221" s="961"/>
      <c r="L221" s="961"/>
      <c r="M221" s="961"/>
      <c r="N221" s="961"/>
      <c r="O221" s="961"/>
      <c r="P221" s="961"/>
      <c r="Q221" s="961"/>
      <c r="R221" s="961"/>
      <c r="S221" s="961"/>
      <c r="T221" s="961"/>
      <c r="U221" s="961"/>
      <c r="V221" s="961"/>
      <c r="W221" s="961"/>
      <c r="X221" s="961"/>
      <c r="Y221" s="961"/>
      <c r="Z221" s="961"/>
    </row>
    <row r="222" ht="14.25" customHeight="1">
      <c r="A222" s="961"/>
      <c r="B222" s="962">
        <v>19699.0</v>
      </c>
      <c r="C222" s="963">
        <v>46168.0</v>
      </c>
      <c r="D222" s="964" t="s">
        <v>238</v>
      </c>
      <c r="E222" s="965" t="s">
        <v>77</v>
      </c>
      <c r="F222" s="978">
        <v>989541.0</v>
      </c>
      <c r="G222" s="961"/>
      <c r="H222" s="961"/>
      <c r="I222" s="961"/>
      <c r="J222" s="961"/>
      <c r="K222" s="961"/>
      <c r="L222" s="961"/>
      <c r="M222" s="961"/>
      <c r="N222" s="961"/>
      <c r="O222" s="961"/>
      <c r="P222" s="961"/>
      <c r="Q222" s="961"/>
      <c r="R222" s="961"/>
      <c r="S222" s="961"/>
      <c r="T222" s="961"/>
      <c r="U222" s="961"/>
      <c r="V222" s="961"/>
      <c r="W222" s="961"/>
      <c r="X222" s="961"/>
      <c r="Y222" s="961"/>
      <c r="Z222" s="961"/>
    </row>
    <row r="223" ht="14.25" customHeight="1">
      <c r="A223" s="961"/>
      <c r="B223" s="962">
        <v>26682.0</v>
      </c>
      <c r="C223" s="977">
        <v>46169.0</v>
      </c>
      <c r="D223" s="971" t="s">
        <v>207</v>
      </c>
      <c r="E223" s="965" t="s">
        <v>64</v>
      </c>
      <c r="F223" s="966">
        <v>1.0912205E7</v>
      </c>
      <c r="G223" s="961"/>
      <c r="H223" s="961"/>
      <c r="I223" s="961"/>
      <c r="J223" s="961"/>
      <c r="K223" s="961"/>
      <c r="L223" s="961"/>
      <c r="M223" s="961"/>
      <c r="N223" s="961"/>
      <c r="O223" s="961"/>
      <c r="P223" s="961"/>
      <c r="Q223" s="961"/>
      <c r="R223" s="961"/>
      <c r="S223" s="961"/>
      <c r="T223" s="961"/>
      <c r="U223" s="961"/>
      <c r="V223" s="961"/>
      <c r="W223" s="961"/>
      <c r="X223" s="961"/>
      <c r="Y223" s="961"/>
      <c r="Z223" s="961"/>
    </row>
    <row r="224" ht="14.25" customHeight="1">
      <c r="A224" s="961"/>
      <c r="B224" s="967">
        <v>218960.0</v>
      </c>
      <c r="C224" s="968">
        <v>46169.0</v>
      </c>
      <c r="D224" s="969" t="s">
        <v>243</v>
      </c>
      <c r="E224" s="970" t="s">
        <v>54</v>
      </c>
      <c r="F224" s="966">
        <v>122498.0</v>
      </c>
      <c r="G224" s="961"/>
      <c r="H224" s="961"/>
      <c r="I224" s="961"/>
      <c r="J224" s="961"/>
      <c r="K224" s="961"/>
      <c r="L224" s="961"/>
      <c r="M224" s="961"/>
      <c r="N224" s="961"/>
      <c r="O224" s="961"/>
      <c r="P224" s="961"/>
      <c r="Q224" s="961"/>
      <c r="R224" s="961"/>
      <c r="S224" s="961"/>
      <c r="T224" s="961"/>
      <c r="U224" s="961"/>
      <c r="V224" s="961"/>
      <c r="W224" s="961"/>
      <c r="X224" s="961"/>
      <c r="Y224" s="961"/>
      <c r="Z224" s="961"/>
    </row>
    <row r="225" ht="14.25" customHeight="1">
      <c r="A225" s="961"/>
      <c r="B225" s="962">
        <v>29552.0</v>
      </c>
      <c r="C225" s="968">
        <v>46169.0</v>
      </c>
      <c r="D225" s="971" t="s">
        <v>244</v>
      </c>
      <c r="E225" s="965" t="s">
        <v>54</v>
      </c>
      <c r="F225" s="966">
        <v>2070138.0</v>
      </c>
      <c r="G225" s="961"/>
      <c r="H225" s="961"/>
      <c r="I225" s="961"/>
      <c r="J225" s="961"/>
      <c r="K225" s="961"/>
      <c r="L225" s="961"/>
      <c r="M225" s="961"/>
      <c r="N225" s="961"/>
      <c r="O225" s="961"/>
      <c r="P225" s="961"/>
      <c r="Q225" s="961"/>
      <c r="R225" s="961"/>
      <c r="S225" s="961"/>
      <c r="T225" s="961"/>
      <c r="U225" s="961"/>
      <c r="V225" s="961"/>
      <c r="W225" s="961"/>
      <c r="X225" s="961"/>
      <c r="Y225" s="961"/>
      <c r="Z225" s="961"/>
    </row>
    <row r="226" ht="14.25" customHeight="1">
      <c r="A226" s="961"/>
      <c r="B226" s="962">
        <v>26377.0</v>
      </c>
      <c r="C226" s="977">
        <v>46169.0</v>
      </c>
      <c r="D226" s="971" t="s">
        <v>69</v>
      </c>
      <c r="E226" s="965" t="s">
        <v>64</v>
      </c>
      <c r="F226" s="966">
        <v>200240.0</v>
      </c>
      <c r="G226" s="961"/>
      <c r="H226" s="961"/>
      <c r="I226" s="961"/>
      <c r="J226" s="961"/>
      <c r="K226" s="961"/>
      <c r="L226" s="961"/>
      <c r="M226" s="961"/>
      <c r="N226" s="961"/>
      <c r="O226" s="961"/>
      <c r="P226" s="961"/>
      <c r="Q226" s="961"/>
      <c r="R226" s="961"/>
      <c r="S226" s="961"/>
      <c r="T226" s="961"/>
      <c r="U226" s="961"/>
      <c r="V226" s="961"/>
      <c r="W226" s="961"/>
      <c r="X226" s="961"/>
      <c r="Y226" s="961"/>
      <c r="Z226" s="961"/>
    </row>
    <row r="227" ht="14.25" customHeight="1">
      <c r="A227" s="961"/>
      <c r="B227" s="962">
        <v>107968.0</v>
      </c>
      <c r="C227" s="963">
        <v>46169.0</v>
      </c>
      <c r="D227" s="964" t="s">
        <v>242</v>
      </c>
      <c r="E227" s="965" t="s">
        <v>54</v>
      </c>
      <c r="F227" s="966">
        <v>154494.0</v>
      </c>
      <c r="G227" s="961"/>
      <c r="H227" s="961"/>
      <c r="I227" s="961"/>
      <c r="J227" s="961"/>
      <c r="K227" s="961"/>
      <c r="L227" s="961"/>
      <c r="M227" s="961"/>
      <c r="N227" s="961"/>
      <c r="O227" s="961"/>
      <c r="P227" s="961"/>
      <c r="Q227" s="961"/>
      <c r="R227" s="961"/>
      <c r="S227" s="961"/>
      <c r="T227" s="961"/>
      <c r="U227" s="961"/>
      <c r="V227" s="961"/>
      <c r="W227" s="961"/>
      <c r="X227" s="961"/>
      <c r="Y227" s="961"/>
      <c r="Z227" s="961"/>
    </row>
    <row r="228" ht="14.25" customHeight="1">
      <c r="A228" s="961"/>
      <c r="B228" s="962">
        <v>344500.0</v>
      </c>
      <c r="C228" s="968">
        <v>46169.0</v>
      </c>
      <c r="D228" s="971" t="s">
        <v>245</v>
      </c>
      <c r="E228" s="965" t="s">
        <v>54</v>
      </c>
      <c r="F228" s="966">
        <v>52374.0</v>
      </c>
      <c r="G228" s="961"/>
      <c r="H228" s="961"/>
      <c r="I228" s="961"/>
      <c r="J228" s="961"/>
      <c r="K228" s="961"/>
      <c r="L228" s="961"/>
      <c r="M228" s="961"/>
      <c r="N228" s="961"/>
      <c r="O228" s="961"/>
      <c r="P228" s="961"/>
      <c r="Q228" s="961"/>
      <c r="R228" s="961"/>
      <c r="S228" s="961"/>
      <c r="T228" s="961"/>
      <c r="U228" s="961"/>
      <c r="V228" s="961"/>
      <c r="W228" s="961"/>
      <c r="X228" s="961"/>
      <c r="Y228" s="961"/>
      <c r="Z228" s="961"/>
    </row>
    <row r="229" ht="14.25" customHeight="1">
      <c r="A229" s="961"/>
      <c r="B229" s="962">
        <v>340150.0</v>
      </c>
      <c r="C229" s="968">
        <v>46169.0</v>
      </c>
      <c r="D229" s="971" t="s">
        <v>247</v>
      </c>
      <c r="E229" s="965" t="s">
        <v>248</v>
      </c>
      <c r="F229" s="966">
        <v>76519.0</v>
      </c>
      <c r="G229" s="961"/>
      <c r="H229" s="961"/>
      <c r="I229" s="961"/>
      <c r="J229" s="961"/>
      <c r="K229" s="961"/>
      <c r="L229" s="961"/>
      <c r="M229" s="961"/>
      <c r="N229" s="961"/>
      <c r="O229" s="961"/>
      <c r="P229" s="961"/>
      <c r="Q229" s="961"/>
      <c r="R229" s="961"/>
      <c r="S229" s="961"/>
      <c r="T229" s="961"/>
      <c r="U229" s="961"/>
      <c r="V229" s="961"/>
      <c r="W229" s="961"/>
      <c r="X229" s="961"/>
      <c r="Y229" s="961"/>
      <c r="Z229" s="961"/>
    </row>
    <row r="230" ht="14.25" customHeight="1">
      <c r="A230" s="961"/>
      <c r="B230" s="962">
        <v>340151.0</v>
      </c>
      <c r="C230" s="968">
        <v>46169.0</v>
      </c>
      <c r="D230" s="971" t="s">
        <v>246</v>
      </c>
      <c r="E230" s="965" t="s">
        <v>54</v>
      </c>
      <c r="F230" s="966">
        <v>74219.0</v>
      </c>
      <c r="G230" s="961"/>
      <c r="H230" s="961"/>
      <c r="I230" s="961"/>
      <c r="J230" s="961"/>
      <c r="K230" s="961"/>
      <c r="L230" s="961"/>
      <c r="M230" s="961"/>
      <c r="N230" s="961"/>
      <c r="O230" s="961"/>
      <c r="P230" s="961"/>
      <c r="Q230" s="961"/>
      <c r="R230" s="961"/>
      <c r="S230" s="961"/>
      <c r="T230" s="961"/>
      <c r="U230" s="961"/>
      <c r="V230" s="961"/>
      <c r="W230" s="961"/>
      <c r="X230" s="961"/>
      <c r="Y230" s="961"/>
      <c r="Z230" s="961"/>
    </row>
    <row r="231" ht="14.25" customHeight="1">
      <c r="A231" s="961"/>
      <c r="B231" s="596" t="s">
        <v>200</v>
      </c>
      <c r="C231" s="2"/>
      <c r="D231" s="2"/>
      <c r="E231" s="3"/>
      <c r="F231" s="972">
        <f>SUM(F221:F230)</f>
        <v>15801259</v>
      </c>
      <c r="G231" s="961"/>
      <c r="H231" s="961"/>
      <c r="I231" s="961"/>
      <c r="J231" s="961"/>
      <c r="K231" s="961"/>
      <c r="L231" s="961"/>
      <c r="M231" s="961"/>
      <c r="N231" s="961"/>
      <c r="O231" s="961"/>
      <c r="P231" s="961"/>
      <c r="Q231" s="961"/>
      <c r="R231" s="961"/>
      <c r="S231" s="961"/>
      <c r="T231" s="961"/>
      <c r="U231" s="961"/>
      <c r="V231" s="961"/>
      <c r="W231" s="961"/>
      <c r="X231" s="961"/>
      <c r="Y231" s="961"/>
      <c r="Z231" s="961"/>
    </row>
    <row r="232" ht="14.25" customHeight="1">
      <c r="A232" s="961"/>
      <c r="B232" s="961"/>
      <c r="C232" s="974"/>
      <c r="D232" s="961"/>
      <c r="E232" s="961"/>
      <c r="F232" s="961"/>
      <c r="G232" s="961"/>
      <c r="H232" s="961"/>
      <c r="I232" s="961"/>
      <c r="J232" s="961"/>
      <c r="K232" s="961"/>
      <c r="L232" s="961"/>
      <c r="M232" s="961"/>
      <c r="N232" s="961"/>
      <c r="O232" s="961"/>
      <c r="P232" s="961"/>
      <c r="Q232" s="961"/>
      <c r="R232" s="961"/>
      <c r="S232" s="961"/>
      <c r="T232" s="961"/>
      <c r="U232" s="961"/>
      <c r="V232" s="961"/>
      <c r="W232" s="961"/>
      <c r="X232" s="961"/>
      <c r="Y232" s="961"/>
      <c r="Z232" s="961"/>
    </row>
    <row r="233" ht="14.25" customHeight="1">
      <c r="A233" s="961"/>
      <c r="B233" s="961"/>
      <c r="C233" s="974"/>
      <c r="D233" s="961"/>
      <c r="E233" s="961"/>
      <c r="F233" s="961"/>
      <c r="G233" s="961"/>
      <c r="H233" s="961"/>
      <c r="I233" s="961"/>
      <c r="J233" s="961"/>
      <c r="K233" s="961"/>
      <c r="L233" s="961"/>
      <c r="M233" s="961"/>
      <c r="N233" s="961"/>
      <c r="O233" s="961"/>
      <c r="P233" s="961"/>
      <c r="Q233" s="961"/>
      <c r="R233" s="961"/>
      <c r="S233" s="961"/>
      <c r="T233" s="961"/>
      <c r="U233" s="961"/>
      <c r="V233" s="961"/>
      <c r="W233" s="961"/>
      <c r="X233" s="961"/>
      <c r="Y233" s="961"/>
      <c r="Z233" s="961"/>
    </row>
    <row r="234" ht="14.25" customHeight="1">
      <c r="A234" s="961"/>
      <c r="B234" s="961"/>
      <c r="C234" s="974"/>
      <c r="D234" s="961"/>
      <c r="E234" s="961"/>
      <c r="F234" s="961"/>
      <c r="G234" s="961"/>
      <c r="H234" s="961"/>
      <c r="I234" s="961"/>
      <c r="J234" s="961"/>
      <c r="K234" s="961"/>
      <c r="L234" s="961"/>
      <c r="M234" s="961"/>
      <c r="N234" s="961"/>
      <c r="O234" s="961"/>
      <c r="P234" s="961"/>
      <c r="Q234" s="961"/>
      <c r="R234" s="961"/>
      <c r="S234" s="961"/>
      <c r="T234" s="961"/>
      <c r="U234" s="961"/>
      <c r="V234" s="961"/>
      <c r="W234" s="961"/>
      <c r="X234" s="961"/>
      <c r="Y234" s="961"/>
      <c r="Z234" s="961"/>
    </row>
    <row r="235" ht="14.25" customHeight="1">
      <c r="A235" s="961" t="s">
        <v>295</v>
      </c>
      <c r="B235" s="956" t="s">
        <v>202</v>
      </c>
      <c r="C235" s="957" t="s">
        <v>203</v>
      </c>
      <c r="D235" s="958" t="s">
        <v>204</v>
      </c>
      <c r="E235" s="959" t="s">
        <v>205</v>
      </c>
      <c r="F235" s="960" t="s">
        <v>206</v>
      </c>
      <c r="G235" s="961"/>
      <c r="H235" s="961"/>
      <c r="I235" s="961"/>
      <c r="J235" s="961"/>
      <c r="K235" s="961"/>
      <c r="L235" s="961"/>
      <c r="M235" s="961"/>
      <c r="N235" s="961"/>
      <c r="O235" s="961"/>
      <c r="P235" s="961"/>
      <c r="Q235" s="961"/>
      <c r="R235" s="961"/>
      <c r="S235" s="961"/>
      <c r="T235" s="961"/>
      <c r="U235" s="961"/>
      <c r="V235" s="961"/>
      <c r="W235" s="961"/>
      <c r="X235" s="961"/>
      <c r="Y235" s="961"/>
      <c r="Z235" s="961"/>
    </row>
    <row r="236" ht="14.25" customHeight="1">
      <c r="A236" s="961"/>
      <c r="B236" s="990">
        <v>30566.0</v>
      </c>
      <c r="C236" s="991">
        <v>46170.0</v>
      </c>
      <c r="D236" s="992" t="s">
        <v>279</v>
      </c>
      <c r="E236" s="993" t="s">
        <v>257</v>
      </c>
      <c r="F236" s="994">
        <v>59274.0</v>
      </c>
      <c r="G236" s="961"/>
      <c r="H236" s="961"/>
      <c r="I236" s="961"/>
      <c r="J236" s="961"/>
      <c r="K236" s="961"/>
      <c r="L236" s="961"/>
      <c r="M236" s="961"/>
      <c r="N236" s="961"/>
      <c r="O236" s="961"/>
      <c r="P236" s="961"/>
      <c r="Q236" s="961"/>
      <c r="R236" s="961"/>
      <c r="S236" s="961"/>
      <c r="T236" s="961"/>
      <c r="U236" s="961"/>
      <c r="V236" s="961"/>
      <c r="W236" s="961"/>
      <c r="X236" s="961"/>
      <c r="Y236" s="961"/>
      <c r="Z236" s="961"/>
    </row>
    <row r="237" ht="14.25" customHeight="1">
      <c r="A237" s="961"/>
      <c r="B237" s="962">
        <v>120556.0</v>
      </c>
      <c r="C237" s="977">
        <v>46171.0</v>
      </c>
      <c r="D237" s="971" t="s">
        <v>258</v>
      </c>
      <c r="E237" s="965" t="s">
        <v>259</v>
      </c>
      <c r="F237" s="966">
        <v>9132850.0</v>
      </c>
      <c r="G237" s="961"/>
      <c r="H237" s="961"/>
      <c r="I237" s="961"/>
      <c r="J237" s="961"/>
      <c r="K237" s="961"/>
      <c r="L237" s="961"/>
      <c r="M237" s="961"/>
      <c r="N237" s="961"/>
      <c r="O237" s="961"/>
      <c r="P237" s="961"/>
      <c r="Q237" s="961"/>
      <c r="R237" s="961"/>
      <c r="S237" s="961"/>
      <c r="T237" s="961"/>
      <c r="U237" s="961"/>
      <c r="V237" s="961"/>
      <c r="W237" s="961"/>
      <c r="X237" s="961"/>
      <c r="Y237" s="961"/>
      <c r="Z237" s="961"/>
    </row>
    <row r="238" ht="14.25" customHeight="1">
      <c r="A238" s="961"/>
      <c r="B238" s="596" t="s">
        <v>200</v>
      </c>
      <c r="C238" s="2"/>
      <c r="D238" s="2"/>
      <c r="E238" s="3"/>
      <c r="F238" s="972">
        <f>SUM(F236:F237)</f>
        <v>9192124</v>
      </c>
      <c r="G238" s="961"/>
      <c r="H238" s="961"/>
      <c r="I238" s="961"/>
      <c r="J238" s="961"/>
      <c r="K238" s="961"/>
      <c r="L238" s="961"/>
      <c r="M238" s="961"/>
      <c r="N238" s="961"/>
      <c r="O238" s="961"/>
      <c r="P238" s="961"/>
      <c r="Q238" s="961"/>
      <c r="R238" s="961"/>
      <c r="S238" s="961"/>
      <c r="T238" s="961"/>
      <c r="U238" s="961"/>
      <c r="V238" s="961"/>
      <c r="W238" s="961"/>
      <c r="X238" s="961"/>
      <c r="Y238" s="961"/>
      <c r="Z238" s="961"/>
    </row>
    <row r="239" ht="14.25" customHeight="1">
      <c r="A239" s="961"/>
      <c r="B239" s="961"/>
      <c r="C239" s="974"/>
      <c r="D239" s="961"/>
      <c r="E239" s="961"/>
      <c r="F239" s="961"/>
      <c r="G239" s="961"/>
      <c r="H239" s="961"/>
      <c r="I239" s="961"/>
      <c r="J239" s="961"/>
      <c r="K239" s="961"/>
      <c r="L239" s="961"/>
      <c r="M239" s="961"/>
      <c r="N239" s="961"/>
      <c r="O239" s="961"/>
      <c r="P239" s="961"/>
      <c r="Q239" s="961"/>
      <c r="R239" s="961"/>
      <c r="S239" s="961"/>
      <c r="T239" s="961"/>
      <c r="U239" s="961"/>
      <c r="V239" s="961"/>
      <c r="W239" s="961"/>
      <c r="X239" s="961"/>
      <c r="Y239" s="961"/>
      <c r="Z239" s="961"/>
    </row>
    <row r="240" ht="14.25" customHeight="1">
      <c r="A240" s="961"/>
      <c r="B240" s="961"/>
      <c r="C240" s="974"/>
      <c r="D240" s="961"/>
      <c r="E240" s="961"/>
      <c r="F240" s="961"/>
      <c r="G240" s="961"/>
      <c r="H240" s="961"/>
      <c r="I240" s="961"/>
      <c r="J240" s="961"/>
      <c r="K240" s="961"/>
      <c r="L240" s="961"/>
      <c r="M240" s="961"/>
      <c r="N240" s="961"/>
      <c r="O240" s="961"/>
      <c r="P240" s="961"/>
      <c r="Q240" s="961"/>
      <c r="R240" s="961"/>
      <c r="S240" s="961"/>
      <c r="T240" s="961"/>
      <c r="U240" s="961"/>
      <c r="V240" s="961"/>
      <c r="W240" s="961"/>
      <c r="X240" s="961"/>
      <c r="Y240" s="961"/>
      <c r="Z240" s="961"/>
    </row>
    <row r="241" ht="14.25" customHeight="1">
      <c r="A241" s="955">
        <v>46162.0</v>
      </c>
      <c r="B241" s="956" t="s">
        <v>202</v>
      </c>
      <c r="C241" s="957" t="s">
        <v>203</v>
      </c>
      <c r="D241" s="958" t="s">
        <v>204</v>
      </c>
      <c r="E241" s="959" t="s">
        <v>205</v>
      </c>
      <c r="F241" s="960" t="s">
        <v>206</v>
      </c>
      <c r="G241" s="961"/>
      <c r="H241" s="961"/>
      <c r="I241" s="961"/>
      <c r="J241" s="961"/>
      <c r="K241" s="961"/>
      <c r="L241" s="961"/>
      <c r="M241" s="961"/>
      <c r="N241" s="961"/>
      <c r="O241" s="961"/>
      <c r="P241" s="961"/>
      <c r="Q241" s="961"/>
      <c r="R241" s="961"/>
      <c r="S241" s="961"/>
      <c r="T241" s="961"/>
      <c r="U241" s="961"/>
      <c r="V241" s="961"/>
      <c r="W241" s="961"/>
      <c r="X241" s="961"/>
      <c r="Y241" s="961"/>
      <c r="Z241" s="961"/>
    </row>
    <row r="242" ht="14.25" customHeight="1">
      <c r="A242" s="961"/>
      <c r="B242" s="962">
        <v>340143.0</v>
      </c>
      <c r="C242" s="977">
        <v>46165.0</v>
      </c>
      <c r="D242" s="971" t="s">
        <v>249</v>
      </c>
      <c r="E242" s="965" t="s">
        <v>250</v>
      </c>
      <c r="F242" s="966">
        <v>40596.0</v>
      </c>
      <c r="G242" s="961"/>
      <c r="H242" s="961"/>
      <c r="I242" s="961"/>
      <c r="J242" s="961"/>
      <c r="K242" s="961"/>
      <c r="L242" s="961"/>
      <c r="M242" s="961"/>
      <c r="N242" s="961"/>
      <c r="O242" s="961"/>
      <c r="P242" s="961"/>
      <c r="Q242" s="961"/>
      <c r="R242" s="961"/>
      <c r="S242" s="961"/>
      <c r="T242" s="961"/>
      <c r="U242" s="961"/>
      <c r="V242" s="961"/>
      <c r="W242" s="961"/>
      <c r="X242" s="961"/>
      <c r="Y242" s="961"/>
      <c r="Z242" s="961"/>
    </row>
    <row r="243" ht="14.25" customHeight="1">
      <c r="A243" s="961"/>
      <c r="B243" s="962">
        <v>340142.0</v>
      </c>
      <c r="C243" s="977">
        <v>46165.0</v>
      </c>
      <c r="D243" s="971" t="s">
        <v>253</v>
      </c>
      <c r="E243" s="965" t="s">
        <v>250</v>
      </c>
      <c r="F243" s="966">
        <v>26799.0</v>
      </c>
      <c r="G243" s="961"/>
      <c r="H243" s="961"/>
      <c r="I243" s="961"/>
      <c r="J243" s="961"/>
      <c r="K243" s="961"/>
      <c r="L243" s="961"/>
      <c r="M243" s="961"/>
      <c r="N243" s="961"/>
      <c r="O243" s="961"/>
      <c r="P243" s="961"/>
      <c r="Q243" s="961"/>
      <c r="R243" s="961"/>
      <c r="S243" s="961"/>
      <c r="T243" s="961"/>
      <c r="U243" s="961"/>
      <c r="V243" s="961"/>
      <c r="W243" s="961"/>
      <c r="X243" s="961"/>
      <c r="Y243" s="961"/>
      <c r="Z243" s="961"/>
    </row>
    <row r="244" ht="14.25" customHeight="1">
      <c r="A244" s="961"/>
      <c r="B244" s="962">
        <v>340140.0</v>
      </c>
      <c r="C244" s="977">
        <v>46165.0</v>
      </c>
      <c r="D244" s="971" t="s">
        <v>251</v>
      </c>
      <c r="E244" s="965" t="s">
        <v>250</v>
      </c>
      <c r="F244" s="966">
        <v>21050.0</v>
      </c>
      <c r="G244" s="961"/>
      <c r="H244" s="961"/>
      <c r="I244" s="961"/>
      <c r="J244" s="961"/>
      <c r="K244" s="961"/>
      <c r="L244" s="961"/>
      <c r="M244" s="961"/>
      <c r="N244" s="961"/>
      <c r="O244" s="961"/>
      <c r="P244" s="961"/>
      <c r="Q244" s="961"/>
      <c r="R244" s="961"/>
      <c r="S244" s="961"/>
      <c r="T244" s="961"/>
      <c r="U244" s="961"/>
      <c r="V244" s="961"/>
      <c r="W244" s="961"/>
      <c r="X244" s="961"/>
      <c r="Y244" s="961"/>
      <c r="Z244" s="961"/>
    </row>
    <row r="245" ht="14.25" customHeight="1">
      <c r="A245" s="961"/>
      <c r="B245" s="962">
        <v>340137.0</v>
      </c>
      <c r="C245" s="977">
        <v>46165.0</v>
      </c>
      <c r="D245" s="971" t="s">
        <v>252</v>
      </c>
      <c r="E245" s="965" t="s">
        <v>81</v>
      </c>
      <c r="F245" s="966">
        <v>33697.0</v>
      </c>
      <c r="G245" s="961"/>
      <c r="H245" s="961"/>
      <c r="I245" s="961"/>
      <c r="J245" s="961"/>
      <c r="K245" s="961"/>
      <c r="L245" s="961"/>
      <c r="M245" s="961"/>
      <c r="N245" s="961"/>
      <c r="O245" s="961"/>
      <c r="P245" s="961"/>
      <c r="Q245" s="961"/>
      <c r="R245" s="961"/>
      <c r="S245" s="961"/>
      <c r="T245" s="961"/>
      <c r="U245" s="961"/>
      <c r="V245" s="961"/>
      <c r="W245" s="961"/>
      <c r="X245" s="961"/>
      <c r="Y245" s="961"/>
      <c r="Z245" s="961"/>
    </row>
    <row r="246" ht="14.25" customHeight="1">
      <c r="A246" s="961"/>
      <c r="B246" s="962">
        <v>340319.0</v>
      </c>
      <c r="C246" s="977">
        <v>46165.0</v>
      </c>
      <c r="D246" s="971" t="s">
        <v>254</v>
      </c>
      <c r="E246" s="965" t="s">
        <v>255</v>
      </c>
      <c r="F246" s="966">
        <v>2104158.0</v>
      </c>
      <c r="G246" s="995" t="s">
        <v>296</v>
      </c>
      <c r="H246" s="995"/>
      <c r="I246" s="995"/>
      <c r="J246" s="995"/>
      <c r="K246" s="995"/>
      <c r="L246" s="995"/>
      <c r="M246" s="995"/>
      <c r="N246" s="961"/>
      <c r="O246" s="961"/>
      <c r="P246" s="961"/>
      <c r="Q246" s="961"/>
      <c r="R246" s="961"/>
      <c r="S246" s="961"/>
      <c r="T246" s="961"/>
      <c r="U246" s="961"/>
      <c r="V246" s="961"/>
      <c r="W246" s="961"/>
      <c r="X246" s="961"/>
      <c r="Y246" s="961"/>
      <c r="Z246" s="961"/>
    </row>
    <row r="247" ht="14.25" customHeight="1">
      <c r="A247" s="961"/>
      <c r="B247" s="596" t="s">
        <v>200</v>
      </c>
      <c r="C247" s="2"/>
      <c r="D247" s="2"/>
      <c r="E247" s="3"/>
      <c r="F247" s="972">
        <f>SUM(F242:F246)</f>
        <v>2226300</v>
      </c>
      <c r="G247" s="961"/>
      <c r="H247" s="961"/>
      <c r="I247" s="961"/>
      <c r="J247" s="961"/>
      <c r="K247" s="961"/>
      <c r="L247" s="961"/>
      <c r="M247" s="961"/>
      <c r="N247" s="961"/>
      <c r="O247" s="961"/>
      <c r="P247" s="961"/>
      <c r="Q247" s="961"/>
      <c r="R247" s="961"/>
      <c r="S247" s="961"/>
      <c r="T247" s="961"/>
      <c r="U247" s="961"/>
      <c r="V247" s="961"/>
      <c r="W247" s="961"/>
      <c r="X247" s="961"/>
      <c r="Y247" s="961"/>
      <c r="Z247" s="961"/>
    </row>
    <row r="248" ht="14.25" customHeight="1">
      <c r="A248" s="961"/>
      <c r="B248" s="961"/>
      <c r="C248" s="974"/>
      <c r="D248" s="961"/>
      <c r="E248" s="961"/>
      <c r="F248" s="961"/>
      <c r="G248" s="961"/>
      <c r="H248" s="961"/>
      <c r="I248" s="961"/>
      <c r="J248" s="961"/>
      <c r="K248" s="961"/>
      <c r="L248" s="961"/>
      <c r="M248" s="961"/>
      <c r="N248" s="961"/>
      <c r="O248" s="961"/>
      <c r="P248" s="961"/>
      <c r="Q248" s="961"/>
      <c r="R248" s="961"/>
      <c r="S248" s="961"/>
      <c r="T248" s="961"/>
      <c r="U248" s="961"/>
      <c r="V248" s="961"/>
      <c r="W248" s="961"/>
      <c r="X248" s="961"/>
      <c r="Y248" s="961"/>
      <c r="Z248" s="961"/>
    </row>
    <row r="249" ht="14.25" customHeight="1">
      <c r="A249" s="961"/>
      <c r="B249" s="961"/>
      <c r="C249" s="974"/>
      <c r="D249" s="961"/>
      <c r="E249" s="961"/>
      <c r="F249" s="961"/>
      <c r="G249" s="961"/>
      <c r="H249" s="961"/>
      <c r="I249" s="961"/>
      <c r="J249" s="961"/>
      <c r="K249" s="961"/>
      <c r="L249" s="961"/>
      <c r="M249" s="961"/>
      <c r="N249" s="961"/>
      <c r="O249" s="961"/>
      <c r="P249" s="961"/>
      <c r="Q249" s="961"/>
      <c r="R249" s="961"/>
      <c r="S249" s="961"/>
      <c r="T249" s="961"/>
      <c r="U249" s="961"/>
      <c r="V249" s="961"/>
      <c r="W249" s="961"/>
      <c r="X249" s="961"/>
      <c r="Y249" s="961"/>
      <c r="Z249" s="961"/>
    </row>
    <row r="250" ht="14.25" customHeight="1">
      <c r="A250" s="955">
        <v>46162.0</v>
      </c>
      <c r="B250" s="956" t="s">
        <v>202</v>
      </c>
      <c r="C250" s="957" t="s">
        <v>203</v>
      </c>
      <c r="D250" s="958" t="s">
        <v>204</v>
      </c>
      <c r="E250" s="959" t="s">
        <v>205</v>
      </c>
      <c r="F250" s="960" t="s">
        <v>206</v>
      </c>
      <c r="G250" s="961"/>
      <c r="H250" s="961"/>
      <c r="I250" s="961"/>
      <c r="J250" s="961"/>
      <c r="K250" s="961"/>
      <c r="L250" s="961"/>
      <c r="M250" s="961"/>
      <c r="N250" s="961"/>
      <c r="O250" s="961"/>
      <c r="P250" s="961"/>
      <c r="Q250" s="961"/>
      <c r="R250" s="961"/>
      <c r="S250" s="961"/>
      <c r="T250" s="961"/>
      <c r="U250" s="961"/>
      <c r="V250" s="961"/>
      <c r="W250" s="961"/>
      <c r="X250" s="961"/>
      <c r="Y250" s="961"/>
      <c r="Z250" s="961"/>
    </row>
    <row r="251" ht="14.25" customHeight="1">
      <c r="A251" s="961"/>
      <c r="B251" s="962">
        <v>340149.0</v>
      </c>
      <c r="C251" s="977">
        <v>46170.0</v>
      </c>
      <c r="D251" s="971" t="s">
        <v>256</v>
      </c>
      <c r="E251" s="965" t="s">
        <v>257</v>
      </c>
      <c r="F251" s="966">
        <v>74413.0</v>
      </c>
      <c r="G251" s="961"/>
      <c r="H251" s="961"/>
      <c r="I251" s="961"/>
      <c r="J251" s="961"/>
      <c r="K251" s="961"/>
      <c r="L251" s="961"/>
      <c r="M251" s="961"/>
      <c r="N251" s="961"/>
      <c r="O251" s="961"/>
      <c r="P251" s="961"/>
      <c r="Q251" s="961"/>
      <c r="R251" s="961"/>
      <c r="S251" s="961"/>
      <c r="T251" s="961"/>
      <c r="U251" s="961"/>
      <c r="V251" s="961"/>
      <c r="W251" s="961"/>
      <c r="X251" s="961"/>
      <c r="Y251" s="961"/>
      <c r="Z251" s="961"/>
    </row>
    <row r="252" ht="14.25" customHeight="1">
      <c r="A252" s="961"/>
      <c r="B252" s="596" t="s">
        <v>200</v>
      </c>
      <c r="C252" s="2"/>
      <c r="D252" s="2"/>
      <c r="E252" s="3"/>
      <c r="F252" s="972">
        <f>SUM(F251)</f>
        <v>74413</v>
      </c>
      <c r="G252" s="961"/>
      <c r="H252" s="961"/>
      <c r="I252" s="961"/>
      <c r="J252" s="961"/>
      <c r="K252" s="961"/>
      <c r="L252" s="961"/>
      <c r="M252" s="961"/>
      <c r="N252" s="961"/>
      <c r="O252" s="961"/>
      <c r="P252" s="961"/>
      <c r="Q252" s="961"/>
      <c r="R252" s="961"/>
      <c r="S252" s="961"/>
      <c r="T252" s="961"/>
      <c r="U252" s="961"/>
      <c r="V252" s="961"/>
      <c r="W252" s="961"/>
      <c r="X252" s="961"/>
      <c r="Y252" s="961"/>
      <c r="Z252" s="961"/>
    </row>
    <row r="253" ht="14.25" customHeight="1">
      <c r="A253" s="961"/>
      <c r="B253" s="961"/>
      <c r="C253" s="974"/>
      <c r="D253" s="961"/>
      <c r="E253" s="961"/>
      <c r="F253" s="961"/>
      <c r="G253" s="961"/>
      <c r="H253" s="961"/>
      <c r="I253" s="961"/>
      <c r="J253" s="961"/>
      <c r="K253" s="961"/>
      <c r="L253" s="961"/>
      <c r="M253" s="961"/>
      <c r="N253" s="961"/>
      <c r="O253" s="961"/>
      <c r="P253" s="961"/>
      <c r="Q253" s="961"/>
      <c r="R253" s="961"/>
      <c r="S253" s="961"/>
      <c r="T253" s="961"/>
      <c r="U253" s="961"/>
      <c r="V253" s="961"/>
      <c r="W253" s="961"/>
      <c r="X253" s="961"/>
      <c r="Y253" s="961"/>
      <c r="Z253" s="961"/>
    </row>
    <row r="254" ht="14.25" customHeight="1">
      <c r="A254" s="961"/>
      <c r="B254" s="961"/>
      <c r="C254" s="974"/>
      <c r="D254" s="961"/>
      <c r="E254" s="961"/>
      <c r="F254" s="961"/>
      <c r="G254" s="961"/>
      <c r="H254" s="961"/>
      <c r="I254" s="961"/>
      <c r="J254" s="961"/>
      <c r="K254" s="961"/>
      <c r="L254" s="961"/>
      <c r="M254" s="961"/>
      <c r="N254" s="961"/>
      <c r="O254" s="961"/>
      <c r="P254" s="961"/>
      <c r="Q254" s="961"/>
      <c r="R254" s="961"/>
      <c r="S254" s="961"/>
      <c r="T254" s="961"/>
      <c r="U254" s="961"/>
      <c r="V254" s="961"/>
      <c r="W254" s="961"/>
      <c r="X254" s="961"/>
      <c r="Y254" s="961"/>
      <c r="Z254" s="961"/>
    </row>
    <row r="255" ht="14.25" customHeight="1">
      <c r="A255" s="955">
        <v>46167.0</v>
      </c>
      <c r="B255" s="956" t="s">
        <v>202</v>
      </c>
      <c r="C255" s="957" t="s">
        <v>203</v>
      </c>
      <c r="D255" s="958" t="s">
        <v>204</v>
      </c>
      <c r="E255" s="959" t="s">
        <v>205</v>
      </c>
      <c r="F255" s="960" t="s">
        <v>206</v>
      </c>
      <c r="G255" s="961"/>
      <c r="H255" s="961"/>
      <c r="I255" s="961"/>
      <c r="J255" s="961"/>
      <c r="K255" s="961"/>
      <c r="L255" s="961"/>
      <c r="M255" s="961"/>
      <c r="N255" s="961"/>
      <c r="O255" s="961"/>
      <c r="P255" s="961"/>
      <c r="Q255" s="961"/>
      <c r="R255" s="961"/>
      <c r="S255" s="961"/>
      <c r="T255" s="961"/>
      <c r="U255" s="961"/>
      <c r="V255" s="961"/>
      <c r="W255" s="961"/>
      <c r="X255" s="961"/>
      <c r="Y255" s="961"/>
      <c r="Z255" s="961"/>
    </row>
    <row r="256" ht="14.25" customHeight="1">
      <c r="A256" s="961"/>
      <c r="B256" s="962">
        <v>518.0</v>
      </c>
      <c r="C256" s="968">
        <v>46174.0</v>
      </c>
      <c r="D256" s="971" t="s">
        <v>264</v>
      </c>
      <c r="E256" s="965" t="s">
        <v>35</v>
      </c>
      <c r="F256" s="966">
        <v>996850.0</v>
      </c>
      <c r="G256" s="961"/>
      <c r="H256" s="961"/>
      <c r="I256" s="961"/>
      <c r="J256" s="961"/>
      <c r="K256" s="961"/>
      <c r="L256" s="961"/>
      <c r="M256" s="961"/>
      <c r="N256" s="961"/>
      <c r="O256" s="961"/>
      <c r="P256" s="961"/>
      <c r="Q256" s="961"/>
      <c r="R256" s="961"/>
      <c r="S256" s="961"/>
      <c r="T256" s="961"/>
      <c r="U256" s="961"/>
      <c r="V256" s="961"/>
      <c r="W256" s="961"/>
      <c r="X256" s="961"/>
      <c r="Y256" s="961"/>
      <c r="Z256" s="961"/>
    </row>
    <row r="257" ht="14.25" customHeight="1">
      <c r="A257" s="961"/>
      <c r="B257" s="962">
        <v>109960.0</v>
      </c>
      <c r="C257" s="968">
        <v>46174.0</v>
      </c>
      <c r="D257" s="971" t="s">
        <v>265</v>
      </c>
      <c r="E257" s="965" t="s">
        <v>35</v>
      </c>
      <c r="F257" s="966">
        <v>66736.0</v>
      </c>
      <c r="G257" s="961"/>
      <c r="H257" s="961"/>
      <c r="I257" s="961"/>
      <c r="J257" s="961"/>
      <c r="K257" s="961"/>
      <c r="L257" s="961"/>
      <c r="M257" s="961"/>
      <c r="N257" s="961"/>
      <c r="O257" s="961"/>
      <c r="P257" s="961"/>
      <c r="Q257" s="961"/>
      <c r="R257" s="961"/>
      <c r="S257" s="961"/>
      <c r="T257" s="961"/>
      <c r="U257" s="961"/>
      <c r="V257" s="961"/>
      <c r="W257" s="961"/>
      <c r="X257" s="961"/>
      <c r="Y257" s="961"/>
      <c r="Z257" s="961"/>
    </row>
    <row r="258" ht="14.25" customHeight="1">
      <c r="A258" s="961"/>
      <c r="B258" s="962">
        <v>11262.0</v>
      </c>
      <c r="C258" s="968">
        <v>46174.0</v>
      </c>
      <c r="D258" s="971" t="s">
        <v>263</v>
      </c>
      <c r="E258" s="965" t="s">
        <v>35</v>
      </c>
      <c r="F258" s="966">
        <v>2378536.0</v>
      </c>
      <c r="G258" s="961"/>
      <c r="H258" s="961"/>
      <c r="I258" s="961"/>
      <c r="J258" s="961"/>
      <c r="K258" s="961"/>
      <c r="L258" s="961"/>
      <c r="M258" s="961"/>
      <c r="N258" s="961"/>
      <c r="O258" s="961"/>
      <c r="P258" s="961"/>
      <c r="Q258" s="961"/>
      <c r="R258" s="961"/>
      <c r="S258" s="961"/>
      <c r="T258" s="961"/>
      <c r="U258" s="961"/>
      <c r="V258" s="961"/>
      <c r="W258" s="961"/>
      <c r="X258" s="961"/>
      <c r="Y258" s="961"/>
      <c r="Z258" s="961"/>
    </row>
    <row r="259" ht="14.25" customHeight="1">
      <c r="A259" s="961"/>
      <c r="B259" s="962">
        <v>245782.0</v>
      </c>
      <c r="C259" s="977">
        <v>46175.0</v>
      </c>
      <c r="D259" s="971" t="s">
        <v>227</v>
      </c>
      <c r="E259" s="965" t="s">
        <v>19</v>
      </c>
      <c r="F259" s="966">
        <v>347012.0</v>
      </c>
      <c r="G259" s="961"/>
      <c r="H259" s="961"/>
      <c r="I259" s="961"/>
      <c r="J259" s="961"/>
      <c r="K259" s="961"/>
      <c r="L259" s="961"/>
      <c r="M259" s="961"/>
      <c r="N259" s="961"/>
      <c r="O259" s="961"/>
      <c r="P259" s="961"/>
      <c r="Q259" s="961"/>
      <c r="R259" s="961"/>
      <c r="S259" s="961"/>
      <c r="T259" s="961"/>
      <c r="U259" s="961"/>
      <c r="V259" s="961"/>
      <c r="W259" s="961"/>
      <c r="X259" s="961"/>
      <c r="Y259" s="961"/>
      <c r="Z259" s="961"/>
    </row>
    <row r="260" ht="14.25" customHeight="1">
      <c r="A260" s="961"/>
      <c r="B260" s="962">
        <v>248290.0</v>
      </c>
      <c r="C260" s="977">
        <v>46175.0</v>
      </c>
      <c r="D260" s="971" t="s">
        <v>293</v>
      </c>
      <c r="E260" s="965" t="s">
        <v>40</v>
      </c>
      <c r="F260" s="966">
        <v>123313.0</v>
      </c>
      <c r="G260" s="961"/>
      <c r="H260" s="961"/>
      <c r="I260" s="961"/>
      <c r="J260" s="961"/>
      <c r="K260" s="961"/>
      <c r="L260" s="961"/>
      <c r="M260" s="961"/>
      <c r="N260" s="961"/>
      <c r="O260" s="961"/>
      <c r="P260" s="961"/>
      <c r="Q260" s="961"/>
      <c r="R260" s="961"/>
      <c r="S260" s="961"/>
      <c r="T260" s="961"/>
      <c r="U260" s="961"/>
      <c r="V260" s="961"/>
      <c r="W260" s="961"/>
      <c r="X260" s="961"/>
      <c r="Y260" s="961"/>
      <c r="Z260" s="961"/>
    </row>
    <row r="261" ht="14.25" customHeight="1">
      <c r="A261" s="961"/>
      <c r="B261" s="962">
        <v>248291.0</v>
      </c>
      <c r="C261" s="977">
        <v>46175.0</v>
      </c>
      <c r="D261" s="971" t="s">
        <v>266</v>
      </c>
      <c r="E261" s="965" t="s">
        <v>40</v>
      </c>
      <c r="F261" s="966">
        <v>196897.0</v>
      </c>
      <c r="G261" s="961"/>
      <c r="H261" s="961"/>
      <c r="I261" s="961"/>
      <c r="J261" s="961"/>
      <c r="K261" s="961"/>
      <c r="L261" s="961"/>
      <c r="M261" s="961"/>
      <c r="N261" s="961"/>
      <c r="O261" s="961"/>
      <c r="P261" s="961"/>
      <c r="Q261" s="961"/>
      <c r="R261" s="961"/>
      <c r="S261" s="961"/>
      <c r="T261" s="961"/>
      <c r="U261" s="961"/>
      <c r="V261" s="961"/>
      <c r="W261" s="961"/>
      <c r="X261" s="961"/>
      <c r="Y261" s="961"/>
      <c r="Z261" s="961"/>
    </row>
    <row r="262" ht="14.25" customHeight="1">
      <c r="A262" s="961"/>
      <c r="B262" s="596" t="s">
        <v>200</v>
      </c>
      <c r="C262" s="2"/>
      <c r="D262" s="2"/>
      <c r="E262" s="3"/>
      <c r="F262" s="972">
        <f>SUM(F256:F261)</f>
        <v>4109344</v>
      </c>
      <c r="G262" s="961"/>
      <c r="H262" s="961"/>
      <c r="I262" s="961"/>
      <c r="J262" s="961"/>
      <c r="K262" s="961"/>
      <c r="L262" s="961"/>
      <c r="M262" s="961"/>
      <c r="N262" s="961"/>
      <c r="O262" s="961"/>
      <c r="P262" s="961"/>
      <c r="Q262" s="961"/>
      <c r="R262" s="961"/>
      <c r="S262" s="961"/>
      <c r="T262" s="961"/>
      <c r="U262" s="961"/>
      <c r="V262" s="961"/>
      <c r="W262" s="961"/>
      <c r="X262" s="961"/>
      <c r="Y262" s="961"/>
      <c r="Z262" s="961"/>
    </row>
    <row r="263" ht="14.25" customHeight="1">
      <c r="A263" s="961"/>
      <c r="B263" s="961"/>
      <c r="C263" s="974"/>
      <c r="D263" s="961"/>
      <c r="E263" s="961"/>
      <c r="F263" s="961"/>
      <c r="G263" s="961"/>
      <c r="H263" s="961"/>
      <c r="I263" s="961"/>
      <c r="J263" s="961"/>
      <c r="K263" s="961"/>
      <c r="L263" s="961"/>
      <c r="M263" s="961"/>
      <c r="N263" s="961"/>
      <c r="O263" s="961"/>
      <c r="P263" s="961"/>
      <c r="Q263" s="961"/>
      <c r="R263" s="961"/>
      <c r="S263" s="961"/>
      <c r="T263" s="961"/>
      <c r="U263" s="961"/>
      <c r="V263" s="961"/>
      <c r="W263" s="961"/>
      <c r="X263" s="961"/>
      <c r="Y263" s="961"/>
      <c r="Z263" s="961"/>
    </row>
    <row r="264" ht="14.25" customHeight="1">
      <c r="A264" s="961"/>
      <c r="B264" s="961"/>
      <c r="C264" s="974"/>
      <c r="D264" s="961"/>
      <c r="E264" s="961"/>
      <c r="F264" s="961"/>
      <c r="G264" s="961"/>
      <c r="H264" s="961"/>
      <c r="I264" s="961"/>
      <c r="J264" s="961"/>
      <c r="K264" s="961"/>
      <c r="L264" s="961"/>
      <c r="M264" s="961"/>
      <c r="N264" s="961"/>
      <c r="O264" s="961"/>
      <c r="P264" s="961"/>
      <c r="Q264" s="961"/>
      <c r="R264" s="961"/>
      <c r="S264" s="961"/>
      <c r="T264" s="961"/>
      <c r="U264" s="961"/>
      <c r="V264" s="961"/>
      <c r="W264" s="961"/>
      <c r="X264" s="961"/>
      <c r="Y264" s="961"/>
      <c r="Z264" s="961"/>
    </row>
    <row r="265" ht="14.25" customHeight="1">
      <c r="A265" s="955">
        <v>46174.0</v>
      </c>
      <c r="B265" s="956" t="s">
        <v>202</v>
      </c>
      <c r="C265" s="957" t="s">
        <v>203</v>
      </c>
      <c r="D265" s="958" t="s">
        <v>204</v>
      </c>
      <c r="E265" s="959" t="s">
        <v>205</v>
      </c>
      <c r="F265" s="960" t="s">
        <v>206</v>
      </c>
      <c r="G265" s="961"/>
      <c r="H265" s="961"/>
      <c r="I265" s="961"/>
      <c r="J265" s="961"/>
      <c r="K265" s="961"/>
      <c r="L265" s="961"/>
      <c r="M265" s="961"/>
      <c r="N265" s="961"/>
      <c r="O265" s="961"/>
      <c r="P265" s="961"/>
      <c r="Q265" s="961"/>
      <c r="R265" s="961"/>
      <c r="S265" s="961"/>
      <c r="T265" s="961"/>
      <c r="U265" s="961"/>
      <c r="V265" s="961"/>
      <c r="W265" s="961"/>
      <c r="X265" s="961"/>
      <c r="Y265" s="961"/>
      <c r="Z265" s="961"/>
    </row>
    <row r="266" ht="14.25" customHeight="1">
      <c r="A266" s="961"/>
      <c r="B266" s="962">
        <v>244587.0</v>
      </c>
      <c r="C266" s="977">
        <v>46178.0</v>
      </c>
      <c r="D266" s="971" t="s">
        <v>271</v>
      </c>
      <c r="E266" s="965" t="s">
        <v>19</v>
      </c>
      <c r="F266" s="966">
        <v>899403.0</v>
      </c>
      <c r="G266" s="961"/>
      <c r="H266" s="961"/>
      <c r="I266" s="961"/>
      <c r="J266" s="961"/>
      <c r="K266" s="961"/>
      <c r="L266" s="961"/>
      <c r="M266" s="961"/>
      <c r="N266" s="961"/>
      <c r="O266" s="961"/>
      <c r="P266" s="961"/>
      <c r="Q266" s="961"/>
      <c r="R266" s="961"/>
      <c r="S266" s="961"/>
      <c r="T266" s="961"/>
      <c r="U266" s="961"/>
      <c r="V266" s="961"/>
      <c r="W266" s="961"/>
      <c r="X266" s="961"/>
      <c r="Y266" s="961"/>
      <c r="Z266" s="961"/>
    </row>
    <row r="267" ht="14.25" customHeight="1">
      <c r="A267" s="961"/>
      <c r="B267" s="962">
        <v>354025.0</v>
      </c>
      <c r="C267" s="977">
        <v>46178.0</v>
      </c>
      <c r="D267" s="971" t="s">
        <v>271</v>
      </c>
      <c r="E267" s="965" t="s">
        <v>19</v>
      </c>
      <c r="F267" s="966">
        <v>5400993.0</v>
      </c>
      <c r="G267" s="961"/>
      <c r="H267" s="961"/>
      <c r="I267" s="961"/>
      <c r="J267" s="961"/>
      <c r="K267" s="961"/>
      <c r="L267" s="961"/>
      <c r="M267" s="961"/>
      <c r="N267" s="961"/>
      <c r="O267" s="961"/>
      <c r="P267" s="961"/>
      <c r="Q267" s="961"/>
      <c r="R267" s="961"/>
      <c r="S267" s="961"/>
      <c r="T267" s="961"/>
      <c r="U267" s="961"/>
      <c r="V267" s="961"/>
      <c r="W267" s="961"/>
      <c r="X267" s="961"/>
      <c r="Y267" s="961"/>
      <c r="Z267" s="961"/>
    </row>
    <row r="268" ht="14.25" customHeight="1">
      <c r="A268" s="961"/>
      <c r="B268" s="596" t="s">
        <v>200</v>
      </c>
      <c r="C268" s="2"/>
      <c r="D268" s="2"/>
      <c r="E268" s="3"/>
      <c r="F268" s="972">
        <f>SUM(F266:F267)</f>
        <v>6300396</v>
      </c>
      <c r="G268" s="961"/>
      <c r="H268" s="961"/>
      <c r="I268" s="961"/>
      <c r="J268" s="961"/>
      <c r="K268" s="961"/>
      <c r="L268" s="961"/>
      <c r="M268" s="961"/>
      <c r="N268" s="961"/>
      <c r="O268" s="961"/>
      <c r="P268" s="961"/>
      <c r="Q268" s="961"/>
      <c r="R268" s="961"/>
      <c r="S268" s="961"/>
      <c r="T268" s="961"/>
      <c r="U268" s="961"/>
      <c r="V268" s="961"/>
      <c r="W268" s="961"/>
      <c r="X268" s="961"/>
      <c r="Y268" s="961"/>
      <c r="Z268" s="961"/>
    </row>
    <row r="269" ht="14.25" customHeight="1">
      <c r="A269" s="961"/>
      <c r="B269" s="961"/>
      <c r="C269" s="974"/>
      <c r="D269" s="961"/>
      <c r="E269" s="961"/>
      <c r="F269" s="961"/>
      <c r="G269" s="961"/>
      <c r="H269" s="961"/>
      <c r="I269" s="961"/>
      <c r="J269" s="961"/>
      <c r="K269" s="961"/>
      <c r="L269" s="961"/>
      <c r="M269" s="961"/>
      <c r="N269" s="961"/>
      <c r="O269" s="961"/>
      <c r="P269" s="961"/>
      <c r="Q269" s="961"/>
      <c r="R269" s="961"/>
      <c r="S269" s="961"/>
      <c r="T269" s="961"/>
      <c r="U269" s="961"/>
      <c r="V269" s="961"/>
      <c r="W269" s="961"/>
      <c r="X269" s="961"/>
      <c r="Y269" s="961"/>
      <c r="Z269" s="961"/>
    </row>
    <row r="270" ht="14.25" customHeight="1">
      <c r="A270" s="961"/>
      <c r="B270" s="961"/>
      <c r="C270" s="974"/>
      <c r="D270" s="961"/>
      <c r="E270" s="961"/>
      <c r="F270" s="961"/>
      <c r="G270" s="961"/>
      <c r="H270" s="961"/>
      <c r="I270" s="961"/>
      <c r="J270" s="961"/>
      <c r="K270" s="961"/>
      <c r="L270" s="961"/>
      <c r="M270" s="961"/>
      <c r="N270" s="961"/>
      <c r="O270" s="961"/>
      <c r="P270" s="961"/>
      <c r="Q270" s="961"/>
      <c r="R270" s="961"/>
      <c r="S270" s="961"/>
      <c r="T270" s="961"/>
      <c r="U270" s="961"/>
      <c r="V270" s="961"/>
      <c r="W270" s="961"/>
      <c r="X270" s="961"/>
      <c r="Y270" s="961"/>
      <c r="Z270" s="961"/>
    </row>
    <row r="271" ht="14.25" customHeight="1">
      <c r="A271" s="955">
        <v>46177.0</v>
      </c>
      <c r="B271" s="956" t="s">
        <v>202</v>
      </c>
      <c r="C271" s="957" t="s">
        <v>203</v>
      </c>
      <c r="D271" s="958" t="s">
        <v>204</v>
      </c>
      <c r="E271" s="959" t="s">
        <v>205</v>
      </c>
      <c r="F271" s="960" t="s">
        <v>206</v>
      </c>
      <c r="G271" s="961"/>
      <c r="H271" s="961"/>
      <c r="I271" s="961"/>
      <c r="J271" s="961"/>
      <c r="K271" s="961"/>
      <c r="L271" s="961"/>
      <c r="M271" s="961"/>
      <c r="N271" s="961"/>
      <c r="O271" s="961"/>
      <c r="P271" s="961"/>
      <c r="Q271" s="961"/>
      <c r="R271" s="961"/>
      <c r="S271" s="961"/>
      <c r="T271" s="961"/>
      <c r="U271" s="961"/>
      <c r="V271" s="961"/>
      <c r="W271" s="961"/>
      <c r="X271" s="961"/>
      <c r="Y271" s="961"/>
      <c r="Z271" s="961"/>
    </row>
    <row r="272" ht="14.25" customHeight="1">
      <c r="A272" s="961"/>
      <c r="B272" s="962">
        <v>14.0</v>
      </c>
      <c r="C272" s="977">
        <v>46182.0</v>
      </c>
      <c r="D272" s="971" t="s">
        <v>267</v>
      </c>
      <c r="E272" s="965" t="s">
        <v>268</v>
      </c>
      <c r="F272" s="966">
        <v>7.4408679E7</v>
      </c>
      <c r="G272" s="961"/>
      <c r="H272" s="961"/>
      <c r="I272" s="961"/>
      <c r="J272" s="961"/>
      <c r="K272" s="961"/>
      <c r="L272" s="961"/>
      <c r="M272" s="961"/>
      <c r="N272" s="961"/>
      <c r="O272" s="961"/>
      <c r="P272" s="961"/>
      <c r="Q272" s="961"/>
      <c r="R272" s="961"/>
      <c r="S272" s="961"/>
      <c r="T272" s="961"/>
      <c r="U272" s="961"/>
      <c r="V272" s="961"/>
      <c r="W272" s="961"/>
      <c r="X272" s="961"/>
      <c r="Y272" s="961"/>
      <c r="Z272" s="961"/>
    </row>
    <row r="273" ht="14.25" customHeight="1">
      <c r="A273" s="961"/>
      <c r="B273" s="962">
        <v>132741.0</v>
      </c>
      <c r="C273" s="977">
        <v>46182.0</v>
      </c>
      <c r="D273" s="971" t="s">
        <v>270</v>
      </c>
      <c r="E273" s="965" t="s">
        <v>27</v>
      </c>
      <c r="F273" s="966">
        <v>4.0206661E7</v>
      </c>
      <c r="G273" s="961"/>
      <c r="H273" s="961"/>
      <c r="I273" s="961"/>
      <c r="J273" s="961"/>
      <c r="K273" s="961"/>
      <c r="L273" s="961"/>
      <c r="M273" s="961"/>
      <c r="N273" s="961"/>
      <c r="O273" s="961"/>
      <c r="P273" s="961"/>
      <c r="Q273" s="961"/>
      <c r="R273" s="961"/>
      <c r="S273" s="961"/>
      <c r="T273" s="961"/>
      <c r="U273" s="961"/>
      <c r="V273" s="961"/>
      <c r="W273" s="961"/>
      <c r="X273" s="961"/>
      <c r="Y273" s="961"/>
      <c r="Z273" s="961"/>
    </row>
    <row r="274" ht="14.25" customHeight="1">
      <c r="A274" s="961"/>
      <c r="B274" s="962">
        <v>120946.0</v>
      </c>
      <c r="C274" s="977">
        <v>46182.0</v>
      </c>
      <c r="D274" s="971" t="s">
        <v>269</v>
      </c>
      <c r="E274" s="965" t="s">
        <v>268</v>
      </c>
      <c r="F274" s="966">
        <v>3.3653009E7</v>
      </c>
      <c r="G274" s="961"/>
      <c r="H274" s="961"/>
      <c r="I274" s="961"/>
      <c r="J274" s="961"/>
      <c r="K274" s="961"/>
      <c r="L274" s="961"/>
      <c r="M274" s="961"/>
      <c r="N274" s="961"/>
      <c r="O274" s="961"/>
      <c r="P274" s="961"/>
      <c r="Q274" s="961"/>
      <c r="R274" s="961"/>
      <c r="S274" s="961"/>
      <c r="T274" s="961"/>
      <c r="U274" s="961"/>
      <c r="V274" s="961"/>
      <c r="W274" s="961"/>
      <c r="X274" s="961"/>
      <c r="Y274" s="961"/>
      <c r="Z274" s="961"/>
    </row>
    <row r="275" ht="14.25" customHeight="1">
      <c r="A275" s="961"/>
      <c r="B275" s="596" t="s">
        <v>200</v>
      </c>
      <c r="C275" s="2"/>
      <c r="D275" s="2"/>
      <c r="E275" s="3"/>
      <c r="F275" s="972">
        <f>SUM(F272:F274)</f>
        <v>148268349</v>
      </c>
      <c r="G275" s="961"/>
      <c r="H275" s="961"/>
      <c r="I275" s="961"/>
      <c r="J275" s="961"/>
      <c r="K275" s="961"/>
      <c r="L275" s="961"/>
      <c r="M275" s="961"/>
      <c r="N275" s="961"/>
      <c r="O275" s="961"/>
      <c r="P275" s="961"/>
      <c r="Q275" s="961"/>
      <c r="R275" s="961"/>
      <c r="S275" s="961"/>
      <c r="T275" s="961"/>
      <c r="U275" s="961"/>
      <c r="V275" s="961"/>
      <c r="W275" s="961"/>
      <c r="X275" s="961"/>
      <c r="Y275" s="961"/>
      <c r="Z275" s="961"/>
    </row>
    <row r="276" ht="14.25" customHeight="1">
      <c r="A276" s="961"/>
      <c r="B276" s="961"/>
      <c r="C276" s="974"/>
      <c r="D276" s="961"/>
      <c r="E276" s="961"/>
      <c r="F276" s="961"/>
      <c r="G276" s="961"/>
      <c r="H276" s="961"/>
      <c r="I276" s="961"/>
      <c r="J276" s="961"/>
      <c r="K276" s="961"/>
      <c r="L276" s="961"/>
      <c r="M276" s="961"/>
      <c r="N276" s="961"/>
      <c r="O276" s="961"/>
      <c r="P276" s="961"/>
      <c r="Q276" s="961"/>
      <c r="R276" s="961"/>
      <c r="S276" s="961"/>
      <c r="T276" s="961"/>
      <c r="U276" s="961"/>
      <c r="V276" s="961"/>
      <c r="W276" s="961"/>
      <c r="X276" s="961"/>
      <c r="Y276" s="961"/>
      <c r="Z276" s="961"/>
    </row>
    <row r="277" ht="14.25" customHeight="1">
      <c r="A277" s="961"/>
      <c r="B277" s="961"/>
      <c r="C277" s="974"/>
      <c r="D277" s="961"/>
      <c r="E277" s="961"/>
      <c r="F277" s="961"/>
      <c r="G277" s="961"/>
      <c r="H277" s="961"/>
      <c r="I277" s="961"/>
      <c r="J277" s="961"/>
      <c r="K277" s="961"/>
      <c r="L277" s="961"/>
      <c r="M277" s="961"/>
      <c r="N277" s="961"/>
      <c r="O277" s="961"/>
      <c r="P277" s="961"/>
      <c r="Q277" s="961"/>
      <c r="R277" s="961"/>
      <c r="S277" s="961"/>
      <c r="T277" s="961"/>
      <c r="U277" s="961"/>
      <c r="V277" s="961"/>
      <c r="W277" s="961"/>
      <c r="X277" s="961"/>
      <c r="Y277" s="961"/>
      <c r="Z277" s="961"/>
    </row>
    <row r="278" ht="14.25" customHeight="1">
      <c r="A278" s="996">
        <v>46189.0</v>
      </c>
      <c r="B278" s="956" t="s">
        <v>202</v>
      </c>
      <c r="C278" s="957" t="s">
        <v>203</v>
      </c>
      <c r="D278" s="958" t="s">
        <v>204</v>
      </c>
      <c r="E278" s="959" t="s">
        <v>205</v>
      </c>
      <c r="F278" s="960" t="s">
        <v>206</v>
      </c>
      <c r="G278" s="961"/>
      <c r="H278" s="961"/>
      <c r="I278" s="961"/>
      <c r="J278" s="961"/>
      <c r="K278" s="961"/>
      <c r="L278" s="961"/>
      <c r="M278" s="961"/>
      <c r="N278" s="961"/>
      <c r="O278" s="961"/>
      <c r="P278" s="961"/>
      <c r="Q278" s="961"/>
      <c r="R278" s="961"/>
      <c r="S278" s="961"/>
      <c r="T278" s="961"/>
      <c r="U278" s="961"/>
      <c r="V278" s="961"/>
      <c r="W278" s="961"/>
      <c r="X278" s="961"/>
      <c r="Y278" s="961"/>
      <c r="Z278" s="961"/>
    </row>
    <row r="279" ht="14.25" customHeight="1">
      <c r="A279" s="961"/>
      <c r="B279" s="984">
        <v>20074.0</v>
      </c>
      <c r="C279" s="997">
        <v>46195.0</v>
      </c>
      <c r="D279" s="986" t="s">
        <v>272</v>
      </c>
      <c r="E279" s="987" t="s">
        <v>273</v>
      </c>
      <c r="F279" s="998">
        <v>1459432.0</v>
      </c>
      <c r="G279" s="961"/>
      <c r="H279" s="961"/>
      <c r="I279" s="961"/>
      <c r="J279" s="961"/>
      <c r="K279" s="961"/>
      <c r="L279" s="961"/>
      <c r="M279" s="961"/>
      <c r="N279" s="961"/>
      <c r="O279" s="961"/>
      <c r="P279" s="961"/>
      <c r="Q279" s="961"/>
      <c r="R279" s="961"/>
      <c r="S279" s="961"/>
      <c r="T279" s="961"/>
      <c r="U279" s="961"/>
      <c r="V279" s="961"/>
      <c r="W279" s="961"/>
      <c r="X279" s="961"/>
      <c r="Y279" s="961"/>
      <c r="Z279" s="961"/>
    </row>
    <row r="280" ht="14.25" customHeight="1">
      <c r="A280" s="961"/>
      <c r="B280" s="962">
        <v>229534.0</v>
      </c>
      <c r="C280" s="999">
        <v>46195.0</v>
      </c>
      <c r="D280" s="971" t="s">
        <v>274</v>
      </c>
      <c r="E280" s="965" t="s">
        <v>273</v>
      </c>
      <c r="F280" s="998">
        <v>64475.0</v>
      </c>
      <c r="G280" s="961"/>
      <c r="H280" s="961"/>
      <c r="I280" s="961"/>
      <c r="J280" s="961"/>
      <c r="K280" s="961"/>
      <c r="L280" s="961"/>
      <c r="M280" s="961"/>
      <c r="N280" s="961"/>
      <c r="O280" s="961"/>
      <c r="P280" s="961"/>
      <c r="Q280" s="961"/>
      <c r="R280" s="961"/>
      <c r="S280" s="961"/>
      <c r="T280" s="961"/>
      <c r="U280" s="961"/>
      <c r="V280" s="961"/>
      <c r="W280" s="961"/>
      <c r="X280" s="961"/>
      <c r="Y280" s="961"/>
      <c r="Z280" s="961"/>
    </row>
    <row r="281" ht="14.25" customHeight="1">
      <c r="A281" s="961"/>
      <c r="B281" s="962">
        <v>340141.0</v>
      </c>
      <c r="C281" s="999">
        <v>46195.0</v>
      </c>
      <c r="D281" s="971" t="s">
        <v>230</v>
      </c>
      <c r="E281" s="987" t="s">
        <v>273</v>
      </c>
      <c r="F281" s="998">
        <v>42100.0</v>
      </c>
      <c r="G281" s="961"/>
      <c r="H281" s="961"/>
      <c r="I281" s="961"/>
      <c r="J281" s="961"/>
      <c r="K281" s="961"/>
      <c r="L281" s="961"/>
      <c r="M281" s="961"/>
      <c r="N281" s="961"/>
      <c r="O281" s="961"/>
      <c r="P281" s="961"/>
      <c r="Q281" s="961"/>
      <c r="R281" s="961"/>
      <c r="S281" s="961"/>
      <c r="T281" s="961"/>
      <c r="U281" s="961"/>
      <c r="V281" s="961"/>
      <c r="W281" s="961"/>
      <c r="X281" s="961"/>
      <c r="Y281" s="961"/>
      <c r="Z281" s="961"/>
    </row>
    <row r="282" ht="14.25" customHeight="1">
      <c r="A282" s="961"/>
      <c r="B282" s="962">
        <v>101210.0</v>
      </c>
      <c r="C282" s="999">
        <v>46195.0</v>
      </c>
      <c r="D282" s="971" t="s">
        <v>239</v>
      </c>
      <c r="E282" s="965" t="s">
        <v>27</v>
      </c>
      <c r="F282" s="1000">
        <v>211497.0</v>
      </c>
      <c r="G282" s="961"/>
      <c r="H282" s="961"/>
      <c r="I282" s="961"/>
      <c r="J282" s="961"/>
      <c r="K282" s="961"/>
      <c r="L282" s="961"/>
      <c r="M282" s="961"/>
      <c r="N282" s="961"/>
      <c r="O282" s="961"/>
      <c r="P282" s="961"/>
      <c r="Q282" s="961"/>
      <c r="R282" s="961"/>
      <c r="S282" s="961"/>
      <c r="T282" s="961"/>
      <c r="U282" s="961"/>
      <c r="V282" s="961"/>
      <c r="W282" s="961"/>
      <c r="X282" s="961"/>
      <c r="Y282" s="961"/>
      <c r="Z282" s="961"/>
    </row>
    <row r="283" ht="14.25" customHeight="1">
      <c r="A283" s="961"/>
      <c r="B283" s="984">
        <v>204120.0</v>
      </c>
      <c r="C283" s="997">
        <v>46196.0</v>
      </c>
      <c r="D283" s="986" t="s">
        <v>275</v>
      </c>
      <c r="E283" s="987" t="s">
        <v>276</v>
      </c>
      <c r="F283" s="998">
        <v>5823074.0</v>
      </c>
      <c r="G283" s="961"/>
      <c r="H283" s="961"/>
      <c r="I283" s="961"/>
      <c r="J283" s="961"/>
      <c r="K283" s="961"/>
      <c r="L283" s="961"/>
      <c r="M283" s="961"/>
      <c r="N283" s="961"/>
      <c r="O283" s="961"/>
      <c r="P283" s="961"/>
      <c r="Q283" s="961"/>
      <c r="R283" s="961"/>
      <c r="S283" s="961"/>
      <c r="T283" s="961"/>
      <c r="U283" s="961"/>
      <c r="V283" s="961"/>
      <c r="W283" s="961"/>
      <c r="X283" s="961"/>
      <c r="Y283" s="961"/>
      <c r="Z283" s="961"/>
    </row>
    <row r="284" ht="14.25" customHeight="1">
      <c r="A284" s="961"/>
      <c r="B284" s="596" t="s">
        <v>200</v>
      </c>
      <c r="C284" s="2"/>
      <c r="D284" s="2"/>
      <c r="E284" s="3"/>
      <c r="F284" s="972">
        <f>SUM(F279:F283)</f>
        <v>7600578</v>
      </c>
      <c r="G284" s="1001"/>
      <c r="H284" s="961"/>
      <c r="I284" s="961"/>
      <c r="J284" s="961"/>
      <c r="K284" s="961"/>
      <c r="L284" s="961"/>
      <c r="M284" s="961"/>
      <c r="N284" s="961"/>
      <c r="O284" s="961"/>
      <c r="P284" s="961"/>
      <c r="Q284" s="961"/>
      <c r="R284" s="961"/>
      <c r="S284" s="961"/>
      <c r="T284" s="961"/>
      <c r="U284" s="961"/>
      <c r="V284" s="961"/>
      <c r="W284" s="961"/>
      <c r="X284" s="961"/>
      <c r="Y284" s="961"/>
      <c r="Z284" s="961"/>
    </row>
    <row r="285" ht="14.25" customHeight="1">
      <c r="A285" s="961"/>
      <c r="B285" s="961"/>
      <c r="C285" s="974"/>
      <c r="D285" s="961"/>
      <c r="E285" s="961"/>
      <c r="F285" s="961"/>
      <c r="G285" s="961"/>
      <c r="H285" s="961"/>
      <c r="I285" s="961"/>
      <c r="J285" s="961"/>
      <c r="K285" s="961"/>
      <c r="L285" s="961"/>
      <c r="M285" s="961"/>
      <c r="N285" s="961"/>
      <c r="O285" s="961"/>
      <c r="P285" s="961"/>
      <c r="Q285" s="961"/>
      <c r="R285" s="961"/>
      <c r="S285" s="961"/>
      <c r="T285" s="961"/>
      <c r="U285" s="961"/>
      <c r="V285" s="961"/>
      <c r="W285" s="961"/>
      <c r="X285" s="961"/>
      <c r="Y285" s="961"/>
      <c r="Z285" s="961"/>
    </row>
    <row r="286" ht="14.25" customHeight="1">
      <c r="A286" s="961"/>
      <c r="B286" s="961"/>
      <c r="C286" s="974"/>
      <c r="D286" s="961"/>
      <c r="E286" s="961"/>
      <c r="F286" s="961"/>
      <c r="G286" s="961"/>
      <c r="H286" s="961"/>
      <c r="I286" s="961"/>
      <c r="J286" s="961"/>
      <c r="K286" s="961"/>
      <c r="L286" s="961"/>
      <c r="M286" s="961"/>
      <c r="N286" s="961"/>
      <c r="O286" s="961"/>
      <c r="P286" s="961"/>
      <c r="Q286" s="961"/>
      <c r="R286" s="961"/>
      <c r="S286" s="961"/>
      <c r="T286" s="961"/>
      <c r="U286" s="961"/>
      <c r="V286" s="961"/>
      <c r="W286" s="961"/>
      <c r="X286" s="961"/>
      <c r="Y286" s="961"/>
      <c r="Z286" s="961"/>
    </row>
    <row r="287" ht="14.25" customHeight="1">
      <c r="A287" s="996">
        <v>46189.0</v>
      </c>
      <c r="B287" s="956" t="s">
        <v>202</v>
      </c>
      <c r="C287" s="957" t="s">
        <v>203</v>
      </c>
      <c r="D287" s="958" t="s">
        <v>204</v>
      </c>
      <c r="E287" s="959" t="s">
        <v>205</v>
      </c>
      <c r="F287" s="960" t="s">
        <v>206</v>
      </c>
      <c r="G287" s="961"/>
      <c r="H287" s="961"/>
      <c r="I287" s="961"/>
      <c r="J287" s="961"/>
      <c r="K287" s="961"/>
      <c r="L287" s="961"/>
      <c r="M287" s="961"/>
      <c r="N287" s="961"/>
      <c r="O287" s="961"/>
      <c r="P287" s="961"/>
      <c r="Q287" s="961"/>
      <c r="R287" s="961"/>
      <c r="S287" s="961"/>
      <c r="T287" s="961"/>
      <c r="U287" s="961"/>
      <c r="V287" s="961"/>
      <c r="W287" s="961"/>
      <c r="X287" s="961"/>
      <c r="Y287" s="961"/>
      <c r="Z287" s="961"/>
    </row>
    <row r="288" ht="14.25" customHeight="1">
      <c r="A288" s="961"/>
      <c r="B288" s="962">
        <v>133796.0</v>
      </c>
      <c r="C288" s="1002" t="s">
        <v>297</v>
      </c>
      <c r="D288" s="971" t="s">
        <v>241</v>
      </c>
      <c r="E288" s="965" t="s">
        <v>71</v>
      </c>
      <c r="F288" s="1000">
        <v>1177818.0</v>
      </c>
      <c r="G288" s="1001"/>
      <c r="H288" s="961"/>
      <c r="I288" s="961"/>
      <c r="J288" s="961"/>
      <c r="K288" s="961"/>
      <c r="L288" s="961"/>
      <c r="M288" s="961"/>
      <c r="N288" s="961"/>
      <c r="O288" s="961"/>
      <c r="P288" s="961"/>
      <c r="Q288" s="961"/>
      <c r="R288" s="961"/>
      <c r="S288" s="961"/>
      <c r="T288" s="961"/>
      <c r="U288" s="961"/>
      <c r="V288" s="961"/>
      <c r="W288" s="961"/>
      <c r="X288" s="961"/>
      <c r="Y288" s="961"/>
      <c r="Z288" s="961"/>
    </row>
    <row r="289" ht="14.25" customHeight="1">
      <c r="A289" s="961"/>
      <c r="B289" s="962">
        <v>26377.0</v>
      </c>
      <c r="C289" s="999">
        <v>46199.0</v>
      </c>
      <c r="D289" s="971" t="s">
        <v>69</v>
      </c>
      <c r="E289" s="965" t="s">
        <v>64</v>
      </c>
      <c r="F289" s="1000">
        <v>193337.0</v>
      </c>
      <c r="G289" s="1001"/>
      <c r="H289" s="961"/>
      <c r="I289" s="961"/>
      <c r="J289" s="961"/>
      <c r="K289" s="961"/>
      <c r="L289" s="961"/>
      <c r="M289" s="961"/>
      <c r="N289" s="961"/>
      <c r="O289" s="961"/>
      <c r="P289" s="961"/>
      <c r="Q289" s="961"/>
      <c r="R289" s="961"/>
      <c r="S289" s="961"/>
      <c r="T289" s="961"/>
      <c r="U289" s="961"/>
      <c r="V289" s="961"/>
      <c r="W289" s="961"/>
      <c r="X289" s="961"/>
      <c r="Y289" s="961"/>
      <c r="Z289" s="961"/>
    </row>
    <row r="290" ht="14.25" customHeight="1">
      <c r="A290" s="961"/>
      <c r="B290" s="1003">
        <v>26682.0</v>
      </c>
      <c r="C290" s="1004">
        <v>46199.0</v>
      </c>
      <c r="D290" s="1005" t="s">
        <v>207</v>
      </c>
      <c r="E290" s="1006" t="s">
        <v>64</v>
      </c>
      <c r="F290" s="1007">
        <v>1.0932487E7</v>
      </c>
      <c r="G290" s="1001"/>
      <c r="H290" s="961"/>
      <c r="I290" s="961"/>
      <c r="J290" s="961"/>
      <c r="K290" s="961"/>
      <c r="L290" s="961"/>
      <c r="M290" s="961"/>
      <c r="N290" s="961"/>
      <c r="O290" s="961"/>
      <c r="P290" s="961"/>
      <c r="Q290" s="961"/>
      <c r="R290" s="961"/>
      <c r="S290" s="961"/>
      <c r="T290" s="961"/>
      <c r="U290" s="961"/>
      <c r="V290" s="961"/>
      <c r="W290" s="961"/>
      <c r="X290" s="961"/>
      <c r="Y290" s="961"/>
      <c r="Z290" s="961"/>
    </row>
    <row r="291" ht="14.25" customHeight="1">
      <c r="A291" s="961"/>
      <c r="B291" s="962">
        <v>90018.0</v>
      </c>
      <c r="C291" s="1008">
        <v>46199.0</v>
      </c>
      <c r="D291" s="971" t="s">
        <v>262</v>
      </c>
      <c r="E291" s="965" t="s">
        <v>24</v>
      </c>
      <c r="F291" s="1000">
        <v>270598.0</v>
      </c>
      <c r="G291" s="1001"/>
      <c r="H291" s="961"/>
      <c r="I291" s="961"/>
      <c r="J291" s="961"/>
      <c r="K291" s="961"/>
      <c r="L291" s="961"/>
      <c r="M291" s="961"/>
      <c r="N291" s="961"/>
      <c r="O291" s="961"/>
      <c r="P291" s="961"/>
      <c r="Q291" s="961"/>
      <c r="R291" s="961"/>
      <c r="S291" s="961"/>
      <c r="T291" s="961"/>
      <c r="U291" s="961"/>
      <c r="V291" s="961"/>
      <c r="W291" s="961"/>
      <c r="X291" s="961"/>
      <c r="Y291" s="961"/>
      <c r="Z291" s="961"/>
    </row>
    <row r="292" ht="14.25" customHeight="1">
      <c r="A292" s="961"/>
      <c r="B292" s="1009">
        <v>204385.0</v>
      </c>
      <c r="C292" s="1010">
        <v>46199.0</v>
      </c>
      <c r="D292" s="1011" t="s">
        <v>261</v>
      </c>
      <c r="E292" s="1012" t="s">
        <v>24</v>
      </c>
      <c r="F292" s="1007">
        <v>2748651.0</v>
      </c>
      <c r="G292" s="1001"/>
      <c r="H292" s="961"/>
      <c r="I292" s="1001"/>
      <c r="J292" s="961"/>
      <c r="K292" s="961"/>
      <c r="L292" s="961"/>
      <c r="M292" s="961"/>
      <c r="N292" s="961"/>
      <c r="O292" s="961"/>
      <c r="P292" s="961"/>
      <c r="Q292" s="961"/>
      <c r="R292" s="961"/>
      <c r="S292" s="961"/>
      <c r="T292" s="961"/>
      <c r="U292" s="961"/>
      <c r="V292" s="961"/>
      <c r="W292" s="961"/>
      <c r="X292" s="961"/>
      <c r="Y292" s="961"/>
      <c r="Z292" s="961"/>
    </row>
    <row r="293" ht="14.25" customHeight="1">
      <c r="A293" s="961"/>
      <c r="B293" s="962">
        <v>90303.0</v>
      </c>
      <c r="C293" s="1013">
        <v>46199.0</v>
      </c>
      <c r="D293" s="964" t="s">
        <v>260</v>
      </c>
      <c r="E293" s="965" t="s">
        <v>24</v>
      </c>
      <c r="F293" s="1000">
        <v>1.4361406E7</v>
      </c>
      <c r="G293" s="1001"/>
      <c r="H293" s="961"/>
      <c r="I293" s="961"/>
      <c r="J293" s="961"/>
      <c r="K293" s="961"/>
      <c r="L293" s="961"/>
      <c r="M293" s="961"/>
      <c r="N293" s="961"/>
      <c r="O293" s="961"/>
      <c r="P293" s="961"/>
      <c r="Q293" s="961"/>
      <c r="R293" s="961"/>
      <c r="S293" s="961"/>
      <c r="T293" s="961"/>
      <c r="U293" s="961"/>
      <c r="V293" s="961"/>
      <c r="W293" s="961"/>
      <c r="X293" s="961"/>
      <c r="Y293" s="961"/>
      <c r="Z293" s="961"/>
    </row>
    <row r="294" ht="14.25" customHeight="1">
      <c r="A294" s="961"/>
      <c r="B294" s="990">
        <v>30566.0</v>
      </c>
      <c r="C294" s="1014">
        <v>46200.0</v>
      </c>
      <c r="D294" s="992" t="s">
        <v>279</v>
      </c>
      <c r="E294" s="993" t="s">
        <v>257</v>
      </c>
      <c r="F294" s="1015">
        <v>55331.0</v>
      </c>
      <c r="G294" s="1001"/>
      <c r="H294" s="961"/>
      <c r="I294" s="961"/>
      <c r="J294" s="961"/>
      <c r="K294" s="961"/>
      <c r="L294" s="961"/>
      <c r="M294" s="961"/>
      <c r="N294" s="961"/>
      <c r="O294" s="961"/>
      <c r="P294" s="961"/>
      <c r="Q294" s="961"/>
      <c r="R294" s="961"/>
      <c r="S294" s="961"/>
      <c r="T294" s="961"/>
      <c r="U294" s="961"/>
      <c r="V294" s="961"/>
      <c r="W294" s="961"/>
      <c r="X294" s="961"/>
      <c r="Y294" s="961"/>
      <c r="Z294" s="961"/>
    </row>
    <row r="295" ht="14.25" customHeight="1">
      <c r="A295" s="961"/>
      <c r="B295" s="1003">
        <v>19699.0</v>
      </c>
      <c r="C295" s="1016">
        <v>46200.0</v>
      </c>
      <c r="D295" s="1017" t="s">
        <v>238</v>
      </c>
      <c r="E295" s="1006" t="s">
        <v>77</v>
      </c>
      <c r="F295" s="1018">
        <v>813121.0</v>
      </c>
      <c r="G295" s="1001"/>
      <c r="H295" s="961"/>
      <c r="I295" s="961"/>
      <c r="J295" s="961"/>
      <c r="K295" s="961"/>
      <c r="L295" s="961"/>
      <c r="M295" s="961"/>
      <c r="N295" s="961"/>
      <c r="O295" s="961"/>
      <c r="P295" s="961"/>
      <c r="Q295" s="961"/>
      <c r="R295" s="961"/>
      <c r="S295" s="961"/>
      <c r="T295" s="961"/>
      <c r="U295" s="961"/>
      <c r="V295" s="961"/>
      <c r="W295" s="961"/>
      <c r="X295" s="961"/>
      <c r="Y295" s="961"/>
      <c r="Z295" s="961"/>
    </row>
    <row r="296" ht="14.25" customHeight="1">
      <c r="A296" s="961"/>
      <c r="B296" s="962">
        <v>19297.0</v>
      </c>
      <c r="C296" s="999">
        <v>46200.0</v>
      </c>
      <c r="D296" s="971" t="s">
        <v>78</v>
      </c>
      <c r="E296" s="965" t="s">
        <v>77</v>
      </c>
      <c r="F296" s="1000">
        <v>1140357.0</v>
      </c>
      <c r="G296" s="1001"/>
      <c r="H296" s="961"/>
      <c r="I296" s="961"/>
      <c r="J296" s="961"/>
      <c r="K296" s="961"/>
      <c r="L296" s="961"/>
      <c r="M296" s="961"/>
      <c r="N296" s="961"/>
      <c r="O296" s="961"/>
      <c r="P296" s="961"/>
      <c r="Q296" s="961"/>
      <c r="R296" s="961"/>
      <c r="S296" s="961"/>
      <c r="T296" s="961"/>
      <c r="U296" s="961"/>
      <c r="V296" s="961"/>
      <c r="W296" s="961"/>
      <c r="X296" s="961"/>
      <c r="Y296" s="961"/>
      <c r="Z296" s="961"/>
    </row>
    <row r="297" ht="14.25" customHeight="1">
      <c r="A297" s="961"/>
      <c r="B297" s="1003">
        <v>107968.0</v>
      </c>
      <c r="C297" s="1016">
        <v>46200.0</v>
      </c>
      <c r="D297" s="1017" t="s">
        <v>242</v>
      </c>
      <c r="E297" s="1006" t="s">
        <v>54</v>
      </c>
      <c r="F297" s="1007">
        <v>176675.0</v>
      </c>
      <c r="G297" s="1001"/>
      <c r="H297" s="961"/>
      <c r="I297" s="961"/>
      <c r="J297" s="961"/>
      <c r="K297" s="961"/>
      <c r="L297" s="961"/>
      <c r="M297" s="961"/>
      <c r="N297" s="961"/>
      <c r="O297" s="961"/>
      <c r="P297" s="961"/>
      <c r="Q297" s="961"/>
      <c r="R297" s="961"/>
      <c r="S297" s="961"/>
      <c r="T297" s="961"/>
      <c r="U297" s="961"/>
      <c r="V297" s="961"/>
      <c r="W297" s="961"/>
      <c r="X297" s="961"/>
      <c r="Y297" s="961"/>
      <c r="Z297" s="961"/>
    </row>
    <row r="298" ht="14.25" customHeight="1">
      <c r="A298" s="961"/>
      <c r="B298" s="967">
        <v>218960.0</v>
      </c>
      <c r="C298" s="1008">
        <v>46200.0</v>
      </c>
      <c r="D298" s="969" t="s">
        <v>243</v>
      </c>
      <c r="E298" s="970" t="s">
        <v>54</v>
      </c>
      <c r="F298" s="1000">
        <v>118587.0</v>
      </c>
      <c r="G298" s="1001"/>
      <c r="H298" s="961"/>
      <c r="I298" s="961"/>
      <c r="J298" s="961"/>
      <c r="K298" s="961"/>
      <c r="L298" s="961"/>
      <c r="M298" s="961"/>
      <c r="N298" s="961"/>
      <c r="O298" s="961"/>
      <c r="P298" s="961"/>
      <c r="Q298" s="961"/>
      <c r="R298" s="961"/>
      <c r="S298" s="961"/>
      <c r="T298" s="961"/>
      <c r="U298" s="961"/>
      <c r="V298" s="961"/>
      <c r="W298" s="961"/>
      <c r="X298" s="961"/>
      <c r="Y298" s="961"/>
      <c r="Z298" s="961"/>
    </row>
    <row r="299" ht="14.25" customHeight="1">
      <c r="A299" s="961"/>
      <c r="B299" s="962">
        <v>344500.0</v>
      </c>
      <c r="C299" s="1008">
        <v>46200.0</v>
      </c>
      <c r="D299" s="971" t="s">
        <v>245</v>
      </c>
      <c r="E299" s="965" t="s">
        <v>54</v>
      </c>
      <c r="F299" s="966">
        <v>52374.0</v>
      </c>
      <c r="G299" s="961"/>
      <c r="H299" s="961"/>
      <c r="I299" s="961"/>
      <c r="J299" s="961"/>
      <c r="K299" s="961"/>
      <c r="L299" s="961"/>
      <c r="M299" s="961"/>
      <c r="N299" s="961"/>
      <c r="O299" s="961"/>
      <c r="P299" s="961"/>
      <c r="Q299" s="961"/>
      <c r="R299" s="961"/>
      <c r="S299" s="961"/>
      <c r="T299" s="961"/>
      <c r="U299" s="961"/>
      <c r="V299" s="961"/>
      <c r="W299" s="961"/>
      <c r="X299" s="961"/>
      <c r="Y299" s="961"/>
      <c r="Z299" s="961"/>
    </row>
    <row r="300" ht="14.25" customHeight="1">
      <c r="A300" s="961"/>
      <c r="B300" s="962">
        <v>29552.0</v>
      </c>
      <c r="C300" s="1008">
        <v>46200.0</v>
      </c>
      <c r="D300" s="971" t="s">
        <v>244</v>
      </c>
      <c r="E300" s="965" t="s">
        <v>54</v>
      </c>
      <c r="F300" s="1000">
        <v>1653319.0</v>
      </c>
      <c r="G300" s="961"/>
      <c r="H300" s="961"/>
      <c r="I300" s="961"/>
      <c r="J300" s="961"/>
      <c r="K300" s="961"/>
      <c r="L300" s="961"/>
      <c r="M300" s="961"/>
      <c r="N300" s="961"/>
      <c r="O300" s="961"/>
      <c r="P300" s="961"/>
      <c r="Q300" s="961"/>
      <c r="R300" s="961"/>
      <c r="S300" s="961"/>
      <c r="T300" s="961"/>
      <c r="U300" s="961"/>
      <c r="V300" s="961"/>
      <c r="W300" s="961"/>
      <c r="X300" s="961"/>
      <c r="Y300" s="961"/>
      <c r="Z300" s="961"/>
    </row>
    <row r="301" ht="14.25" customHeight="1">
      <c r="A301" s="961"/>
      <c r="B301" s="1003">
        <v>340150.0</v>
      </c>
      <c r="C301" s="1010">
        <v>46200.0</v>
      </c>
      <c r="D301" s="1005" t="s">
        <v>247</v>
      </c>
      <c r="E301" s="1006" t="s">
        <v>248</v>
      </c>
      <c r="F301" s="1007">
        <v>72539.0</v>
      </c>
      <c r="G301" s="961"/>
      <c r="H301" s="961"/>
      <c r="I301" s="961"/>
      <c r="J301" s="961"/>
      <c r="K301" s="961"/>
      <c r="L301" s="961"/>
      <c r="M301" s="961"/>
      <c r="N301" s="961"/>
      <c r="O301" s="961"/>
      <c r="P301" s="961"/>
      <c r="Q301" s="961"/>
      <c r="R301" s="961"/>
      <c r="S301" s="961"/>
      <c r="T301" s="961"/>
      <c r="U301" s="961"/>
      <c r="V301" s="961"/>
      <c r="W301" s="961"/>
      <c r="X301" s="961"/>
      <c r="Y301" s="961"/>
      <c r="Z301" s="961"/>
    </row>
    <row r="302" ht="14.25" customHeight="1">
      <c r="A302" s="961"/>
      <c r="B302" s="1003">
        <v>340151.0</v>
      </c>
      <c r="C302" s="1010">
        <v>46200.0</v>
      </c>
      <c r="D302" s="1005" t="s">
        <v>246</v>
      </c>
      <c r="E302" s="1006" t="s">
        <v>54</v>
      </c>
      <c r="F302" s="1007">
        <v>70416.0</v>
      </c>
      <c r="G302" s="961"/>
      <c r="H302" s="961"/>
      <c r="I302" s="961"/>
      <c r="J302" s="961"/>
      <c r="K302" s="961"/>
      <c r="L302" s="961"/>
      <c r="M302" s="961"/>
      <c r="N302" s="961"/>
      <c r="O302" s="961"/>
      <c r="P302" s="961"/>
      <c r="Q302" s="961"/>
      <c r="R302" s="961"/>
      <c r="S302" s="961"/>
      <c r="T302" s="961"/>
      <c r="U302" s="961"/>
      <c r="V302" s="961"/>
      <c r="W302" s="961"/>
      <c r="X302" s="961"/>
      <c r="Y302" s="961"/>
      <c r="Z302" s="961"/>
    </row>
    <row r="303" ht="14.25" customHeight="1">
      <c r="A303" s="961"/>
      <c r="B303" s="596" t="s">
        <v>200</v>
      </c>
      <c r="C303" s="2"/>
      <c r="D303" s="2"/>
      <c r="E303" s="3"/>
      <c r="F303" s="972">
        <f>SUM(F288:F302)</f>
        <v>33837016</v>
      </c>
      <c r="G303" s="961"/>
      <c r="H303" s="961"/>
      <c r="I303" s="961"/>
      <c r="J303" s="961"/>
      <c r="K303" s="961"/>
      <c r="L303" s="961"/>
      <c r="M303" s="961"/>
      <c r="N303" s="961"/>
      <c r="O303" s="961"/>
      <c r="P303" s="961"/>
      <c r="Q303" s="961"/>
      <c r="R303" s="961"/>
      <c r="S303" s="961"/>
      <c r="T303" s="961"/>
      <c r="U303" s="961"/>
      <c r="V303" s="961"/>
      <c r="W303" s="961"/>
      <c r="X303" s="961"/>
      <c r="Y303" s="961"/>
      <c r="Z303" s="961"/>
    </row>
    <row r="304" ht="14.25" customHeight="1">
      <c r="A304" s="961"/>
      <c r="B304" s="961"/>
      <c r="C304" s="974"/>
      <c r="D304" s="961"/>
      <c r="E304" s="961"/>
      <c r="F304" s="961"/>
      <c r="G304" s="961"/>
      <c r="H304" s="961"/>
      <c r="I304" s="961"/>
      <c r="J304" s="961"/>
      <c r="K304" s="961"/>
      <c r="L304" s="961"/>
      <c r="M304" s="961"/>
      <c r="N304" s="961"/>
      <c r="O304" s="961"/>
      <c r="P304" s="961"/>
      <c r="Q304" s="961"/>
      <c r="R304" s="961"/>
      <c r="S304" s="961"/>
      <c r="T304" s="961"/>
      <c r="U304" s="961"/>
      <c r="V304" s="961"/>
      <c r="W304" s="961"/>
      <c r="X304" s="961"/>
      <c r="Y304" s="961"/>
      <c r="Z304" s="961"/>
    </row>
    <row r="305" ht="14.25" customHeight="1">
      <c r="A305" s="961"/>
      <c r="B305" s="961"/>
      <c r="C305" s="974"/>
      <c r="D305" s="961"/>
      <c r="E305" s="961"/>
      <c r="F305" s="961"/>
      <c r="G305" s="961"/>
      <c r="H305" s="961"/>
      <c r="I305" s="961"/>
      <c r="J305" s="961"/>
      <c r="K305" s="961"/>
      <c r="L305" s="961"/>
      <c r="M305" s="961"/>
      <c r="N305" s="961"/>
      <c r="O305" s="961"/>
      <c r="P305" s="961"/>
      <c r="Q305" s="961"/>
      <c r="R305" s="961"/>
      <c r="S305" s="961"/>
      <c r="T305" s="961"/>
      <c r="U305" s="961"/>
      <c r="V305" s="961"/>
      <c r="W305" s="961"/>
      <c r="X305" s="961"/>
      <c r="Y305" s="961"/>
      <c r="Z305" s="961"/>
    </row>
    <row r="306" ht="14.25" customHeight="1">
      <c r="A306" s="996">
        <v>46195.0</v>
      </c>
      <c r="B306" s="956" t="s">
        <v>202</v>
      </c>
      <c r="C306" s="957" t="s">
        <v>203</v>
      </c>
      <c r="D306" s="958" t="s">
        <v>204</v>
      </c>
      <c r="E306" s="959" t="s">
        <v>205</v>
      </c>
      <c r="F306" s="960" t="s">
        <v>206</v>
      </c>
      <c r="G306" s="1019"/>
      <c r="H306" s="961"/>
      <c r="I306" s="961"/>
      <c r="J306" s="961"/>
      <c r="K306" s="961"/>
      <c r="L306" s="961"/>
      <c r="M306" s="961"/>
      <c r="N306" s="961"/>
      <c r="O306" s="961"/>
      <c r="P306" s="961"/>
      <c r="Q306" s="961"/>
      <c r="R306" s="961"/>
      <c r="S306" s="961"/>
      <c r="T306" s="961"/>
      <c r="U306" s="961"/>
      <c r="V306" s="961"/>
      <c r="W306" s="961"/>
      <c r="X306" s="961"/>
      <c r="Y306" s="961"/>
      <c r="Z306" s="961"/>
    </row>
    <row r="307" ht="14.25" customHeight="1">
      <c r="A307" s="961"/>
      <c r="B307" s="1020">
        <v>26682.0</v>
      </c>
      <c r="C307" s="1021">
        <v>46199.0</v>
      </c>
      <c r="D307" s="1022" t="s">
        <v>207</v>
      </c>
      <c r="E307" s="1023" t="s">
        <v>64</v>
      </c>
      <c r="F307" s="1024">
        <v>1.0153132E7</v>
      </c>
      <c r="G307" s="1019"/>
      <c r="H307" s="961"/>
      <c r="I307" s="961"/>
      <c r="J307" s="961"/>
      <c r="K307" s="961"/>
      <c r="L307" s="961"/>
      <c r="M307" s="961"/>
      <c r="N307" s="961"/>
      <c r="O307" s="961"/>
      <c r="P307" s="961"/>
      <c r="Q307" s="961"/>
      <c r="R307" s="961"/>
      <c r="S307" s="961"/>
      <c r="T307" s="961"/>
      <c r="U307" s="961"/>
      <c r="V307" s="961"/>
      <c r="W307" s="961"/>
      <c r="X307" s="961"/>
      <c r="Y307" s="961"/>
      <c r="Z307" s="961"/>
    </row>
    <row r="308" ht="14.25" customHeight="1">
      <c r="A308" s="961"/>
      <c r="B308" s="1025">
        <v>107968.0</v>
      </c>
      <c r="C308" s="1026">
        <v>46200.0</v>
      </c>
      <c r="D308" s="1027" t="s">
        <v>242</v>
      </c>
      <c r="E308" s="1028" t="s">
        <v>54</v>
      </c>
      <c r="F308" s="1029">
        <v>190174.0</v>
      </c>
      <c r="G308" s="1019"/>
      <c r="H308" s="961"/>
      <c r="I308" s="961"/>
      <c r="J308" s="961"/>
      <c r="K308" s="961"/>
      <c r="L308" s="961"/>
      <c r="M308" s="961"/>
      <c r="N308" s="961"/>
      <c r="O308" s="961"/>
      <c r="P308" s="961"/>
      <c r="Q308" s="961"/>
      <c r="R308" s="961"/>
      <c r="S308" s="961"/>
      <c r="T308" s="961"/>
      <c r="U308" s="961"/>
      <c r="V308" s="961"/>
      <c r="W308" s="961"/>
      <c r="X308" s="961"/>
      <c r="Y308" s="961"/>
      <c r="Z308" s="961"/>
    </row>
    <row r="309" ht="14.25" customHeight="1">
      <c r="A309" s="961"/>
      <c r="B309" s="1030">
        <v>204385.0</v>
      </c>
      <c r="C309" s="1031">
        <v>46199.0</v>
      </c>
      <c r="D309" s="1032" t="s">
        <v>261</v>
      </c>
      <c r="E309" s="1033" t="s">
        <v>24</v>
      </c>
      <c r="F309" s="1029">
        <v>2690771.0</v>
      </c>
      <c r="G309" s="1019"/>
      <c r="H309" s="961"/>
      <c r="I309" s="961"/>
      <c r="J309" s="961"/>
      <c r="K309" s="961"/>
      <c r="L309" s="961"/>
      <c r="M309" s="961"/>
      <c r="N309" s="961"/>
      <c r="O309" s="961"/>
      <c r="P309" s="961"/>
      <c r="Q309" s="961"/>
      <c r="R309" s="961"/>
      <c r="S309" s="961"/>
      <c r="T309" s="961"/>
      <c r="U309" s="961"/>
      <c r="V309" s="961"/>
      <c r="W309" s="961"/>
      <c r="X309" s="961"/>
      <c r="Y309" s="961"/>
      <c r="Z309" s="961"/>
    </row>
    <row r="310" ht="14.25" customHeight="1">
      <c r="A310" s="961"/>
      <c r="B310" s="1034">
        <v>340137.0</v>
      </c>
      <c r="C310" s="1035">
        <v>46200.0</v>
      </c>
      <c r="D310" s="1036" t="s">
        <v>252</v>
      </c>
      <c r="E310" s="1037" t="s">
        <v>81</v>
      </c>
      <c r="F310" s="1038">
        <v>41711.0</v>
      </c>
      <c r="G310" s="1019"/>
      <c r="H310" s="961"/>
      <c r="I310" s="961"/>
      <c r="J310" s="961"/>
      <c r="K310" s="961"/>
      <c r="L310" s="961"/>
      <c r="M310" s="961"/>
      <c r="N310" s="961"/>
      <c r="O310" s="961"/>
      <c r="P310" s="961"/>
      <c r="Q310" s="961"/>
      <c r="R310" s="961"/>
      <c r="S310" s="961"/>
      <c r="T310" s="961"/>
      <c r="U310" s="961"/>
      <c r="V310" s="961"/>
      <c r="W310" s="961"/>
      <c r="X310" s="961"/>
      <c r="Y310" s="961"/>
      <c r="Z310" s="961"/>
    </row>
    <row r="311" ht="14.25" customHeight="1">
      <c r="A311" s="961"/>
      <c r="B311" s="1034">
        <v>340143.0</v>
      </c>
      <c r="C311" s="1035">
        <v>46200.0</v>
      </c>
      <c r="D311" s="1036" t="s">
        <v>249</v>
      </c>
      <c r="E311" s="1037" t="s">
        <v>250</v>
      </c>
      <c r="F311" s="1038">
        <v>35873.0</v>
      </c>
      <c r="G311" s="1019"/>
      <c r="H311" s="961"/>
      <c r="I311" s="961"/>
      <c r="J311" s="961"/>
      <c r="K311" s="961"/>
      <c r="L311" s="961"/>
      <c r="M311" s="961"/>
      <c r="N311" s="961"/>
      <c r="O311" s="961"/>
      <c r="P311" s="961"/>
      <c r="Q311" s="961"/>
      <c r="R311" s="961"/>
      <c r="S311" s="961"/>
      <c r="T311" s="961"/>
      <c r="U311" s="961"/>
      <c r="V311" s="961"/>
      <c r="W311" s="961"/>
      <c r="X311" s="961"/>
      <c r="Y311" s="961"/>
      <c r="Z311" s="961"/>
    </row>
    <row r="312" ht="14.25" customHeight="1">
      <c r="A312" s="961"/>
      <c r="B312" s="1034">
        <v>340149.0</v>
      </c>
      <c r="C312" s="1035">
        <v>46200.0</v>
      </c>
      <c r="D312" s="1036" t="s">
        <v>256</v>
      </c>
      <c r="E312" s="1037" t="s">
        <v>257</v>
      </c>
      <c r="F312" s="1038">
        <v>70541.0</v>
      </c>
      <c r="G312" s="1019"/>
      <c r="H312" s="961"/>
      <c r="I312" s="961"/>
      <c r="J312" s="961"/>
      <c r="K312" s="961"/>
      <c r="L312" s="961"/>
      <c r="M312" s="961"/>
      <c r="N312" s="961"/>
      <c r="O312" s="961"/>
      <c r="P312" s="961"/>
      <c r="Q312" s="961"/>
      <c r="R312" s="961"/>
      <c r="S312" s="961"/>
      <c r="T312" s="961"/>
      <c r="U312" s="961"/>
      <c r="V312" s="961"/>
      <c r="W312" s="961"/>
      <c r="X312" s="961"/>
      <c r="Y312" s="961"/>
      <c r="Z312" s="961"/>
    </row>
    <row r="313" ht="14.25" customHeight="1">
      <c r="A313" s="961"/>
      <c r="B313" s="1034">
        <v>340142.0</v>
      </c>
      <c r="C313" s="1035">
        <v>46200.0</v>
      </c>
      <c r="D313" s="1036" t="s">
        <v>253</v>
      </c>
      <c r="E313" s="1037" t="s">
        <v>250</v>
      </c>
      <c r="F313" s="1038">
        <v>27116.0</v>
      </c>
      <c r="G313" s="1019"/>
      <c r="H313" s="1039"/>
      <c r="I313" s="1040" t="s">
        <v>298</v>
      </c>
      <c r="J313" s="961"/>
      <c r="K313" s="961"/>
      <c r="L313" s="961"/>
      <c r="M313" s="961"/>
      <c r="N313" s="961"/>
      <c r="O313" s="961"/>
      <c r="P313" s="961"/>
      <c r="Q313" s="961"/>
      <c r="R313" s="961"/>
      <c r="S313" s="961"/>
      <c r="T313" s="961"/>
      <c r="U313" s="961"/>
      <c r="V313" s="961"/>
      <c r="W313" s="961"/>
      <c r="X313" s="961"/>
      <c r="Y313" s="961"/>
      <c r="Z313" s="961"/>
    </row>
    <row r="314" ht="14.25" customHeight="1">
      <c r="A314" s="961"/>
      <c r="B314" s="1020">
        <v>19699.0</v>
      </c>
      <c r="C314" s="1041">
        <v>46200.0</v>
      </c>
      <c r="D314" s="1042" t="s">
        <v>238</v>
      </c>
      <c r="E314" s="1023" t="s">
        <v>77</v>
      </c>
      <c r="F314" s="1043">
        <v>752375.0</v>
      </c>
      <c r="G314" s="1019"/>
      <c r="H314" s="961"/>
      <c r="I314" s="961"/>
      <c r="J314" s="961"/>
      <c r="K314" s="961"/>
      <c r="L314" s="961"/>
      <c r="M314" s="961"/>
      <c r="N314" s="961"/>
      <c r="O314" s="961"/>
      <c r="P314" s="961"/>
      <c r="Q314" s="961"/>
      <c r="R314" s="961"/>
      <c r="S314" s="961"/>
      <c r="T314" s="961"/>
      <c r="U314" s="961"/>
      <c r="V314" s="961"/>
      <c r="W314" s="961"/>
      <c r="X314" s="961"/>
      <c r="Y314" s="961"/>
      <c r="Z314" s="961"/>
    </row>
    <row r="315" ht="14.25" customHeight="1">
      <c r="A315" s="961"/>
      <c r="B315" s="1020">
        <v>340150.0</v>
      </c>
      <c r="C315" s="1044">
        <v>46200.0</v>
      </c>
      <c r="D315" s="1022" t="s">
        <v>247</v>
      </c>
      <c r="E315" s="1023" t="s">
        <v>248</v>
      </c>
      <c r="F315" s="1024">
        <v>70858.0</v>
      </c>
      <c r="G315" s="1019"/>
      <c r="H315" s="961"/>
      <c r="I315" s="961"/>
      <c r="J315" s="961"/>
      <c r="K315" s="961"/>
      <c r="L315" s="961"/>
      <c r="M315" s="961"/>
      <c r="N315" s="961"/>
      <c r="O315" s="961"/>
      <c r="P315" s="961"/>
      <c r="Q315" s="961"/>
      <c r="R315" s="961"/>
      <c r="S315" s="961"/>
      <c r="T315" s="961"/>
      <c r="U315" s="961"/>
      <c r="V315" s="961"/>
      <c r="W315" s="961"/>
      <c r="X315" s="961"/>
      <c r="Y315" s="961"/>
      <c r="Z315" s="961"/>
    </row>
    <row r="316" ht="14.25" customHeight="1">
      <c r="A316" s="961"/>
      <c r="B316" s="1025">
        <v>340151.0</v>
      </c>
      <c r="C316" s="1031">
        <v>46200.0</v>
      </c>
      <c r="D316" s="1045" t="s">
        <v>246</v>
      </c>
      <c r="E316" s="1028" t="s">
        <v>54</v>
      </c>
      <c r="F316" s="1029">
        <v>68912.0</v>
      </c>
      <c r="G316" s="1019"/>
      <c r="H316" s="961"/>
      <c r="I316" s="961"/>
      <c r="J316" s="961"/>
      <c r="K316" s="961"/>
      <c r="L316" s="961"/>
      <c r="M316" s="961"/>
      <c r="N316" s="961"/>
      <c r="O316" s="961"/>
      <c r="P316" s="961"/>
      <c r="Q316" s="961"/>
      <c r="R316" s="961"/>
      <c r="S316" s="961"/>
      <c r="T316" s="961"/>
      <c r="U316" s="961"/>
      <c r="V316" s="961"/>
      <c r="W316" s="961"/>
      <c r="X316" s="961"/>
      <c r="Y316" s="961"/>
      <c r="Z316" s="961"/>
    </row>
    <row r="317" ht="14.25" customHeight="1">
      <c r="A317" s="961"/>
      <c r="B317" s="1034">
        <v>11262.0</v>
      </c>
      <c r="C317" s="1046">
        <v>46204.0</v>
      </c>
      <c r="D317" s="1036" t="s">
        <v>263</v>
      </c>
      <c r="E317" s="1037" t="s">
        <v>35</v>
      </c>
      <c r="F317" s="1038">
        <v>1965858.0</v>
      </c>
      <c r="G317" s="1019"/>
      <c r="H317" s="961"/>
      <c r="I317" s="961"/>
      <c r="J317" s="961"/>
      <c r="K317" s="961"/>
      <c r="L317" s="961"/>
      <c r="M317" s="961"/>
      <c r="N317" s="961"/>
      <c r="O317" s="961"/>
      <c r="P317" s="961"/>
      <c r="Q317" s="961"/>
      <c r="R317" s="961"/>
      <c r="S317" s="961"/>
      <c r="T317" s="961"/>
      <c r="U317" s="961"/>
      <c r="V317" s="961"/>
      <c r="W317" s="961"/>
      <c r="X317" s="961"/>
      <c r="Y317" s="961"/>
      <c r="Z317" s="961"/>
    </row>
    <row r="318" ht="14.25" customHeight="1">
      <c r="A318" s="961"/>
      <c r="B318" s="596" t="s">
        <v>200</v>
      </c>
      <c r="C318" s="2"/>
      <c r="D318" s="2"/>
      <c r="E318" s="3"/>
      <c r="F318" s="972">
        <f>SUM(F307:F317)</f>
        <v>16067321</v>
      </c>
      <c r="G318" s="1019"/>
      <c r="H318" s="961"/>
      <c r="I318" s="961"/>
      <c r="J318" s="961"/>
      <c r="K318" s="961"/>
      <c r="L318" s="961"/>
      <c r="M318" s="961"/>
      <c r="N318" s="961"/>
      <c r="O318" s="961"/>
      <c r="P318" s="961"/>
      <c r="Q318" s="961"/>
      <c r="R318" s="961"/>
      <c r="S318" s="961"/>
      <c r="T318" s="961"/>
      <c r="U318" s="961"/>
      <c r="V318" s="961"/>
      <c r="W318" s="961"/>
      <c r="X318" s="961"/>
      <c r="Y318" s="961"/>
      <c r="Z318" s="961"/>
    </row>
    <row r="319" ht="14.25" customHeight="1">
      <c r="A319" s="961"/>
      <c r="B319" s="961"/>
      <c r="C319" s="974"/>
      <c r="D319" s="961"/>
      <c r="E319" s="961"/>
      <c r="F319" s="961"/>
      <c r="G319" s="961"/>
      <c r="H319" s="961"/>
      <c r="I319" s="961"/>
      <c r="J319" s="961"/>
      <c r="K319" s="961"/>
      <c r="L319" s="961"/>
      <c r="M319" s="961"/>
      <c r="N319" s="961"/>
      <c r="O319" s="961"/>
      <c r="P319" s="961"/>
      <c r="Q319" s="961"/>
      <c r="R319" s="961"/>
      <c r="S319" s="961"/>
      <c r="T319" s="961"/>
      <c r="U319" s="961"/>
      <c r="V319" s="961"/>
      <c r="W319" s="961"/>
      <c r="X319" s="961"/>
      <c r="Y319" s="961"/>
      <c r="Z319" s="961"/>
    </row>
    <row r="320" ht="14.25" customHeight="1">
      <c r="A320" s="961"/>
      <c r="B320" s="961"/>
      <c r="C320" s="974"/>
      <c r="D320" s="961"/>
      <c r="E320" s="961"/>
      <c r="F320" s="961"/>
      <c r="G320" s="961"/>
      <c r="H320" s="961"/>
      <c r="I320" s="961"/>
      <c r="J320" s="961"/>
      <c r="K320" s="961"/>
      <c r="L320" s="961"/>
      <c r="M320" s="961"/>
      <c r="N320" s="961"/>
      <c r="O320" s="961"/>
      <c r="P320" s="961"/>
      <c r="Q320" s="961"/>
      <c r="R320" s="961"/>
      <c r="S320" s="961"/>
      <c r="T320" s="961"/>
      <c r="U320" s="961"/>
      <c r="V320" s="961"/>
      <c r="W320" s="961"/>
      <c r="X320" s="961"/>
      <c r="Y320" s="961"/>
      <c r="Z320" s="961"/>
    </row>
    <row r="321" ht="14.25" customHeight="1">
      <c r="A321" s="996">
        <v>46195.0</v>
      </c>
      <c r="B321" s="956" t="s">
        <v>202</v>
      </c>
      <c r="C321" s="957" t="s">
        <v>203</v>
      </c>
      <c r="D321" s="958" t="s">
        <v>204</v>
      </c>
      <c r="E321" s="959" t="s">
        <v>205</v>
      </c>
      <c r="F321" s="960" t="s">
        <v>206</v>
      </c>
      <c r="G321" s="961"/>
      <c r="H321" s="961"/>
      <c r="I321" s="961"/>
      <c r="J321" s="961"/>
      <c r="K321" s="961"/>
      <c r="L321" s="961"/>
      <c r="M321" s="961"/>
      <c r="N321" s="961"/>
      <c r="O321" s="961"/>
      <c r="P321" s="961"/>
      <c r="Q321" s="961"/>
      <c r="R321" s="961"/>
      <c r="S321" s="961"/>
      <c r="T321" s="961"/>
      <c r="U321" s="961"/>
      <c r="V321" s="961"/>
      <c r="W321" s="961"/>
      <c r="X321" s="961"/>
      <c r="Y321" s="961"/>
      <c r="Z321" s="961"/>
    </row>
    <row r="322" ht="14.25" customHeight="1">
      <c r="A322" s="961"/>
      <c r="B322" s="962">
        <v>518.0</v>
      </c>
      <c r="C322" s="1008">
        <v>46204.0</v>
      </c>
      <c r="D322" s="971" t="s">
        <v>264</v>
      </c>
      <c r="E322" s="965" t="s">
        <v>35</v>
      </c>
      <c r="F322" s="1000">
        <v>662647.0</v>
      </c>
      <c r="G322" s="961"/>
      <c r="H322" s="961"/>
      <c r="I322" s="961"/>
      <c r="J322" s="961"/>
      <c r="K322" s="961"/>
      <c r="L322" s="961"/>
      <c r="M322" s="961"/>
      <c r="N322" s="961"/>
      <c r="O322" s="961"/>
      <c r="P322" s="961"/>
      <c r="Q322" s="961"/>
      <c r="R322" s="961"/>
      <c r="S322" s="961"/>
      <c r="T322" s="961"/>
      <c r="U322" s="961"/>
      <c r="V322" s="961"/>
      <c r="W322" s="961"/>
      <c r="X322" s="961"/>
      <c r="Y322" s="961"/>
      <c r="Z322" s="961"/>
    </row>
    <row r="323" ht="14.25" customHeight="1">
      <c r="A323" s="961"/>
      <c r="B323" s="962">
        <v>14.0</v>
      </c>
      <c r="C323" s="999">
        <v>46209.0</v>
      </c>
      <c r="D323" s="971" t="s">
        <v>267</v>
      </c>
      <c r="E323" s="965" t="s">
        <v>268</v>
      </c>
      <c r="F323" s="1000">
        <v>7.5117252E7</v>
      </c>
      <c r="G323" s="961"/>
      <c r="H323" s="961"/>
      <c r="I323" s="961"/>
      <c r="J323" s="961"/>
      <c r="K323" s="961"/>
      <c r="L323" s="961"/>
      <c r="M323" s="961"/>
      <c r="N323" s="961"/>
      <c r="O323" s="961"/>
      <c r="P323" s="961"/>
      <c r="Q323" s="961"/>
      <c r="R323" s="961"/>
      <c r="S323" s="961"/>
      <c r="T323" s="961"/>
      <c r="U323" s="961"/>
      <c r="V323" s="961"/>
      <c r="W323" s="961"/>
      <c r="X323" s="961"/>
      <c r="Y323" s="961"/>
      <c r="Z323" s="961"/>
    </row>
    <row r="324" ht="14.25" customHeight="1">
      <c r="A324" s="961"/>
      <c r="B324" s="596" t="s">
        <v>200</v>
      </c>
      <c r="C324" s="2"/>
      <c r="D324" s="2"/>
      <c r="E324" s="3"/>
      <c r="F324" s="972">
        <f>SUM(F322:F323)</f>
        <v>75779899</v>
      </c>
      <c r="G324" s="961"/>
      <c r="H324" s="961"/>
      <c r="I324" s="961"/>
      <c r="J324" s="961"/>
      <c r="K324" s="961"/>
      <c r="L324" s="961"/>
      <c r="M324" s="961"/>
      <c r="N324" s="961"/>
      <c r="O324" s="961"/>
      <c r="P324" s="961"/>
      <c r="Q324" s="961"/>
      <c r="R324" s="961"/>
      <c r="S324" s="961"/>
      <c r="T324" s="961"/>
      <c r="U324" s="961"/>
      <c r="V324" s="961"/>
      <c r="W324" s="961"/>
      <c r="X324" s="961"/>
      <c r="Y324" s="961"/>
      <c r="Z324" s="961"/>
    </row>
    <row r="325" ht="14.25" customHeight="1">
      <c r="A325" s="961"/>
      <c r="B325" s="961"/>
      <c r="C325" s="974"/>
      <c r="D325" s="961"/>
      <c r="E325" s="961"/>
      <c r="F325" s="961"/>
      <c r="G325" s="961"/>
      <c r="H325" s="961"/>
      <c r="I325" s="961"/>
      <c r="J325" s="961"/>
      <c r="K325" s="961"/>
      <c r="L325" s="961"/>
      <c r="M325" s="961"/>
      <c r="N325" s="961"/>
      <c r="O325" s="961"/>
      <c r="P325" s="961"/>
      <c r="Q325" s="961"/>
      <c r="R325" s="961"/>
      <c r="S325" s="961"/>
      <c r="T325" s="961"/>
      <c r="U325" s="961"/>
      <c r="V325" s="961"/>
      <c r="W325" s="961"/>
      <c r="X325" s="961"/>
      <c r="Y325" s="961"/>
      <c r="Z325" s="961"/>
    </row>
    <row r="326" ht="14.25" customHeight="1">
      <c r="A326" s="961"/>
      <c r="B326" s="961"/>
      <c r="C326" s="974"/>
      <c r="D326" s="961"/>
      <c r="E326" s="961"/>
      <c r="F326" s="961"/>
      <c r="G326" s="961"/>
      <c r="H326" s="961"/>
      <c r="I326" s="961"/>
      <c r="J326" s="961"/>
      <c r="K326" s="961"/>
      <c r="L326" s="961"/>
      <c r="M326" s="961"/>
      <c r="N326" s="961"/>
      <c r="O326" s="961"/>
      <c r="P326" s="961"/>
      <c r="Q326" s="961"/>
      <c r="R326" s="961"/>
      <c r="S326" s="961"/>
      <c r="T326" s="961"/>
      <c r="U326" s="961"/>
      <c r="V326" s="961"/>
      <c r="W326" s="961"/>
      <c r="X326" s="961"/>
      <c r="Y326" s="961"/>
      <c r="Z326" s="961"/>
    </row>
    <row r="327" ht="14.25" customHeight="1">
      <c r="A327" s="996">
        <v>46196.0</v>
      </c>
      <c r="B327" s="1047" t="s">
        <v>202</v>
      </c>
      <c r="C327" s="1048" t="s">
        <v>203</v>
      </c>
      <c r="D327" s="1049" t="s">
        <v>204</v>
      </c>
      <c r="E327" s="1050" t="s">
        <v>205</v>
      </c>
      <c r="F327" s="1051" t="s">
        <v>206</v>
      </c>
      <c r="G327" s="1052" t="s">
        <v>299</v>
      </c>
      <c r="H327" s="961"/>
      <c r="I327" s="961"/>
      <c r="J327" s="961"/>
      <c r="K327" s="961"/>
      <c r="L327" s="961"/>
      <c r="M327" s="961"/>
      <c r="N327" s="961"/>
      <c r="O327" s="961"/>
      <c r="P327" s="961"/>
      <c r="Q327" s="961"/>
      <c r="R327" s="961"/>
      <c r="S327" s="961"/>
      <c r="T327" s="961"/>
      <c r="U327" s="961"/>
      <c r="V327" s="961"/>
      <c r="W327" s="961"/>
      <c r="X327" s="961"/>
      <c r="Y327" s="961"/>
      <c r="Z327" s="961"/>
    </row>
    <row r="328" ht="14.25" customHeight="1">
      <c r="A328" s="961"/>
      <c r="B328" s="1053">
        <v>340137.0</v>
      </c>
      <c r="C328" s="1054">
        <v>46200.0</v>
      </c>
      <c r="D328" s="1055" t="s">
        <v>252</v>
      </c>
      <c r="E328" s="1056" t="s">
        <v>81</v>
      </c>
      <c r="F328" s="1057">
        <v>41711.0</v>
      </c>
      <c r="G328" s="961"/>
      <c r="H328" s="961"/>
      <c r="I328" s="961"/>
      <c r="J328" s="961"/>
      <c r="K328" s="961"/>
      <c r="L328" s="961"/>
      <c r="M328" s="961"/>
      <c r="N328" s="961"/>
      <c r="O328" s="961"/>
      <c r="P328" s="961"/>
      <c r="Q328" s="961"/>
      <c r="R328" s="961"/>
      <c r="S328" s="961"/>
      <c r="T328" s="961"/>
      <c r="U328" s="961"/>
      <c r="V328" s="961"/>
      <c r="W328" s="961"/>
      <c r="X328" s="961"/>
      <c r="Y328" s="961"/>
      <c r="Z328" s="961"/>
    </row>
    <row r="329" ht="14.25" customHeight="1">
      <c r="A329" s="961"/>
      <c r="B329" s="1053">
        <v>340143.0</v>
      </c>
      <c r="C329" s="1054">
        <v>46200.0</v>
      </c>
      <c r="D329" s="1055" t="s">
        <v>249</v>
      </c>
      <c r="E329" s="1056" t="s">
        <v>250</v>
      </c>
      <c r="F329" s="1057">
        <v>35873.0</v>
      </c>
      <c r="G329" s="961"/>
      <c r="H329" s="961"/>
      <c r="I329" s="961"/>
      <c r="J329" s="961"/>
      <c r="K329" s="961"/>
      <c r="L329" s="961"/>
      <c r="M329" s="961"/>
      <c r="N329" s="961"/>
      <c r="O329" s="961"/>
      <c r="P329" s="961"/>
      <c r="Q329" s="961"/>
      <c r="R329" s="961"/>
      <c r="S329" s="961"/>
      <c r="T329" s="961"/>
      <c r="U329" s="961"/>
      <c r="V329" s="961"/>
      <c r="W329" s="961"/>
      <c r="X329" s="961"/>
      <c r="Y329" s="961"/>
      <c r="Z329" s="961"/>
    </row>
    <row r="330" ht="14.25" customHeight="1">
      <c r="A330" s="961"/>
      <c r="B330" s="1053">
        <v>340149.0</v>
      </c>
      <c r="C330" s="1054">
        <v>46200.0</v>
      </c>
      <c r="D330" s="1055" t="s">
        <v>256</v>
      </c>
      <c r="E330" s="1056" t="s">
        <v>257</v>
      </c>
      <c r="F330" s="1057">
        <v>70541.0</v>
      </c>
      <c r="G330" s="961"/>
      <c r="H330" s="961"/>
      <c r="I330" s="961"/>
      <c r="J330" s="961"/>
      <c r="K330" s="961"/>
      <c r="L330" s="961"/>
      <c r="M330" s="961"/>
      <c r="N330" s="961"/>
      <c r="O330" s="961"/>
      <c r="P330" s="961"/>
      <c r="Q330" s="961"/>
      <c r="R330" s="961"/>
      <c r="S330" s="961"/>
      <c r="T330" s="961"/>
      <c r="U330" s="961"/>
      <c r="V330" s="961"/>
      <c r="W330" s="961"/>
      <c r="X330" s="961"/>
      <c r="Y330" s="961"/>
      <c r="Z330" s="961"/>
    </row>
    <row r="331" ht="14.25" customHeight="1">
      <c r="A331" s="961"/>
      <c r="B331" s="1053">
        <v>340142.0</v>
      </c>
      <c r="C331" s="1054">
        <v>46200.0</v>
      </c>
      <c r="D331" s="1055" t="s">
        <v>253</v>
      </c>
      <c r="E331" s="1056" t="s">
        <v>250</v>
      </c>
      <c r="F331" s="1057">
        <v>27116.0</v>
      </c>
      <c r="G331" s="961"/>
      <c r="H331" s="961"/>
      <c r="I331" s="961"/>
      <c r="J331" s="961"/>
      <c r="K331" s="961"/>
      <c r="L331" s="961"/>
      <c r="M331" s="961"/>
      <c r="N331" s="961"/>
      <c r="O331" s="961"/>
      <c r="P331" s="961"/>
      <c r="Q331" s="961"/>
      <c r="R331" s="961"/>
      <c r="S331" s="961"/>
      <c r="T331" s="961"/>
      <c r="U331" s="961"/>
      <c r="V331" s="961"/>
      <c r="W331" s="961"/>
      <c r="X331" s="961"/>
      <c r="Y331" s="961"/>
      <c r="Z331" s="961"/>
    </row>
    <row r="332" ht="14.25" customHeight="1">
      <c r="A332" s="961"/>
      <c r="B332" s="1053">
        <v>11262.0</v>
      </c>
      <c r="C332" s="1058">
        <v>46204.0</v>
      </c>
      <c r="D332" s="1055" t="s">
        <v>263</v>
      </c>
      <c r="E332" s="1056" t="s">
        <v>35</v>
      </c>
      <c r="F332" s="1057">
        <v>1965858.0</v>
      </c>
      <c r="G332" s="961"/>
      <c r="H332" s="961"/>
      <c r="I332" s="961"/>
      <c r="J332" s="961"/>
      <c r="K332" s="961"/>
      <c r="L332" s="961"/>
      <c r="M332" s="961"/>
      <c r="N332" s="961"/>
      <c r="O332" s="961"/>
      <c r="P332" s="961"/>
      <c r="Q332" s="961"/>
      <c r="R332" s="961"/>
      <c r="S332" s="961"/>
      <c r="T332" s="961"/>
      <c r="U332" s="961"/>
      <c r="V332" s="961"/>
      <c r="W332" s="961"/>
      <c r="X332" s="961"/>
      <c r="Y332" s="961"/>
      <c r="Z332" s="961"/>
    </row>
    <row r="333" ht="14.25" customHeight="1">
      <c r="A333" s="961"/>
      <c r="B333" s="835" t="s">
        <v>200</v>
      </c>
      <c r="C333" s="2"/>
      <c r="D333" s="2"/>
      <c r="E333" s="3"/>
      <c r="F333" s="1059">
        <f>SUM(F328:F332)</f>
        <v>2141099</v>
      </c>
      <c r="G333" s="961"/>
      <c r="H333" s="961"/>
      <c r="I333" s="961"/>
      <c r="J333" s="961"/>
      <c r="K333" s="961"/>
      <c r="L333" s="961"/>
      <c r="M333" s="961"/>
      <c r="N333" s="961"/>
      <c r="O333" s="961"/>
      <c r="P333" s="961"/>
      <c r="Q333" s="961"/>
      <c r="R333" s="961"/>
      <c r="S333" s="961"/>
      <c r="T333" s="961"/>
      <c r="U333" s="961"/>
      <c r="V333" s="961"/>
      <c r="W333" s="961"/>
      <c r="X333" s="961"/>
      <c r="Y333" s="961"/>
      <c r="Z333" s="961"/>
    </row>
    <row r="334" ht="14.25" customHeight="1">
      <c r="A334" s="961"/>
      <c r="B334" s="961"/>
      <c r="C334" s="974"/>
      <c r="D334" s="961"/>
      <c r="E334" s="961"/>
      <c r="F334" s="961"/>
      <c r="G334" s="961"/>
      <c r="H334" s="961"/>
      <c r="I334" s="961"/>
      <c r="J334" s="961"/>
      <c r="K334" s="961"/>
      <c r="L334" s="961"/>
      <c r="M334" s="961"/>
      <c r="N334" s="961"/>
      <c r="O334" s="961"/>
      <c r="P334" s="961"/>
      <c r="Q334" s="961"/>
      <c r="R334" s="961"/>
      <c r="S334" s="961"/>
      <c r="T334" s="961"/>
      <c r="U334" s="961"/>
      <c r="V334" s="961"/>
      <c r="W334" s="961"/>
      <c r="X334" s="961"/>
      <c r="Y334" s="961"/>
      <c r="Z334" s="961"/>
    </row>
    <row r="335" ht="14.25" customHeight="1">
      <c r="A335" s="961"/>
      <c r="B335" s="961"/>
      <c r="C335" s="974"/>
      <c r="D335" s="961"/>
      <c r="E335" s="961"/>
      <c r="F335" s="961"/>
      <c r="G335" s="961"/>
      <c r="H335" s="961"/>
      <c r="I335" s="961"/>
      <c r="J335" s="961"/>
      <c r="K335" s="961"/>
      <c r="L335" s="961"/>
      <c r="M335" s="961"/>
      <c r="N335" s="961"/>
      <c r="O335" s="961"/>
      <c r="P335" s="961"/>
      <c r="Q335" s="961"/>
      <c r="R335" s="961"/>
      <c r="S335" s="961"/>
      <c r="T335" s="961"/>
      <c r="U335" s="961"/>
      <c r="V335" s="961"/>
      <c r="W335" s="961"/>
      <c r="X335" s="961"/>
      <c r="Y335" s="961"/>
      <c r="Z335" s="961"/>
    </row>
    <row r="336" ht="14.25" customHeight="1">
      <c r="A336" s="996">
        <v>46197.0</v>
      </c>
      <c r="B336" s="1060" t="s">
        <v>202</v>
      </c>
      <c r="C336" s="1061" t="s">
        <v>203</v>
      </c>
      <c r="D336" s="1062" t="s">
        <v>204</v>
      </c>
      <c r="E336" s="1063" t="s">
        <v>205</v>
      </c>
      <c r="F336" s="1064" t="s">
        <v>206</v>
      </c>
      <c r="G336" s="961"/>
      <c r="H336" s="961"/>
      <c r="I336" s="961"/>
      <c r="J336" s="961"/>
      <c r="K336" s="961"/>
      <c r="L336" s="961"/>
      <c r="M336" s="961"/>
      <c r="N336" s="961"/>
      <c r="O336" s="961"/>
      <c r="P336" s="961"/>
      <c r="Q336" s="961"/>
      <c r="R336" s="961"/>
      <c r="S336" s="961"/>
      <c r="T336" s="961"/>
      <c r="U336" s="961"/>
      <c r="V336" s="961"/>
      <c r="W336" s="961"/>
      <c r="X336" s="961"/>
      <c r="Y336" s="961"/>
      <c r="Z336" s="961"/>
    </row>
    <row r="337" ht="14.25" customHeight="1">
      <c r="A337" s="961"/>
      <c r="B337" s="962">
        <v>109960.0</v>
      </c>
      <c r="C337" s="1008">
        <v>46204.0</v>
      </c>
      <c r="D337" s="971" t="s">
        <v>265</v>
      </c>
      <c r="E337" s="965" t="s">
        <v>35</v>
      </c>
      <c r="F337" s="1000">
        <v>56121.0</v>
      </c>
      <c r="G337" s="961"/>
      <c r="H337" s="961"/>
      <c r="I337" s="961"/>
      <c r="J337" s="961"/>
      <c r="K337" s="961"/>
      <c r="L337" s="961"/>
      <c r="M337" s="961"/>
      <c r="N337" s="961"/>
      <c r="O337" s="961"/>
      <c r="P337" s="961"/>
      <c r="Q337" s="961"/>
      <c r="R337" s="961"/>
      <c r="S337" s="961"/>
      <c r="T337" s="961"/>
      <c r="U337" s="961"/>
      <c r="V337" s="961"/>
      <c r="W337" s="961"/>
      <c r="X337" s="961"/>
      <c r="Y337" s="961"/>
      <c r="Z337" s="961"/>
    </row>
    <row r="338" ht="14.25" customHeight="1">
      <c r="A338" s="961"/>
      <c r="B338" s="962">
        <v>248291.0</v>
      </c>
      <c r="C338" s="999">
        <v>46205.0</v>
      </c>
      <c r="D338" s="971" t="s">
        <v>266</v>
      </c>
      <c r="E338" s="965" t="s">
        <v>40</v>
      </c>
      <c r="F338" s="1000">
        <v>193648.0</v>
      </c>
      <c r="G338" s="961"/>
      <c r="H338" s="961"/>
      <c r="I338" s="961"/>
      <c r="J338" s="961"/>
      <c r="K338" s="961"/>
      <c r="L338" s="961"/>
      <c r="M338" s="961"/>
      <c r="N338" s="961"/>
      <c r="O338" s="961"/>
      <c r="P338" s="961"/>
      <c r="Q338" s="961"/>
      <c r="R338" s="961"/>
      <c r="S338" s="961"/>
      <c r="T338" s="961"/>
      <c r="U338" s="961"/>
      <c r="V338" s="961"/>
      <c r="W338" s="961"/>
      <c r="X338" s="961"/>
      <c r="Y338" s="961"/>
      <c r="Z338" s="961"/>
    </row>
    <row r="339" ht="14.25" customHeight="1">
      <c r="A339" s="961"/>
      <c r="B339" s="962">
        <v>248290.0</v>
      </c>
      <c r="C339" s="999">
        <v>46205.0</v>
      </c>
      <c r="D339" s="971" t="s">
        <v>293</v>
      </c>
      <c r="E339" s="965" t="s">
        <v>40</v>
      </c>
      <c r="F339" s="1000">
        <v>123603.0</v>
      </c>
      <c r="G339" s="961"/>
      <c r="H339" s="961"/>
      <c r="I339" s="961"/>
      <c r="J339" s="961"/>
      <c r="K339" s="961"/>
      <c r="L339" s="961"/>
      <c r="M339" s="961"/>
      <c r="N339" s="961"/>
      <c r="O339" s="961"/>
      <c r="P339" s="961"/>
      <c r="Q339" s="961"/>
      <c r="R339" s="961"/>
      <c r="S339" s="961"/>
      <c r="T339" s="961"/>
      <c r="U339" s="961"/>
      <c r="V339" s="961"/>
      <c r="W339" s="961"/>
      <c r="X339" s="961"/>
      <c r="Y339" s="961"/>
      <c r="Z339" s="961"/>
    </row>
    <row r="340" ht="14.25" customHeight="1">
      <c r="A340" s="961"/>
      <c r="B340" s="1065" t="s">
        <v>200</v>
      </c>
      <c r="C340" s="2"/>
      <c r="D340" s="2"/>
      <c r="E340" s="3"/>
      <c r="F340" s="1066">
        <f>SUM(F337:F339)</f>
        <v>373372</v>
      </c>
      <c r="G340" s="961"/>
      <c r="H340" s="961"/>
      <c r="I340" s="961"/>
      <c r="J340" s="961"/>
      <c r="K340" s="961"/>
      <c r="L340" s="961"/>
      <c r="M340" s="961"/>
      <c r="N340" s="961"/>
      <c r="O340" s="961"/>
      <c r="P340" s="961"/>
      <c r="Q340" s="961"/>
      <c r="R340" s="961"/>
      <c r="S340" s="961"/>
      <c r="T340" s="961"/>
      <c r="U340" s="961"/>
      <c r="V340" s="961"/>
      <c r="W340" s="961"/>
      <c r="X340" s="961"/>
      <c r="Y340" s="961"/>
      <c r="Z340" s="961"/>
    </row>
    <row r="341" ht="14.25" customHeight="1">
      <c r="A341" s="961"/>
      <c r="B341" s="961"/>
      <c r="C341" s="974"/>
      <c r="D341" s="961"/>
      <c r="E341" s="961"/>
      <c r="F341" s="961"/>
      <c r="G341" s="961"/>
      <c r="H341" s="961"/>
      <c r="I341" s="961"/>
      <c r="J341" s="961"/>
      <c r="K341" s="961"/>
      <c r="L341" s="961"/>
      <c r="M341" s="961"/>
      <c r="N341" s="961"/>
      <c r="O341" s="961"/>
      <c r="P341" s="961"/>
      <c r="Q341" s="961"/>
      <c r="R341" s="961"/>
      <c r="S341" s="961"/>
      <c r="T341" s="961"/>
      <c r="U341" s="961"/>
      <c r="V341" s="961"/>
      <c r="W341" s="961"/>
      <c r="X341" s="961"/>
      <c r="Y341" s="961"/>
      <c r="Z341" s="961"/>
    </row>
    <row r="342" ht="14.25" customHeight="1">
      <c r="A342" s="961"/>
      <c r="B342" s="961"/>
      <c r="C342" s="974"/>
      <c r="D342" s="961"/>
      <c r="E342" s="961"/>
      <c r="F342" s="961"/>
      <c r="G342" s="961"/>
      <c r="H342" s="961"/>
      <c r="I342" s="961"/>
      <c r="J342" s="961"/>
      <c r="K342" s="961"/>
      <c r="L342" s="961"/>
      <c r="M342" s="961"/>
      <c r="N342" s="961"/>
      <c r="O342" s="961"/>
      <c r="P342" s="961"/>
      <c r="Q342" s="961"/>
      <c r="R342" s="961"/>
      <c r="S342" s="961"/>
      <c r="T342" s="961"/>
      <c r="U342" s="961"/>
      <c r="V342" s="961"/>
      <c r="W342" s="961"/>
      <c r="X342" s="961"/>
      <c r="Y342" s="961"/>
      <c r="Z342" s="961"/>
    </row>
    <row r="343" ht="14.25" customHeight="1">
      <c r="A343" s="996">
        <v>46204.0</v>
      </c>
      <c r="B343" s="1060" t="s">
        <v>202</v>
      </c>
      <c r="C343" s="1061" t="s">
        <v>203</v>
      </c>
      <c r="D343" s="1062" t="s">
        <v>204</v>
      </c>
      <c r="E343" s="1063" t="s">
        <v>205</v>
      </c>
      <c r="F343" s="1064" t="s">
        <v>206</v>
      </c>
      <c r="G343" s="961"/>
      <c r="H343" s="961"/>
      <c r="I343" s="961"/>
      <c r="J343" s="961"/>
      <c r="K343" s="961"/>
      <c r="L343" s="961"/>
      <c r="M343" s="961"/>
      <c r="N343" s="961"/>
      <c r="O343" s="961"/>
      <c r="P343" s="961"/>
      <c r="Q343" s="961"/>
      <c r="R343" s="961"/>
      <c r="S343" s="961"/>
      <c r="T343" s="961"/>
      <c r="U343" s="961"/>
      <c r="V343" s="961"/>
      <c r="W343" s="961"/>
      <c r="X343" s="961"/>
      <c r="Y343" s="961"/>
      <c r="Z343" s="961"/>
    </row>
    <row r="344" ht="14.25" customHeight="1">
      <c r="A344" s="961"/>
      <c r="B344" s="962">
        <v>354025.0</v>
      </c>
      <c r="C344" s="999">
        <v>46209.0</v>
      </c>
      <c r="D344" s="971" t="s">
        <v>271</v>
      </c>
      <c r="E344" s="965" t="s">
        <v>19</v>
      </c>
      <c r="F344" s="1000">
        <v>2919439.0</v>
      </c>
      <c r="G344" s="961"/>
      <c r="H344" s="961"/>
      <c r="I344" s="961"/>
      <c r="J344" s="961"/>
      <c r="K344" s="961"/>
      <c r="L344" s="961"/>
      <c r="M344" s="961"/>
      <c r="N344" s="961"/>
      <c r="O344" s="961"/>
      <c r="P344" s="961"/>
      <c r="Q344" s="961"/>
      <c r="R344" s="961"/>
      <c r="S344" s="961"/>
      <c r="T344" s="961"/>
      <c r="U344" s="961"/>
      <c r="V344" s="961"/>
      <c r="W344" s="961"/>
      <c r="X344" s="961"/>
      <c r="Y344" s="961"/>
      <c r="Z344" s="961"/>
    </row>
    <row r="345" ht="14.25" customHeight="1">
      <c r="A345" s="961"/>
      <c r="B345" s="962">
        <v>132741.0</v>
      </c>
      <c r="C345" s="999">
        <v>46209.0</v>
      </c>
      <c r="D345" s="971" t="s">
        <v>270</v>
      </c>
      <c r="E345" s="965" t="s">
        <v>27</v>
      </c>
      <c r="F345" s="1000">
        <v>5.6602881E7</v>
      </c>
      <c r="G345" s="961"/>
      <c r="H345" s="961"/>
      <c r="I345" s="961"/>
      <c r="J345" s="961"/>
      <c r="K345" s="961"/>
      <c r="L345" s="961"/>
      <c r="M345" s="961"/>
      <c r="N345" s="961"/>
      <c r="O345" s="961"/>
      <c r="P345" s="961"/>
      <c r="Q345" s="961"/>
      <c r="R345" s="961"/>
      <c r="S345" s="961"/>
      <c r="T345" s="961"/>
      <c r="U345" s="961"/>
      <c r="V345" s="961"/>
      <c r="W345" s="961"/>
      <c r="X345" s="961"/>
      <c r="Y345" s="961"/>
      <c r="Z345" s="961"/>
    </row>
    <row r="346" ht="14.25" customHeight="1">
      <c r="A346" s="961"/>
      <c r="B346" s="962">
        <v>120946.0</v>
      </c>
      <c r="C346" s="999">
        <v>46209.0</v>
      </c>
      <c r="D346" s="971" t="s">
        <v>269</v>
      </c>
      <c r="E346" s="965" t="s">
        <v>268</v>
      </c>
      <c r="F346" s="1000">
        <v>3.6106915E7</v>
      </c>
      <c r="G346" s="961"/>
      <c r="H346" s="961"/>
      <c r="I346" s="961"/>
      <c r="J346" s="961"/>
      <c r="K346" s="961"/>
      <c r="L346" s="961"/>
      <c r="M346" s="961"/>
      <c r="N346" s="961"/>
      <c r="O346" s="961"/>
      <c r="P346" s="961"/>
      <c r="Q346" s="961"/>
      <c r="R346" s="961"/>
      <c r="S346" s="961"/>
      <c r="T346" s="961"/>
      <c r="U346" s="961"/>
      <c r="V346" s="961"/>
      <c r="W346" s="961"/>
      <c r="X346" s="961"/>
      <c r="Y346" s="961"/>
      <c r="Z346" s="961"/>
    </row>
    <row r="347" ht="14.25" customHeight="1">
      <c r="A347" s="961"/>
      <c r="B347" s="984">
        <v>122487.0</v>
      </c>
      <c r="C347" s="997">
        <v>46210.0</v>
      </c>
      <c r="D347" s="986" t="s">
        <v>277</v>
      </c>
      <c r="E347" s="987" t="s">
        <v>257</v>
      </c>
      <c r="F347" s="998">
        <v>4055593.0</v>
      </c>
      <c r="G347" s="961"/>
      <c r="H347" s="961"/>
      <c r="I347" s="961"/>
      <c r="J347" s="961"/>
      <c r="K347" s="961"/>
      <c r="L347" s="961"/>
      <c r="M347" s="961"/>
      <c r="N347" s="961"/>
      <c r="O347" s="961"/>
      <c r="P347" s="961"/>
      <c r="Q347" s="961"/>
      <c r="R347" s="961"/>
      <c r="S347" s="961"/>
      <c r="T347" s="961"/>
      <c r="U347" s="961"/>
      <c r="V347" s="961"/>
      <c r="W347" s="961"/>
      <c r="X347" s="961"/>
      <c r="Y347" s="961"/>
      <c r="Z347" s="961"/>
    </row>
    <row r="348" ht="14.25" customHeight="1">
      <c r="A348" s="961"/>
      <c r="B348" s="1065" t="s">
        <v>200</v>
      </c>
      <c r="C348" s="2"/>
      <c r="D348" s="2"/>
      <c r="E348" s="3"/>
      <c r="F348" s="1066">
        <f>SUM(F344:F347)</f>
        <v>99684828</v>
      </c>
      <c r="G348" s="961"/>
      <c r="H348" s="961"/>
      <c r="I348" s="961"/>
      <c r="J348" s="961"/>
      <c r="K348" s="961"/>
      <c r="L348" s="961"/>
      <c r="M348" s="961"/>
      <c r="N348" s="961"/>
      <c r="O348" s="961"/>
      <c r="P348" s="961"/>
      <c r="Q348" s="961"/>
      <c r="R348" s="961"/>
      <c r="S348" s="961"/>
      <c r="T348" s="961"/>
      <c r="U348" s="961"/>
      <c r="V348" s="961"/>
      <c r="W348" s="961"/>
      <c r="X348" s="961"/>
      <c r="Y348" s="961"/>
      <c r="Z348" s="961"/>
    </row>
    <row r="349" ht="14.25" customHeight="1">
      <c r="A349" s="961"/>
      <c r="B349" s="961"/>
      <c r="C349" s="974"/>
      <c r="D349" s="961"/>
      <c r="E349" s="961"/>
      <c r="F349" s="961"/>
      <c r="G349" s="961"/>
      <c r="H349" s="961"/>
      <c r="I349" s="961"/>
      <c r="J349" s="961"/>
      <c r="K349" s="961"/>
      <c r="L349" s="961"/>
      <c r="M349" s="961"/>
      <c r="N349" s="961"/>
      <c r="O349" s="961"/>
      <c r="P349" s="961"/>
      <c r="Q349" s="961"/>
      <c r="R349" s="961"/>
      <c r="S349" s="961"/>
      <c r="T349" s="961"/>
      <c r="U349" s="961"/>
      <c r="V349" s="961"/>
      <c r="W349" s="961"/>
      <c r="X349" s="961"/>
      <c r="Y349" s="961"/>
      <c r="Z349" s="961"/>
    </row>
    <row r="350" ht="14.25" customHeight="1">
      <c r="A350" s="961"/>
      <c r="B350" s="961"/>
      <c r="C350" s="974"/>
      <c r="D350" s="961"/>
      <c r="E350" s="961"/>
      <c r="F350" s="961"/>
      <c r="G350" s="961"/>
      <c r="H350" s="961"/>
      <c r="I350" s="961"/>
      <c r="J350" s="961"/>
      <c r="K350" s="961"/>
      <c r="L350" s="961"/>
      <c r="M350" s="961"/>
      <c r="N350" s="961"/>
      <c r="O350" s="961"/>
      <c r="P350" s="961"/>
      <c r="Q350" s="961"/>
      <c r="R350" s="961"/>
      <c r="S350" s="961"/>
      <c r="T350" s="961"/>
      <c r="U350" s="961"/>
      <c r="V350" s="961"/>
      <c r="W350" s="961"/>
      <c r="X350" s="961"/>
      <c r="Y350" s="961"/>
      <c r="Z350" s="961"/>
    </row>
    <row r="351" ht="14.25" customHeight="1">
      <c r="A351" s="961"/>
      <c r="B351" s="961"/>
      <c r="C351" s="974"/>
      <c r="D351" s="961"/>
      <c r="E351" s="961"/>
      <c r="F351" s="961"/>
      <c r="G351" s="961"/>
      <c r="H351" s="961"/>
      <c r="I351" s="961"/>
      <c r="J351" s="961"/>
      <c r="K351" s="961"/>
      <c r="L351" s="961"/>
      <c r="M351" s="961"/>
      <c r="N351" s="961"/>
      <c r="O351" s="961"/>
      <c r="P351" s="961"/>
      <c r="Q351" s="961"/>
      <c r="R351" s="961"/>
      <c r="S351" s="961"/>
      <c r="T351" s="961"/>
      <c r="U351" s="961"/>
      <c r="V351" s="961"/>
      <c r="W351" s="961"/>
      <c r="X351" s="961"/>
      <c r="Y351" s="961"/>
      <c r="Z351" s="961"/>
    </row>
    <row r="352" ht="14.25" customHeight="1">
      <c r="A352" s="961"/>
      <c r="B352" s="961"/>
      <c r="C352" s="974"/>
      <c r="D352" s="961"/>
      <c r="E352" s="961"/>
      <c r="F352" s="961"/>
      <c r="G352" s="961"/>
      <c r="H352" s="961"/>
      <c r="I352" s="961"/>
      <c r="J352" s="961"/>
      <c r="K352" s="961"/>
      <c r="L352" s="961"/>
      <c r="M352" s="961"/>
      <c r="N352" s="961"/>
      <c r="O352" s="961"/>
      <c r="P352" s="961"/>
      <c r="Q352" s="961"/>
      <c r="R352" s="961"/>
      <c r="S352" s="961"/>
      <c r="T352" s="961"/>
      <c r="U352" s="961"/>
      <c r="V352" s="961"/>
      <c r="W352" s="961"/>
      <c r="X352" s="961"/>
      <c r="Y352" s="961"/>
      <c r="Z352" s="961"/>
    </row>
    <row r="353" ht="14.25" customHeight="1">
      <c r="A353" s="961"/>
      <c r="B353" s="961"/>
      <c r="C353" s="974"/>
      <c r="D353" s="961"/>
      <c r="E353" s="961"/>
      <c r="F353" s="961"/>
      <c r="G353" s="961"/>
      <c r="H353" s="961"/>
      <c r="I353" s="961"/>
      <c r="J353" s="961"/>
      <c r="K353" s="961"/>
      <c r="L353" s="961"/>
      <c r="M353" s="961"/>
      <c r="N353" s="961"/>
      <c r="O353" s="961"/>
      <c r="P353" s="961"/>
      <c r="Q353" s="961"/>
      <c r="R353" s="961"/>
      <c r="S353" s="961"/>
      <c r="T353" s="961"/>
      <c r="U353" s="961"/>
      <c r="V353" s="961"/>
      <c r="W353" s="961"/>
      <c r="X353" s="961"/>
      <c r="Y353" s="961"/>
      <c r="Z353" s="961"/>
    </row>
    <row r="354" ht="14.25" customHeight="1">
      <c r="A354" s="961"/>
      <c r="B354" s="961"/>
      <c r="C354" s="974"/>
      <c r="D354" s="961"/>
      <c r="E354" s="961"/>
      <c r="F354" s="961"/>
      <c r="G354" s="961"/>
      <c r="H354" s="961"/>
      <c r="I354" s="961"/>
      <c r="J354" s="961"/>
      <c r="K354" s="961"/>
      <c r="L354" s="961"/>
      <c r="M354" s="961"/>
      <c r="N354" s="961"/>
      <c r="O354" s="961"/>
      <c r="P354" s="961"/>
      <c r="Q354" s="961"/>
      <c r="R354" s="961"/>
      <c r="S354" s="961"/>
      <c r="T354" s="961"/>
      <c r="U354" s="961"/>
      <c r="V354" s="961"/>
      <c r="W354" s="961"/>
      <c r="X354" s="961"/>
      <c r="Y354" s="961"/>
      <c r="Z354" s="961"/>
    </row>
    <row r="355" ht="14.25" customHeight="1">
      <c r="A355" s="961"/>
      <c r="B355" s="961"/>
      <c r="C355" s="974"/>
      <c r="D355" s="961"/>
      <c r="E355" s="961"/>
      <c r="F355" s="961"/>
      <c r="G355" s="961"/>
      <c r="H355" s="961"/>
      <c r="I355" s="961"/>
      <c r="J355" s="961"/>
      <c r="K355" s="961"/>
      <c r="L355" s="961"/>
      <c r="M355" s="961"/>
      <c r="N355" s="961"/>
      <c r="O355" s="961"/>
      <c r="P355" s="961"/>
      <c r="Q355" s="961"/>
      <c r="R355" s="961"/>
      <c r="S355" s="961"/>
      <c r="T355" s="961"/>
      <c r="U355" s="961"/>
      <c r="V355" s="961"/>
      <c r="W355" s="961"/>
      <c r="X355" s="961"/>
      <c r="Y355" s="961"/>
      <c r="Z355" s="961"/>
    </row>
    <row r="356" ht="14.25" customHeight="1">
      <c r="A356" s="961"/>
      <c r="B356" s="961"/>
      <c r="C356" s="974"/>
      <c r="D356" s="961"/>
      <c r="E356" s="961"/>
      <c r="F356" s="961"/>
      <c r="G356" s="961"/>
      <c r="H356" s="961"/>
      <c r="I356" s="961"/>
      <c r="J356" s="961"/>
      <c r="K356" s="961"/>
      <c r="L356" s="961"/>
      <c r="M356" s="961"/>
      <c r="N356" s="961"/>
      <c r="O356" s="961"/>
      <c r="P356" s="961"/>
      <c r="Q356" s="961"/>
      <c r="R356" s="961"/>
      <c r="S356" s="961"/>
      <c r="T356" s="961"/>
      <c r="U356" s="961"/>
      <c r="V356" s="961"/>
      <c r="W356" s="961"/>
      <c r="X356" s="961"/>
      <c r="Y356" s="961"/>
      <c r="Z356" s="961"/>
    </row>
    <row r="357" ht="14.25" customHeight="1">
      <c r="A357" s="961"/>
      <c r="B357" s="961"/>
      <c r="C357" s="974"/>
      <c r="D357" s="961"/>
      <c r="E357" s="961"/>
      <c r="F357" s="961"/>
      <c r="G357" s="961"/>
      <c r="H357" s="961"/>
      <c r="I357" s="961"/>
      <c r="J357" s="961"/>
      <c r="K357" s="961"/>
      <c r="L357" s="961"/>
      <c r="M357" s="961"/>
      <c r="N357" s="961"/>
      <c r="O357" s="961"/>
      <c r="P357" s="961"/>
      <c r="Q357" s="961"/>
      <c r="R357" s="961"/>
      <c r="S357" s="961"/>
      <c r="T357" s="961"/>
      <c r="U357" s="961"/>
      <c r="V357" s="961"/>
      <c r="W357" s="961"/>
      <c r="X357" s="961"/>
      <c r="Y357" s="961"/>
      <c r="Z357" s="961"/>
    </row>
    <row r="358" ht="14.25" customHeight="1">
      <c r="A358" s="961"/>
      <c r="B358" s="961"/>
      <c r="C358" s="974"/>
      <c r="D358" s="961"/>
      <c r="E358" s="961"/>
      <c r="F358" s="961"/>
      <c r="G358" s="961"/>
      <c r="H358" s="961"/>
      <c r="I358" s="961"/>
      <c r="J358" s="961"/>
      <c r="K358" s="961"/>
      <c r="L358" s="961"/>
      <c r="M358" s="961"/>
      <c r="N358" s="961"/>
      <c r="O358" s="961"/>
      <c r="P358" s="961"/>
      <c r="Q358" s="961"/>
      <c r="R358" s="961"/>
      <c r="S358" s="961"/>
      <c r="T358" s="961"/>
      <c r="U358" s="961"/>
      <c r="V358" s="961"/>
      <c r="W358" s="961"/>
      <c r="X358" s="961"/>
      <c r="Y358" s="961"/>
      <c r="Z358" s="961"/>
    </row>
    <row r="359" ht="14.25" customHeight="1">
      <c r="A359" s="961"/>
      <c r="B359" s="961"/>
      <c r="C359" s="974"/>
      <c r="D359" s="961"/>
      <c r="E359" s="961"/>
      <c r="F359" s="961"/>
      <c r="G359" s="961"/>
      <c r="H359" s="961"/>
      <c r="I359" s="961"/>
      <c r="J359" s="961"/>
      <c r="K359" s="961"/>
      <c r="L359" s="961"/>
      <c r="M359" s="961"/>
      <c r="N359" s="961"/>
      <c r="O359" s="961"/>
      <c r="P359" s="961"/>
      <c r="Q359" s="961"/>
      <c r="R359" s="961"/>
      <c r="S359" s="961"/>
      <c r="T359" s="961"/>
      <c r="U359" s="961"/>
      <c r="V359" s="961"/>
      <c r="W359" s="961"/>
      <c r="X359" s="961"/>
      <c r="Y359" s="961"/>
      <c r="Z359" s="961"/>
    </row>
    <row r="360" ht="14.25" customHeight="1">
      <c r="A360" s="961"/>
      <c r="B360" s="961"/>
      <c r="C360" s="974"/>
      <c r="D360" s="961"/>
      <c r="E360" s="961"/>
      <c r="F360" s="961"/>
      <c r="G360" s="961"/>
      <c r="H360" s="961"/>
      <c r="I360" s="961"/>
      <c r="J360" s="961"/>
      <c r="K360" s="961"/>
      <c r="L360" s="961"/>
      <c r="M360" s="961"/>
      <c r="N360" s="961"/>
      <c r="O360" s="961"/>
      <c r="P360" s="961"/>
      <c r="Q360" s="961"/>
      <c r="R360" s="961"/>
      <c r="S360" s="961"/>
      <c r="T360" s="961"/>
      <c r="U360" s="961"/>
      <c r="V360" s="961"/>
      <c r="W360" s="961"/>
      <c r="X360" s="961"/>
      <c r="Y360" s="961"/>
      <c r="Z360" s="961"/>
    </row>
    <row r="361" ht="14.25" customHeight="1">
      <c r="A361" s="961"/>
      <c r="B361" s="961"/>
      <c r="C361" s="974"/>
      <c r="D361" s="961"/>
      <c r="E361" s="961"/>
      <c r="F361" s="961"/>
      <c r="G361" s="961"/>
      <c r="H361" s="961"/>
      <c r="I361" s="961"/>
      <c r="J361" s="961"/>
      <c r="K361" s="961"/>
      <c r="L361" s="961"/>
      <c r="M361" s="961"/>
      <c r="N361" s="961"/>
      <c r="O361" s="961"/>
      <c r="P361" s="961"/>
      <c r="Q361" s="961"/>
      <c r="R361" s="961"/>
      <c r="S361" s="961"/>
      <c r="T361" s="961"/>
      <c r="U361" s="961"/>
      <c r="V361" s="961"/>
      <c r="W361" s="961"/>
      <c r="X361" s="961"/>
      <c r="Y361" s="961"/>
      <c r="Z361" s="961"/>
    </row>
    <row r="362" ht="14.25" customHeight="1">
      <c r="A362" s="961"/>
      <c r="B362" s="961"/>
      <c r="C362" s="974"/>
      <c r="D362" s="961"/>
      <c r="E362" s="961"/>
      <c r="F362" s="961"/>
      <c r="G362" s="961"/>
      <c r="H362" s="961"/>
      <c r="I362" s="961"/>
      <c r="J362" s="961"/>
      <c r="K362" s="961"/>
      <c r="L362" s="961"/>
      <c r="M362" s="961"/>
      <c r="N362" s="961"/>
      <c r="O362" s="961"/>
      <c r="P362" s="961"/>
      <c r="Q362" s="961"/>
      <c r="R362" s="961"/>
      <c r="S362" s="961"/>
      <c r="T362" s="961"/>
      <c r="U362" s="961"/>
      <c r="V362" s="961"/>
      <c r="W362" s="961"/>
      <c r="X362" s="961"/>
      <c r="Y362" s="961"/>
      <c r="Z362" s="961"/>
    </row>
    <row r="363" ht="14.25" customHeight="1">
      <c r="A363" s="961"/>
      <c r="B363" s="961"/>
      <c r="C363" s="974"/>
      <c r="D363" s="961"/>
      <c r="E363" s="961"/>
      <c r="F363" s="961"/>
      <c r="G363" s="961"/>
      <c r="H363" s="961"/>
      <c r="I363" s="961"/>
      <c r="J363" s="961"/>
      <c r="K363" s="961"/>
      <c r="L363" s="961"/>
      <c r="M363" s="961"/>
      <c r="N363" s="961"/>
      <c r="O363" s="961"/>
      <c r="P363" s="961"/>
      <c r="Q363" s="961"/>
      <c r="R363" s="961"/>
      <c r="S363" s="961"/>
      <c r="T363" s="961"/>
      <c r="U363" s="961"/>
      <c r="V363" s="961"/>
      <c r="W363" s="961"/>
      <c r="X363" s="961"/>
      <c r="Y363" s="961"/>
      <c r="Z363" s="961"/>
    </row>
    <row r="364" ht="14.25" customHeight="1">
      <c r="A364" s="961"/>
      <c r="B364" s="961"/>
      <c r="C364" s="974"/>
      <c r="D364" s="961"/>
      <c r="E364" s="961"/>
      <c r="F364" s="961"/>
      <c r="G364" s="961"/>
      <c r="H364" s="961"/>
      <c r="I364" s="961"/>
      <c r="J364" s="961"/>
      <c r="K364" s="961"/>
      <c r="L364" s="961"/>
      <c r="M364" s="961"/>
      <c r="N364" s="961"/>
      <c r="O364" s="961"/>
      <c r="P364" s="961"/>
      <c r="Q364" s="961"/>
      <c r="R364" s="961"/>
      <c r="S364" s="961"/>
      <c r="T364" s="961"/>
      <c r="U364" s="961"/>
      <c r="V364" s="961"/>
      <c r="W364" s="961"/>
      <c r="X364" s="961"/>
      <c r="Y364" s="961"/>
      <c r="Z364" s="961"/>
    </row>
    <row r="365" ht="14.25" customHeight="1">
      <c r="A365" s="961"/>
      <c r="B365" s="961"/>
      <c r="C365" s="974"/>
      <c r="D365" s="961"/>
      <c r="E365" s="961"/>
      <c r="F365" s="961"/>
      <c r="G365" s="961"/>
      <c r="H365" s="961"/>
      <c r="I365" s="961"/>
      <c r="J365" s="961"/>
      <c r="K365" s="961"/>
      <c r="L365" s="961"/>
      <c r="M365" s="961"/>
      <c r="N365" s="961"/>
      <c r="O365" s="961"/>
      <c r="P365" s="961"/>
      <c r="Q365" s="961"/>
      <c r="R365" s="961"/>
      <c r="S365" s="961"/>
      <c r="T365" s="961"/>
      <c r="U365" s="961"/>
      <c r="V365" s="961"/>
      <c r="W365" s="961"/>
      <c r="X365" s="961"/>
      <c r="Y365" s="961"/>
      <c r="Z365" s="961"/>
    </row>
    <row r="366" ht="14.25" customHeight="1">
      <c r="A366" s="961"/>
      <c r="B366" s="961"/>
      <c r="C366" s="974"/>
      <c r="D366" s="961"/>
      <c r="E366" s="961"/>
      <c r="F366" s="961"/>
      <c r="G366" s="961"/>
      <c r="H366" s="961"/>
      <c r="I366" s="961"/>
      <c r="J366" s="961"/>
      <c r="K366" s="961"/>
      <c r="L366" s="961"/>
      <c r="M366" s="961"/>
      <c r="N366" s="961"/>
      <c r="O366" s="961"/>
      <c r="P366" s="961"/>
      <c r="Q366" s="961"/>
      <c r="R366" s="961"/>
      <c r="S366" s="961"/>
      <c r="T366" s="961"/>
      <c r="U366" s="961"/>
      <c r="V366" s="961"/>
      <c r="W366" s="961"/>
      <c r="X366" s="961"/>
      <c r="Y366" s="961"/>
      <c r="Z366" s="961"/>
    </row>
    <row r="367" ht="14.25" customHeight="1">
      <c r="A367" s="961"/>
      <c r="B367" s="961"/>
      <c r="C367" s="974"/>
      <c r="D367" s="961"/>
      <c r="E367" s="961"/>
      <c r="F367" s="961"/>
      <c r="G367" s="961"/>
      <c r="H367" s="961"/>
      <c r="I367" s="961"/>
      <c r="J367" s="961"/>
      <c r="K367" s="961"/>
      <c r="L367" s="961"/>
      <c r="M367" s="961"/>
      <c r="N367" s="961"/>
      <c r="O367" s="961"/>
      <c r="P367" s="961"/>
      <c r="Q367" s="961"/>
      <c r="R367" s="961"/>
      <c r="S367" s="961"/>
      <c r="T367" s="961"/>
      <c r="U367" s="961"/>
      <c r="V367" s="961"/>
      <c r="W367" s="961"/>
      <c r="X367" s="961"/>
      <c r="Y367" s="961"/>
      <c r="Z367" s="961"/>
    </row>
    <row r="368" ht="14.25" customHeight="1">
      <c r="A368" s="961"/>
      <c r="B368" s="961"/>
      <c r="C368" s="974"/>
      <c r="D368" s="961"/>
      <c r="E368" s="961"/>
      <c r="F368" s="961"/>
      <c r="G368" s="961"/>
      <c r="H368" s="961"/>
      <c r="I368" s="961"/>
      <c r="J368" s="961"/>
      <c r="K368" s="961"/>
      <c r="L368" s="961"/>
      <c r="M368" s="961"/>
      <c r="N368" s="961"/>
      <c r="O368" s="961"/>
      <c r="P368" s="961"/>
      <c r="Q368" s="961"/>
      <c r="R368" s="961"/>
      <c r="S368" s="961"/>
      <c r="T368" s="961"/>
      <c r="U368" s="961"/>
      <c r="V368" s="961"/>
      <c r="W368" s="961"/>
      <c r="X368" s="961"/>
      <c r="Y368" s="961"/>
      <c r="Z368" s="961"/>
    </row>
    <row r="369" ht="14.25" customHeight="1">
      <c r="A369" s="961"/>
      <c r="B369" s="961"/>
      <c r="C369" s="974"/>
      <c r="D369" s="961"/>
      <c r="E369" s="961"/>
      <c r="F369" s="961"/>
      <c r="G369" s="961"/>
      <c r="H369" s="961"/>
      <c r="I369" s="961"/>
      <c r="J369" s="961"/>
      <c r="K369" s="961"/>
      <c r="L369" s="961"/>
      <c r="M369" s="961"/>
      <c r="N369" s="961"/>
      <c r="O369" s="961"/>
      <c r="P369" s="961"/>
      <c r="Q369" s="961"/>
      <c r="R369" s="961"/>
      <c r="S369" s="961"/>
      <c r="T369" s="961"/>
      <c r="U369" s="961"/>
      <c r="V369" s="961"/>
      <c r="W369" s="961"/>
      <c r="X369" s="961"/>
      <c r="Y369" s="961"/>
      <c r="Z369" s="961"/>
    </row>
    <row r="370" ht="14.25" customHeight="1">
      <c r="A370" s="961"/>
      <c r="B370" s="961"/>
      <c r="C370" s="974"/>
      <c r="D370" s="961"/>
      <c r="E370" s="961"/>
      <c r="F370" s="961"/>
      <c r="G370" s="961"/>
      <c r="H370" s="961"/>
      <c r="I370" s="961"/>
      <c r="J370" s="961"/>
      <c r="K370" s="961"/>
      <c r="L370" s="961"/>
      <c r="M370" s="961"/>
      <c r="N370" s="961"/>
      <c r="O370" s="961"/>
      <c r="P370" s="961"/>
      <c r="Q370" s="961"/>
      <c r="R370" s="961"/>
      <c r="S370" s="961"/>
      <c r="T370" s="961"/>
      <c r="U370" s="961"/>
      <c r="V370" s="961"/>
      <c r="W370" s="961"/>
      <c r="X370" s="961"/>
      <c r="Y370" s="961"/>
      <c r="Z370" s="961"/>
    </row>
    <row r="371" ht="14.25" customHeight="1">
      <c r="A371" s="961"/>
      <c r="B371" s="961"/>
      <c r="C371" s="974"/>
      <c r="D371" s="961"/>
      <c r="E371" s="961"/>
      <c r="F371" s="961"/>
      <c r="G371" s="961"/>
      <c r="H371" s="961"/>
      <c r="I371" s="961"/>
      <c r="J371" s="961"/>
      <c r="K371" s="961"/>
      <c r="L371" s="961"/>
      <c r="M371" s="961"/>
      <c r="N371" s="961"/>
      <c r="O371" s="961"/>
      <c r="P371" s="961"/>
      <c r="Q371" s="961"/>
      <c r="R371" s="961"/>
      <c r="S371" s="961"/>
      <c r="T371" s="961"/>
      <c r="U371" s="961"/>
      <c r="V371" s="961"/>
      <c r="W371" s="961"/>
      <c r="X371" s="961"/>
      <c r="Y371" s="961"/>
      <c r="Z371" s="961"/>
    </row>
    <row r="372" ht="14.25" customHeight="1">
      <c r="A372" s="961"/>
      <c r="B372" s="961"/>
      <c r="C372" s="974"/>
      <c r="D372" s="961"/>
      <c r="E372" s="961"/>
      <c r="F372" s="961"/>
      <c r="G372" s="961"/>
      <c r="H372" s="961"/>
      <c r="I372" s="961"/>
      <c r="J372" s="961"/>
      <c r="K372" s="961"/>
      <c r="L372" s="961"/>
      <c r="M372" s="961"/>
      <c r="N372" s="961"/>
      <c r="O372" s="961"/>
      <c r="P372" s="961"/>
      <c r="Q372" s="961"/>
      <c r="R372" s="961"/>
      <c r="S372" s="961"/>
      <c r="T372" s="961"/>
      <c r="U372" s="961"/>
      <c r="V372" s="961"/>
      <c r="W372" s="961"/>
      <c r="X372" s="961"/>
      <c r="Y372" s="961"/>
      <c r="Z372" s="961"/>
    </row>
    <row r="373" ht="14.25" customHeight="1">
      <c r="A373" s="961"/>
      <c r="B373" s="961"/>
      <c r="C373" s="974"/>
      <c r="D373" s="961"/>
      <c r="E373" s="961"/>
      <c r="F373" s="961"/>
      <c r="G373" s="961"/>
      <c r="H373" s="961"/>
      <c r="I373" s="961"/>
      <c r="J373" s="961"/>
      <c r="K373" s="961"/>
      <c r="L373" s="961"/>
      <c r="M373" s="961"/>
      <c r="N373" s="961"/>
      <c r="O373" s="961"/>
      <c r="P373" s="961"/>
      <c r="Q373" s="961"/>
      <c r="R373" s="961"/>
      <c r="S373" s="961"/>
      <c r="T373" s="961"/>
      <c r="U373" s="961"/>
      <c r="V373" s="961"/>
      <c r="W373" s="961"/>
      <c r="X373" s="961"/>
      <c r="Y373" s="961"/>
      <c r="Z373" s="961"/>
    </row>
    <row r="374" ht="14.25" customHeight="1">
      <c r="A374" s="961"/>
      <c r="B374" s="961"/>
      <c r="C374" s="974"/>
      <c r="D374" s="961"/>
      <c r="E374" s="961"/>
      <c r="F374" s="961"/>
      <c r="G374" s="961"/>
      <c r="H374" s="961"/>
      <c r="I374" s="961"/>
      <c r="J374" s="961"/>
      <c r="K374" s="961"/>
      <c r="L374" s="961"/>
      <c r="M374" s="961"/>
      <c r="N374" s="961"/>
      <c r="O374" s="961"/>
      <c r="P374" s="961"/>
      <c r="Q374" s="961"/>
      <c r="R374" s="961"/>
      <c r="S374" s="961"/>
      <c r="T374" s="961"/>
      <c r="U374" s="961"/>
      <c r="V374" s="961"/>
      <c r="W374" s="961"/>
      <c r="X374" s="961"/>
      <c r="Y374" s="961"/>
      <c r="Z374" s="961"/>
    </row>
    <row r="375" ht="14.25" customHeight="1">
      <c r="A375" s="961"/>
      <c r="B375" s="961"/>
      <c r="C375" s="974"/>
      <c r="D375" s="961"/>
      <c r="E375" s="961"/>
      <c r="F375" s="961"/>
      <c r="G375" s="961"/>
      <c r="H375" s="961"/>
      <c r="I375" s="961"/>
      <c r="J375" s="961"/>
      <c r="K375" s="961"/>
      <c r="L375" s="961"/>
      <c r="M375" s="961"/>
      <c r="N375" s="961"/>
      <c r="O375" s="961"/>
      <c r="P375" s="961"/>
      <c r="Q375" s="961"/>
      <c r="R375" s="961"/>
      <c r="S375" s="961"/>
      <c r="T375" s="961"/>
      <c r="U375" s="961"/>
      <c r="V375" s="961"/>
      <c r="W375" s="961"/>
      <c r="X375" s="961"/>
      <c r="Y375" s="961"/>
      <c r="Z375" s="961"/>
    </row>
    <row r="376" ht="14.25" customHeight="1">
      <c r="A376" s="961"/>
      <c r="B376" s="961"/>
      <c r="C376" s="974"/>
      <c r="D376" s="961"/>
      <c r="E376" s="961"/>
      <c r="F376" s="961"/>
      <c r="G376" s="961"/>
      <c r="H376" s="961"/>
      <c r="I376" s="961"/>
      <c r="J376" s="961"/>
      <c r="K376" s="961"/>
      <c r="L376" s="961"/>
      <c r="M376" s="961"/>
      <c r="N376" s="961"/>
      <c r="O376" s="961"/>
      <c r="P376" s="961"/>
      <c r="Q376" s="961"/>
      <c r="R376" s="961"/>
      <c r="S376" s="961"/>
      <c r="T376" s="961"/>
      <c r="U376" s="961"/>
      <c r="V376" s="961"/>
      <c r="W376" s="961"/>
      <c r="X376" s="961"/>
      <c r="Y376" s="961"/>
      <c r="Z376" s="961"/>
    </row>
    <row r="377" ht="14.25" customHeight="1">
      <c r="A377" s="961"/>
      <c r="B377" s="961"/>
      <c r="C377" s="974"/>
      <c r="D377" s="961"/>
      <c r="E377" s="961"/>
      <c r="F377" s="961"/>
      <c r="G377" s="961"/>
      <c r="H377" s="961"/>
      <c r="I377" s="961"/>
      <c r="J377" s="961"/>
      <c r="K377" s="961"/>
      <c r="L377" s="961"/>
      <c r="M377" s="961"/>
      <c r="N377" s="961"/>
      <c r="O377" s="961"/>
      <c r="P377" s="961"/>
      <c r="Q377" s="961"/>
      <c r="R377" s="961"/>
      <c r="S377" s="961"/>
      <c r="T377" s="961"/>
      <c r="U377" s="961"/>
      <c r="V377" s="961"/>
      <c r="W377" s="961"/>
      <c r="X377" s="961"/>
      <c r="Y377" s="961"/>
      <c r="Z377" s="961"/>
    </row>
    <row r="378" ht="14.25" customHeight="1">
      <c r="A378" s="961"/>
      <c r="B378" s="961"/>
      <c r="C378" s="974"/>
      <c r="D378" s="961"/>
      <c r="E378" s="961"/>
      <c r="F378" s="961"/>
      <c r="G378" s="961"/>
      <c r="H378" s="961"/>
      <c r="I378" s="961"/>
      <c r="J378" s="961"/>
      <c r="K378" s="961"/>
      <c r="L378" s="961"/>
      <c r="M378" s="961"/>
      <c r="N378" s="961"/>
      <c r="O378" s="961"/>
      <c r="P378" s="961"/>
      <c r="Q378" s="961"/>
      <c r="R378" s="961"/>
      <c r="S378" s="961"/>
      <c r="T378" s="961"/>
      <c r="U378" s="961"/>
      <c r="V378" s="961"/>
      <c r="W378" s="961"/>
      <c r="X378" s="961"/>
      <c r="Y378" s="961"/>
      <c r="Z378" s="961"/>
    </row>
    <row r="379" ht="14.25" customHeight="1">
      <c r="A379" s="961"/>
      <c r="B379" s="961"/>
      <c r="C379" s="974"/>
      <c r="D379" s="961"/>
      <c r="E379" s="961"/>
      <c r="F379" s="961"/>
      <c r="G379" s="961"/>
      <c r="H379" s="961"/>
      <c r="I379" s="961"/>
      <c r="J379" s="961"/>
      <c r="K379" s="961"/>
      <c r="L379" s="961"/>
      <c r="M379" s="961"/>
      <c r="N379" s="961"/>
      <c r="O379" s="961"/>
      <c r="P379" s="961"/>
      <c r="Q379" s="961"/>
      <c r="R379" s="961"/>
      <c r="S379" s="961"/>
      <c r="T379" s="961"/>
      <c r="U379" s="961"/>
      <c r="V379" s="961"/>
      <c r="W379" s="961"/>
      <c r="X379" s="961"/>
      <c r="Y379" s="961"/>
      <c r="Z379" s="961"/>
    </row>
    <row r="380" ht="14.25" customHeight="1">
      <c r="A380" s="961"/>
      <c r="B380" s="961"/>
      <c r="C380" s="974"/>
      <c r="D380" s="961"/>
      <c r="E380" s="961"/>
      <c r="F380" s="961"/>
      <c r="G380" s="961"/>
      <c r="H380" s="961"/>
      <c r="I380" s="961"/>
      <c r="J380" s="961"/>
      <c r="K380" s="961"/>
      <c r="L380" s="961"/>
      <c r="M380" s="961"/>
      <c r="N380" s="961"/>
      <c r="O380" s="961"/>
      <c r="P380" s="961"/>
      <c r="Q380" s="961"/>
      <c r="R380" s="961"/>
      <c r="S380" s="961"/>
      <c r="T380" s="961"/>
      <c r="U380" s="961"/>
      <c r="V380" s="961"/>
      <c r="W380" s="961"/>
      <c r="X380" s="961"/>
      <c r="Y380" s="961"/>
      <c r="Z380" s="961"/>
    </row>
    <row r="381" ht="14.25" customHeight="1">
      <c r="A381" s="961"/>
      <c r="B381" s="961"/>
      <c r="C381" s="974"/>
      <c r="D381" s="961"/>
      <c r="E381" s="961"/>
      <c r="F381" s="961"/>
      <c r="G381" s="961"/>
      <c r="H381" s="961"/>
      <c r="I381" s="961"/>
      <c r="J381" s="961"/>
      <c r="K381" s="961"/>
      <c r="L381" s="961"/>
      <c r="M381" s="961"/>
      <c r="N381" s="961"/>
      <c r="O381" s="961"/>
      <c r="P381" s="961"/>
      <c r="Q381" s="961"/>
      <c r="R381" s="961"/>
      <c r="S381" s="961"/>
      <c r="T381" s="961"/>
      <c r="U381" s="961"/>
      <c r="V381" s="961"/>
      <c r="W381" s="961"/>
      <c r="X381" s="961"/>
      <c r="Y381" s="961"/>
      <c r="Z381" s="961"/>
    </row>
    <row r="382" ht="14.25" customHeight="1">
      <c r="A382" s="961"/>
      <c r="B382" s="961"/>
      <c r="C382" s="974"/>
      <c r="D382" s="961"/>
      <c r="E382" s="961"/>
      <c r="F382" s="961"/>
      <c r="G382" s="961"/>
      <c r="H382" s="961"/>
      <c r="I382" s="961"/>
      <c r="J382" s="961"/>
      <c r="K382" s="961"/>
      <c r="L382" s="961"/>
      <c r="M382" s="961"/>
      <c r="N382" s="961"/>
      <c r="O382" s="961"/>
      <c r="P382" s="961"/>
      <c r="Q382" s="961"/>
      <c r="R382" s="961"/>
      <c r="S382" s="961"/>
      <c r="T382" s="961"/>
      <c r="U382" s="961"/>
      <c r="V382" s="961"/>
      <c r="W382" s="961"/>
      <c r="X382" s="961"/>
      <c r="Y382" s="961"/>
      <c r="Z382" s="961"/>
    </row>
    <row r="383" ht="14.25" customHeight="1">
      <c r="A383" s="961"/>
      <c r="B383" s="961"/>
      <c r="C383" s="974"/>
      <c r="D383" s="961"/>
      <c r="E383" s="961"/>
      <c r="F383" s="961"/>
      <c r="G383" s="961"/>
      <c r="H383" s="961"/>
      <c r="I383" s="961"/>
      <c r="J383" s="961"/>
      <c r="K383" s="961"/>
      <c r="L383" s="961"/>
      <c r="M383" s="961"/>
      <c r="N383" s="961"/>
      <c r="O383" s="961"/>
      <c r="P383" s="961"/>
      <c r="Q383" s="961"/>
      <c r="R383" s="961"/>
      <c r="S383" s="961"/>
      <c r="T383" s="961"/>
      <c r="U383" s="961"/>
      <c r="V383" s="961"/>
      <c r="W383" s="961"/>
      <c r="X383" s="961"/>
      <c r="Y383" s="961"/>
      <c r="Z383" s="961"/>
    </row>
    <row r="384" ht="14.25" customHeight="1">
      <c r="A384" s="961"/>
      <c r="B384" s="961"/>
      <c r="C384" s="974"/>
      <c r="D384" s="961"/>
      <c r="E384" s="961"/>
      <c r="F384" s="961"/>
      <c r="G384" s="961"/>
      <c r="H384" s="961"/>
      <c r="I384" s="961"/>
      <c r="J384" s="961"/>
      <c r="K384" s="961"/>
      <c r="L384" s="961"/>
      <c r="M384" s="961"/>
      <c r="N384" s="961"/>
      <c r="O384" s="961"/>
      <c r="P384" s="961"/>
      <c r="Q384" s="961"/>
      <c r="R384" s="961"/>
      <c r="S384" s="961"/>
      <c r="T384" s="961"/>
      <c r="U384" s="961"/>
      <c r="V384" s="961"/>
      <c r="W384" s="961"/>
      <c r="X384" s="961"/>
      <c r="Y384" s="961"/>
      <c r="Z384" s="961"/>
    </row>
    <row r="385" ht="14.25" customHeight="1">
      <c r="A385" s="961"/>
      <c r="B385" s="961"/>
      <c r="C385" s="974"/>
      <c r="D385" s="961"/>
      <c r="E385" s="961"/>
      <c r="F385" s="961"/>
      <c r="G385" s="961"/>
      <c r="H385" s="961"/>
      <c r="I385" s="961"/>
      <c r="J385" s="961"/>
      <c r="K385" s="961"/>
      <c r="L385" s="961"/>
      <c r="M385" s="961"/>
      <c r="N385" s="961"/>
      <c r="O385" s="961"/>
      <c r="P385" s="961"/>
      <c r="Q385" s="961"/>
      <c r="R385" s="961"/>
      <c r="S385" s="961"/>
      <c r="T385" s="961"/>
      <c r="U385" s="961"/>
      <c r="V385" s="961"/>
      <c r="W385" s="961"/>
      <c r="X385" s="961"/>
      <c r="Y385" s="961"/>
      <c r="Z385" s="961"/>
    </row>
    <row r="386" ht="14.25" customHeight="1">
      <c r="A386" s="961"/>
      <c r="B386" s="961"/>
      <c r="C386" s="974"/>
      <c r="D386" s="961"/>
      <c r="E386" s="961"/>
      <c r="F386" s="961"/>
      <c r="G386" s="961"/>
      <c r="H386" s="961"/>
      <c r="I386" s="961"/>
      <c r="J386" s="961"/>
      <c r="K386" s="961"/>
      <c r="L386" s="961"/>
      <c r="M386" s="961"/>
      <c r="N386" s="961"/>
      <c r="O386" s="961"/>
      <c r="P386" s="961"/>
      <c r="Q386" s="961"/>
      <c r="R386" s="961"/>
      <c r="S386" s="961"/>
      <c r="T386" s="961"/>
      <c r="U386" s="961"/>
      <c r="V386" s="961"/>
      <c r="W386" s="961"/>
      <c r="X386" s="961"/>
      <c r="Y386" s="961"/>
      <c r="Z386" s="961"/>
    </row>
    <row r="387" ht="14.25" customHeight="1">
      <c r="A387" s="961"/>
      <c r="B387" s="961"/>
      <c r="C387" s="974"/>
      <c r="D387" s="961"/>
      <c r="E387" s="961"/>
      <c r="F387" s="961"/>
      <c r="G387" s="961"/>
      <c r="H387" s="961"/>
      <c r="I387" s="961"/>
      <c r="J387" s="961"/>
      <c r="K387" s="961"/>
      <c r="L387" s="961"/>
      <c r="M387" s="961"/>
      <c r="N387" s="961"/>
      <c r="O387" s="961"/>
      <c r="P387" s="961"/>
      <c r="Q387" s="961"/>
      <c r="R387" s="961"/>
      <c r="S387" s="961"/>
      <c r="T387" s="961"/>
      <c r="U387" s="961"/>
      <c r="V387" s="961"/>
      <c r="W387" s="961"/>
      <c r="X387" s="961"/>
      <c r="Y387" s="961"/>
      <c r="Z387" s="961"/>
    </row>
    <row r="388" ht="14.25" customHeight="1">
      <c r="A388" s="961"/>
      <c r="B388" s="961"/>
      <c r="C388" s="974"/>
      <c r="D388" s="961"/>
      <c r="E388" s="961"/>
      <c r="F388" s="961"/>
      <c r="G388" s="961"/>
      <c r="H388" s="961"/>
      <c r="I388" s="961"/>
      <c r="J388" s="961"/>
      <c r="K388" s="961"/>
      <c r="L388" s="961"/>
      <c r="M388" s="961"/>
      <c r="N388" s="961"/>
      <c r="O388" s="961"/>
      <c r="P388" s="961"/>
      <c r="Q388" s="961"/>
      <c r="R388" s="961"/>
      <c r="S388" s="961"/>
      <c r="T388" s="961"/>
      <c r="U388" s="961"/>
      <c r="V388" s="961"/>
      <c r="W388" s="961"/>
      <c r="X388" s="961"/>
      <c r="Y388" s="961"/>
      <c r="Z388" s="961"/>
    </row>
    <row r="389" ht="14.25" customHeight="1">
      <c r="A389" s="961"/>
      <c r="B389" s="961"/>
      <c r="C389" s="974"/>
      <c r="D389" s="961"/>
      <c r="E389" s="961"/>
      <c r="F389" s="961"/>
      <c r="G389" s="961"/>
      <c r="H389" s="961"/>
      <c r="I389" s="961"/>
      <c r="J389" s="961"/>
      <c r="K389" s="961"/>
      <c r="L389" s="961"/>
      <c r="M389" s="961"/>
      <c r="N389" s="961"/>
      <c r="O389" s="961"/>
      <c r="P389" s="961"/>
      <c r="Q389" s="961"/>
      <c r="R389" s="961"/>
      <c r="S389" s="961"/>
      <c r="T389" s="961"/>
      <c r="U389" s="961"/>
      <c r="V389" s="961"/>
      <c r="W389" s="961"/>
      <c r="X389" s="961"/>
      <c r="Y389" s="961"/>
      <c r="Z389" s="961"/>
    </row>
    <row r="390" ht="14.25" customHeight="1">
      <c r="A390" s="961"/>
      <c r="B390" s="961"/>
      <c r="C390" s="974"/>
      <c r="D390" s="961"/>
      <c r="E390" s="961"/>
      <c r="F390" s="961"/>
      <c r="G390" s="961"/>
      <c r="H390" s="961"/>
      <c r="I390" s="961"/>
      <c r="J390" s="961"/>
      <c r="K390" s="961"/>
      <c r="L390" s="961"/>
      <c r="M390" s="961"/>
      <c r="N390" s="961"/>
      <c r="O390" s="961"/>
      <c r="P390" s="961"/>
      <c r="Q390" s="961"/>
      <c r="R390" s="961"/>
      <c r="S390" s="961"/>
      <c r="T390" s="961"/>
      <c r="U390" s="961"/>
      <c r="V390" s="961"/>
      <c r="W390" s="961"/>
      <c r="X390" s="961"/>
      <c r="Y390" s="961"/>
      <c r="Z390" s="961"/>
    </row>
    <row r="391" ht="14.25" customHeight="1">
      <c r="A391" s="961"/>
      <c r="B391" s="961"/>
      <c r="C391" s="974"/>
      <c r="D391" s="961"/>
      <c r="E391" s="961"/>
      <c r="F391" s="961"/>
      <c r="G391" s="961"/>
      <c r="H391" s="961"/>
      <c r="I391" s="961"/>
      <c r="J391" s="961"/>
      <c r="K391" s="961"/>
      <c r="L391" s="961"/>
      <c r="M391" s="961"/>
      <c r="N391" s="961"/>
      <c r="O391" s="961"/>
      <c r="P391" s="961"/>
      <c r="Q391" s="961"/>
      <c r="R391" s="961"/>
      <c r="S391" s="961"/>
      <c r="T391" s="961"/>
      <c r="U391" s="961"/>
      <c r="V391" s="961"/>
      <c r="W391" s="961"/>
      <c r="X391" s="961"/>
      <c r="Y391" s="961"/>
      <c r="Z391" s="961"/>
    </row>
    <row r="392" ht="14.25" customHeight="1">
      <c r="A392" s="961"/>
      <c r="B392" s="961"/>
      <c r="C392" s="974"/>
      <c r="D392" s="961"/>
      <c r="E392" s="961"/>
      <c r="F392" s="961"/>
      <c r="G392" s="961"/>
      <c r="H392" s="961"/>
      <c r="I392" s="961"/>
      <c r="J392" s="961"/>
      <c r="K392" s="961"/>
      <c r="L392" s="961"/>
      <c r="M392" s="961"/>
      <c r="N392" s="961"/>
      <c r="O392" s="961"/>
      <c r="P392" s="961"/>
      <c r="Q392" s="961"/>
      <c r="R392" s="961"/>
      <c r="S392" s="961"/>
      <c r="T392" s="961"/>
      <c r="U392" s="961"/>
      <c r="V392" s="961"/>
      <c r="W392" s="961"/>
      <c r="X392" s="961"/>
      <c r="Y392" s="961"/>
      <c r="Z392" s="961"/>
    </row>
    <row r="393" ht="14.25" customHeight="1">
      <c r="A393" s="961"/>
      <c r="B393" s="961"/>
      <c r="C393" s="974"/>
      <c r="D393" s="961"/>
      <c r="E393" s="961"/>
      <c r="F393" s="961"/>
      <c r="G393" s="961"/>
      <c r="H393" s="961"/>
      <c r="I393" s="961"/>
      <c r="J393" s="961"/>
      <c r="K393" s="961"/>
      <c r="L393" s="961"/>
      <c r="M393" s="961"/>
      <c r="N393" s="961"/>
      <c r="O393" s="961"/>
      <c r="P393" s="961"/>
      <c r="Q393" s="961"/>
      <c r="R393" s="961"/>
      <c r="S393" s="961"/>
      <c r="T393" s="961"/>
      <c r="U393" s="961"/>
      <c r="V393" s="961"/>
      <c r="W393" s="961"/>
      <c r="X393" s="961"/>
      <c r="Y393" s="961"/>
      <c r="Z393" s="961"/>
    </row>
    <row r="394" ht="14.25" customHeight="1">
      <c r="A394" s="961"/>
      <c r="B394" s="961"/>
      <c r="C394" s="974"/>
      <c r="D394" s="961"/>
      <c r="E394" s="961"/>
      <c r="F394" s="961"/>
      <c r="G394" s="961"/>
      <c r="H394" s="961"/>
      <c r="I394" s="961"/>
      <c r="J394" s="961"/>
      <c r="K394" s="961"/>
      <c r="L394" s="961"/>
      <c r="M394" s="961"/>
      <c r="N394" s="961"/>
      <c r="O394" s="961"/>
      <c r="P394" s="961"/>
      <c r="Q394" s="961"/>
      <c r="R394" s="961"/>
      <c r="S394" s="961"/>
      <c r="T394" s="961"/>
      <c r="U394" s="961"/>
      <c r="V394" s="961"/>
      <c r="W394" s="961"/>
      <c r="X394" s="961"/>
      <c r="Y394" s="961"/>
      <c r="Z394" s="961"/>
    </row>
    <row r="395" ht="14.25" customHeight="1">
      <c r="A395" s="961"/>
      <c r="B395" s="961"/>
      <c r="C395" s="974"/>
      <c r="D395" s="961"/>
      <c r="E395" s="961"/>
      <c r="F395" s="961"/>
      <c r="G395" s="961"/>
      <c r="H395" s="961"/>
      <c r="I395" s="961"/>
      <c r="J395" s="961"/>
      <c r="K395" s="961"/>
      <c r="L395" s="961"/>
      <c r="M395" s="961"/>
      <c r="N395" s="961"/>
      <c r="O395" s="961"/>
      <c r="P395" s="961"/>
      <c r="Q395" s="961"/>
      <c r="R395" s="961"/>
      <c r="S395" s="961"/>
      <c r="T395" s="961"/>
      <c r="U395" s="961"/>
      <c r="V395" s="961"/>
      <c r="W395" s="961"/>
      <c r="X395" s="961"/>
      <c r="Y395" s="961"/>
      <c r="Z395" s="961"/>
    </row>
    <row r="396" ht="14.25" customHeight="1">
      <c r="A396" s="961"/>
      <c r="B396" s="961"/>
      <c r="C396" s="974"/>
      <c r="D396" s="961"/>
      <c r="E396" s="961"/>
      <c r="F396" s="961"/>
      <c r="G396" s="961"/>
      <c r="H396" s="961"/>
      <c r="I396" s="961"/>
      <c r="J396" s="961"/>
      <c r="K396" s="961"/>
      <c r="L396" s="961"/>
      <c r="M396" s="961"/>
      <c r="N396" s="961"/>
      <c r="O396" s="961"/>
      <c r="P396" s="961"/>
      <c r="Q396" s="961"/>
      <c r="R396" s="961"/>
      <c r="S396" s="961"/>
      <c r="T396" s="961"/>
      <c r="U396" s="961"/>
      <c r="V396" s="961"/>
      <c r="W396" s="961"/>
      <c r="X396" s="961"/>
      <c r="Y396" s="961"/>
      <c r="Z396" s="961"/>
    </row>
    <row r="397" ht="14.25" customHeight="1">
      <c r="A397" s="961"/>
      <c r="B397" s="961"/>
      <c r="C397" s="974"/>
      <c r="D397" s="961"/>
      <c r="E397" s="961"/>
      <c r="F397" s="961"/>
      <c r="G397" s="961"/>
      <c r="H397" s="961"/>
      <c r="I397" s="961"/>
      <c r="J397" s="961"/>
      <c r="K397" s="961"/>
      <c r="L397" s="961"/>
      <c r="M397" s="961"/>
      <c r="N397" s="961"/>
      <c r="O397" s="961"/>
      <c r="P397" s="961"/>
      <c r="Q397" s="961"/>
      <c r="R397" s="961"/>
      <c r="S397" s="961"/>
      <c r="T397" s="961"/>
      <c r="U397" s="961"/>
      <c r="V397" s="961"/>
      <c r="W397" s="961"/>
      <c r="X397" s="961"/>
      <c r="Y397" s="961"/>
      <c r="Z397" s="961"/>
    </row>
    <row r="398" ht="14.25" customHeight="1">
      <c r="A398" s="961"/>
      <c r="B398" s="961"/>
      <c r="C398" s="974"/>
      <c r="D398" s="961"/>
      <c r="E398" s="961"/>
      <c r="F398" s="961"/>
      <c r="G398" s="961"/>
      <c r="H398" s="961"/>
      <c r="I398" s="961"/>
      <c r="J398" s="961"/>
      <c r="K398" s="961"/>
      <c r="L398" s="961"/>
      <c r="M398" s="961"/>
      <c r="N398" s="961"/>
      <c r="O398" s="961"/>
      <c r="P398" s="961"/>
      <c r="Q398" s="961"/>
      <c r="R398" s="961"/>
      <c r="S398" s="961"/>
      <c r="T398" s="961"/>
      <c r="U398" s="961"/>
      <c r="V398" s="961"/>
      <c r="W398" s="961"/>
      <c r="X398" s="961"/>
      <c r="Y398" s="961"/>
      <c r="Z398" s="961"/>
    </row>
    <row r="399" ht="14.25" customHeight="1">
      <c r="A399" s="961"/>
      <c r="B399" s="961"/>
      <c r="C399" s="974"/>
      <c r="D399" s="961"/>
      <c r="E399" s="961"/>
      <c r="F399" s="961"/>
      <c r="G399" s="961"/>
      <c r="H399" s="961"/>
      <c r="I399" s="961"/>
      <c r="J399" s="961"/>
      <c r="K399" s="961"/>
      <c r="L399" s="961"/>
      <c r="M399" s="961"/>
      <c r="N399" s="961"/>
      <c r="O399" s="961"/>
      <c r="P399" s="961"/>
      <c r="Q399" s="961"/>
      <c r="R399" s="961"/>
      <c r="S399" s="961"/>
      <c r="T399" s="961"/>
      <c r="U399" s="961"/>
      <c r="V399" s="961"/>
      <c r="W399" s="961"/>
      <c r="X399" s="961"/>
      <c r="Y399" s="961"/>
      <c r="Z399" s="961"/>
    </row>
    <row r="400" ht="14.25" customHeight="1">
      <c r="A400" s="961"/>
      <c r="B400" s="961"/>
      <c r="C400" s="974"/>
      <c r="D400" s="961"/>
      <c r="E400" s="961"/>
      <c r="F400" s="961"/>
      <c r="G400" s="961"/>
      <c r="H400" s="961"/>
      <c r="I400" s="961"/>
      <c r="J400" s="961"/>
      <c r="K400" s="961"/>
      <c r="L400" s="961"/>
      <c r="M400" s="961"/>
      <c r="N400" s="961"/>
      <c r="O400" s="961"/>
      <c r="P400" s="961"/>
      <c r="Q400" s="961"/>
      <c r="R400" s="961"/>
      <c r="S400" s="961"/>
      <c r="T400" s="961"/>
      <c r="U400" s="961"/>
      <c r="V400" s="961"/>
      <c r="W400" s="961"/>
      <c r="X400" s="961"/>
      <c r="Y400" s="961"/>
      <c r="Z400" s="961"/>
    </row>
    <row r="401" ht="14.25" customHeight="1">
      <c r="A401" s="961"/>
      <c r="B401" s="961"/>
      <c r="C401" s="974"/>
      <c r="D401" s="961"/>
      <c r="E401" s="961"/>
      <c r="F401" s="961"/>
      <c r="G401" s="961"/>
      <c r="H401" s="961"/>
      <c r="I401" s="961"/>
      <c r="J401" s="961"/>
      <c r="K401" s="961"/>
      <c r="L401" s="961"/>
      <c r="M401" s="961"/>
      <c r="N401" s="961"/>
      <c r="O401" s="961"/>
      <c r="P401" s="961"/>
      <c r="Q401" s="961"/>
      <c r="R401" s="961"/>
      <c r="S401" s="961"/>
      <c r="T401" s="961"/>
      <c r="U401" s="961"/>
      <c r="V401" s="961"/>
      <c r="W401" s="961"/>
      <c r="X401" s="961"/>
      <c r="Y401" s="961"/>
      <c r="Z401" s="961"/>
    </row>
    <row r="402" ht="14.25" customHeight="1">
      <c r="A402" s="961"/>
      <c r="B402" s="961"/>
      <c r="C402" s="974"/>
      <c r="D402" s="961"/>
      <c r="E402" s="961"/>
      <c r="F402" s="961"/>
      <c r="G402" s="961"/>
      <c r="H402" s="961"/>
      <c r="I402" s="961"/>
      <c r="J402" s="961"/>
      <c r="K402" s="961"/>
      <c r="L402" s="961"/>
      <c r="M402" s="961"/>
      <c r="N402" s="961"/>
      <c r="O402" s="961"/>
      <c r="P402" s="961"/>
      <c r="Q402" s="961"/>
      <c r="R402" s="961"/>
      <c r="S402" s="961"/>
      <c r="T402" s="961"/>
      <c r="U402" s="961"/>
      <c r="V402" s="961"/>
      <c r="W402" s="961"/>
      <c r="X402" s="961"/>
      <c r="Y402" s="961"/>
      <c r="Z402" s="961"/>
    </row>
    <row r="403" ht="14.25" customHeight="1">
      <c r="A403" s="961"/>
      <c r="B403" s="961"/>
      <c r="C403" s="974"/>
      <c r="D403" s="961"/>
      <c r="E403" s="961"/>
      <c r="F403" s="961"/>
      <c r="G403" s="961"/>
      <c r="H403" s="961"/>
      <c r="I403" s="961"/>
      <c r="J403" s="961"/>
      <c r="K403" s="961"/>
      <c r="L403" s="961"/>
      <c r="M403" s="961"/>
      <c r="N403" s="961"/>
      <c r="O403" s="961"/>
      <c r="P403" s="961"/>
      <c r="Q403" s="961"/>
      <c r="R403" s="961"/>
      <c r="S403" s="961"/>
      <c r="T403" s="961"/>
      <c r="U403" s="961"/>
      <c r="V403" s="961"/>
      <c r="W403" s="961"/>
      <c r="X403" s="961"/>
      <c r="Y403" s="961"/>
      <c r="Z403" s="961"/>
    </row>
    <row r="404" ht="14.25" customHeight="1">
      <c r="A404" s="961"/>
      <c r="B404" s="961"/>
      <c r="C404" s="974"/>
      <c r="D404" s="961"/>
      <c r="E404" s="961"/>
      <c r="F404" s="961"/>
      <c r="G404" s="961"/>
      <c r="H404" s="961"/>
      <c r="I404" s="961"/>
      <c r="J404" s="961"/>
      <c r="K404" s="961"/>
      <c r="L404" s="961"/>
      <c r="M404" s="961"/>
      <c r="N404" s="961"/>
      <c r="O404" s="961"/>
      <c r="P404" s="961"/>
      <c r="Q404" s="961"/>
      <c r="R404" s="961"/>
      <c r="S404" s="961"/>
      <c r="T404" s="961"/>
      <c r="U404" s="961"/>
      <c r="V404" s="961"/>
      <c r="W404" s="961"/>
      <c r="X404" s="961"/>
      <c r="Y404" s="961"/>
      <c r="Z404" s="961"/>
    </row>
    <row r="405" ht="14.25" customHeight="1">
      <c r="A405" s="961"/>
      <c r="B405" s="961"/>
      <c r="C405" s="974"/>
      <c r="D405" s="961"/>
      <c r="E405" s="961"/>
      <c r="F405" s="961"/>
      <c r="G405" s="961"/>
      <c r="H405" s="961"/>
      <c r="I405" s="961"/>
      <c r="J405" s="961"/>
      <c r="K405" s="961"/>
      <c r="L405" s="961"/>
      <c r="M405" s="961"/>
      <c r="N405" s="961"/>
      <c r="O405" s="961"/>
      <c r="P405" s="961"/>
      <c r="Q405" s="961"/>
      <c r="R405" s="961"/>
      <c r="S405" s="961"/>
      <c r="T405" s="961"/>
      <c r="U405" s="961"/>
      <c r="V405" s="961"/>
      <c r="W405" s="961"/>
      <c r="X405" s="961"/>
      <c r="Y405" s="961"/>
      <c r="Z405" s="961"/>
    </row>
    <row r="406" ht="14.25" customHeight="1">
      <c r="A406" s="961"/>
      <c r="B406" s="961"/>
      <c r="C406" s="974"/>
      <c r="D406" s="961"/>
      <c r="E406" s="961"/>
      <c r="F406" s="961"/>
      <c r="G406" s="961"/>
      <c r="H406" s="961"/>
      <c r="I406" s="961"/>
      <c r="J406" s="961"/>
      <c r="K406" s="961"/>
      <c r="L406" s="961"/>
      <c r="M406" s="961"/>
      <c r="N406" s="961"/>
      <c r="O406" s="961"/>
      <c r="P406" s="961"/>
      <c r="Q406" s="961"/>
      <c r="R406" s="961"/>
      <c r="S406" s="961"/>
      <c r="T406" s="961"/>
      <c r="U406" s="961"/>
      <c r="V406" s="961"/>
      <c r="W406" s="961"/>
      <c r="X406" s="961"/>
      <c r="Y406" s="961"/>
      <c r="Z406" s="961"/>
    </row>
    <row r="407" ht="14.25" customHeight="1">
      <c r="A407" s="961"/>
      <c r="B407" s="961"/>
      <c r="C407" s="974"/>
      <c r="D407" s="961"/>
      <c r="E407" s="961"/>
      <c r="F407" s="961"/>
      <c r="G407" s="961"/>
      <c r="H407" s="961"/>
      <c r="I407" s="961"/>
      <c r="J407" s="961"/>
      <c r="K407" s="961"/>
      <c r="L407" s="961"/>
      <c r="M407" s="961"/>
      <c r="N407" s="961"/>
      <c r="O407" s="961"/>
      <c r="P407" s="961"/>
      <c r="Q407" s="961"/>
      <c r="R407" s="961"/>
      <c r="S407" s="961"/>
      <c r="T407" s="961"/>
      <c r="U407" s="961"/>
      <c r="V407" s="961"/>
      <c r="W407" s="961"/>
      <c r="X407" s="961"/>
      <c r="Y407" s="961"/>
      <c r="Z407" s="961"/>
    </row>
    <row r="408" ht="14.25" customHeight="1">
      <c r="A408" s="961"/>
      <c r="B408" s="961"/>
      <c r="C408" s="974"/>
      <c r="D408" s="961"/>
      <c r="E408" s="961"/>
      <c r="F408" s="961"/>
      <c r="G408" s="961"/>
      <c r="H408" s="961"/>
      <c r="I408" s="961"/>
      <c r="J408" s="961"/>
      <c r="K408" s="961"/>
      <c r="L408" s="961"/>
      <c r="M408" s="961"/>
      <c r="N408" s="961"/>
      <c r="O408" s="961"/>
      <c r="P408" s="961"/>
      <c r="Q408" s="961"/>
      <c r="R408" s="961"/>
      <c r="S408" s="961"/>
      <c r="T408" s="961"/>
      <c r="U408" s="961"/>
      <c r="V408" s="961"/>
      <c r="W408" s="961"/>
      <c r="X408" s="961"/>
      <c r="Y408" s="961"/>
      <c r="Z408" s="961"/>
    </row>
    <row r="409" ht="14.25" customHeight="1">
      <c r="A409" s="961"/>
      <c r="B409" s="961"/>
      <c r="C409" s="974"/>
      <c r="D409" s="961"/>
      <c r="E409" s="961"/>
      <c r="F409" s="961"/>
      <c r="G409" s="961"/>
      <c r="H409" s="961"/>
      <c r="I409" s="961"/>
      <c r="J409" s="961"/>
      <c r="K409" s="961"/>
      <c r="L409" s="961"/>
      <c r="M409" s="961"/>
      <c r="N409" s="961"/>
      <c r="O409" s="961"/>
      <c r="P409" s="961"/>
      <c r="Q409" s="961"/>
      <c r="R409" s="961"/>
      <c r="S409" s="961"/>
      <c r="T409" s="961"/>
      <c r="U409" s="961"/>
      <c r="V409" s="961"/>
      <c r="W409" s="961"/>
      <c r="X409" s="961"/>
      <c r="Y409" s="961"/>
      <c r="Z409" s="961"/>
    </row>
    <row r="410" ht="14.25" customHeight="1">
      <c r="A410" s="961"/>
      <c r="B410" s="961"/>
      <c r="C410" s="974"/>
      <c r="D410" s="961"/>
      <c r="E410" s="961"/>
      <c r="F410" s="961"/>
      <c r="G410" s="961"/>
      <c r="H410" s="961"/>
      <c r="I410" s="961"/>
      <c r="J410" s="961"/>
      <c r="K410" s="961"/>
      <c r="L410" s="961"/>
      <c r="M410" s="961"/>
      <c r="N410" s="961"/>
      <c r="O410" s="961"/>
      <c r="P410" s="961"/>
      <c r="Q410" s="961"/>
      <c r="R410" s="961"/>
      <c r="S410" s="961"/>
      <c r="T410" s="961"/>
      <c r="U410" s="961"/>
      <c r="V410" s="961"/>
      <c r="W410" s="961"/>
      <c r="X410" s="961"/>
      <c r="Y410" s="961"/>
      <c r="Z410" s="961"/>
    </row>
    <row r="411" ht="14.25" customHeight="1">
      <c r="A411" s="961"/>
      <c r="B411" s="961"/>
      <c r="C411" s="974"/>
      <c r="D411" s="961"/>
      <c r="E411" s="961"/>
      <c r="F411" s="961"/>
      <c r="G411" s="961"/>
      <c r="H411" s="961"/>
      <c r="I411" s="961"/>
      <c r="J411" s="961"/>
      <c r="K411" s="961"/>
      <c r="L411" s="961"/>
      <c r="M411" s="961"/>
      <c r="N411" s="961"/>
      <c r="O411" s="961"/>
      <c r="P411" s="961"/>
      <c r="Q411" s="961"/>
      <c r="R411" s="961"/>
      <c r="S411" s="961"/>
      <c r="T411" s="961"/>
      <c r="U411" s="961"/>
      <c r="V411" s="961"/>
      <c r="W411" s="961"/>
      <c r="X411" s="961"/>
      <c r="Y411" s="961"/>
      <c r="Z411" s="961"/>
    </row>
    <row r="412" ht="14.25" customHeight="1">
      <c r="A412" s="961"/>
      <c r="B412" s="961"/>
      <c r="C412" s="974"/>
      <c r="D412" s="961"/>
      <c r="E412" s="961"/>
      <c r="F412" s="961"/>
      <c r="G412" s="961"/>
      <c r="H412" s="961"/>
      <c r="I412" s="961"/>
      <c r="J412" s="961"/>
      <c r="K412" s="961"/>
      <c r="L412" s="961"/>
      <c r="M412" s="961"/>
      <c r="N412" s="961"/>
      <c r="O412" s="961"/>
      <c r="P412" s="961"/>
      <c r="Q412" s="961"/>
      <c r="R412" s="961"/>
      <c r="S412" s="961"/>
      <c r="T412" s="961"/>
      <c r="U412" s="961"/>
      <c r="V412" s="961"/>
      <c r="W412" s="961"/>
      <c r="X412" s="961"/>
      <c r="Y412" s="961"/>
      <c r="Z412" s="961"/>
    </row>
    <row r="413" ht="14.25" customHeight="1">
      <c r="A413" s="961"/>
      <c r="B413" s="961"/>
      <c r="C413" s="974"/>
      <c r="D413" s="961"/>
      <c r="E413" s="961"/>
      <c r="F413" s="961"/>
      <c r="G413" s="961"/>
      <c r="H413" s="961"/>
      <c r="I413" s="961"/>
      <c r="J413" s="961"/>
      <c r="K413" s="961"/>
      <c r="L413" s="961"/>
      <c r="M413" s="961"/>
      <c r="N413" s="961"/>
      <c r="O413" s="961"/>
      <c r="P413" s="961"/>
      <c r="Q413" s="961"/>
      <c r="R413" s="961"/>
      <c r="S413" s="961"/>
      <c r="T413" s="961"/>
      <c r="U413" s="961"/>
      <c r="V413" s="961"/>
      <c r="W413" s="961"/>
      <c r="X413" s="961"/>
      <c r="Y413" s="961"/>
      <c r="Z413" s="961"/>
    </row>
    <row r="414" ht="14.25" customHeight="1">
      <c r="A414" s="961"/>
      <c r="B414" s="961"/>
      <c r="C414" s="974"/>
      <c r="D414" s="961"/>
      <c r="E414" s="961"/>
      <c r="F414" s="961"/>
      <c r="G414" s="961"/>
      <c r="H414" s="961"/>
      <c r="I414" s="961"/>
      <c r="J414" s="961"/>
      <c r="K414" s="961"/>
      <c r="L414" s="961"/>
      <c r="M414" s="961"/>
      <c r="N414" s="961"/>
      <c r="O414" s="961"/>
      <c r="P414" s="961"/>
      <c r="Q414" s="961"/>
      <c r="R414" s="961"/>
      <c r="S414" s="961"/>
      <c r="T414" s="961"/>
      <c r="U414" s="961"/>
      <c r="V414" s="961"/>
      <c r="W414" s="961"/>
      <c r="X414" s="961"/>
      <c r="Y414" s="961"/>
      <c r="Z414" s="961"/>
    </row>
    <row r="415" ht="14.25" customHeight="1">
      <c r="A415" s="961"/>
      <c r="B415" s="961"/>
      <c r="C415" s="974"/>
      <c r="D415" s="961"/>
      <c r="E415" s="961"/>
      <c r="F415" s="961"/>
      <c r="G415" s="961"/>
      <c r="H415" s="961"/>
      <c r="I415" s="961"/>
      <c r="J415" s="961"/>
      <c r="K415" s="961"/>
      <c r="L415" s="961"/>
      <c r="M415" s="961"/>
      <c r="N415" s="961"/>
      <c r="O415" s="961"/>
      <c r="P415" s="961"/>
      <c r="Q415" s="961"/>
      <c r="R415" s="961"/>
      <c r="S415" s="961"/>
      <c r="T415" s="961"/>
      <c r="U415" s="961"/>
      <c r="V415" s="961"/>
      <c r="W415" s="961"/>
      <c r="X415" s="961"/>
      <c r="Y415" s="961"/>
      <c r="Z415" s="961"/>
    </row>
    <row r="416" ht="14.25" customHeight="1">
      <c r="A416" s="961"/>
      <c r="B416" s="961"/>
      <c r="C416" s="974"/>
      <c r="D416" s="961"/>
      <c r="E416" s="961"/>
      <c r="F416" s="961"/>
      <c r="G416" s="961"/>
      <c r="H416" s="961"/>
      <c r="I416" s="961"/>
      <c r="J416" s="961"/>
      <c r="K416" s="961"/>
      <c r="L416" s="961"/>
      <c r="M416" s="961"/>
      <c r="N416" s="961"/>
      <c r="O416" s="961"/>
      <c r="P416" s="961"/>
      <c r="Q416" s="961"/>
      <c r="R416" s="961"/>
      <c r="S416" s="961"/>
      <c r="T416" s="961"/>
      <c r="U416" s="961"/>
      <c r="V416" s="961"/>
      <c r="W416" s="961"/>
      <c r="X416" s="961"/>
      <c r="Y416" s="961"/>
      <c r="Z416" s="961"/>
    </row>
    <row r="417" ht="14.25" customHeight="1">
      <c r="A417" s="961"/>
      <c r="B417" s="961"/>
      <c r="C417" s="974"/>
      <c r="D417" s="961"/>
      <c r="E417" s="961"/>
      <c r="F417" s="961"/>
      <c r="G417" s="961"/>
      <c r="H417" s="961"/>
      <c r="I417" s="961"/>
      <c r="J417" s="961"/>
      <c r="K417" s="961"/>
      <c r="L417" s="961"/>
      <c r="M417" s="961"/>
      <c r="N417" s="961"/>
      <c r="O417" s="961"/>
      <c r="P417" s="961"/>
      <c r="Q417" s="961"/>
      <c r="R417" s="961"/>
      <c r="S417" s="961"/>
      <c r="T417" s="961"/>
      <c r="U417" s="961"/>
      <c r="V417" s="961"/>
      <c r="W417" s="961"/>
      <c r="X417" s="961"/>
      <c r="Y417" s="961"/>
      <c r="Z417" s="961"/>
    </row>
    <row r="418" ht="14.25" customHeight="1">
      <c r="A418" s="961"/>
      <c r="B418" s="961"/>
      <c r="C418" s="974"/>
      <c r="D418" s="961"/>
      <c r="E418" s="961"/>
      <c r="F418" s="961"/>
      <c r="G418" s="961"/>
      <c r="H418" s="961"/>
      <c r="I418" s="961"/>
      <c r="J418" s="961"/>
      <c r="K418" s="961"/>
      <c r="L418" s="961"/>
      <c r="M418" s="961"/>
      <c r="N418" s="961"/>
      <c r="O418" s="961"/>
      <c r="P418" s="961"/>
      <c r="Q418" s="961"/>
      <c r="R418" s="961"/>
      <c r="S418" s="961"/>
      <c r="T418" s="961"/>
      <c r="U418" s="961"/>
      <c r="V418" s="961"/>
      <c r="W418" s="961"/>
      <c r="X418" s="961"/>
      <c r="Y418" s="961"/>
      <c r="Z418" s="961"/>
    </row>
    <row r="419" ht="14.25" customHeight="1">
      <c r="A419" s="961"/>
      <c r="B419" s="961"/>
      <c r="C419" s="974"/>
      <c r="D419" s="961"/>
      <c r="E419" s="961"/>
      <c r="F419" s="961"/>
      <c r="G419" s="961"/>
      <c r="H419" s="961"/>
      <c r="I419" s="961"/>
      <c r="J419" s="961"/>
      <c r="K419" s="961"/>
      <c r="L419" s="961"/>
      <c r="M419" s="961"/>
      <c r="N419" s="961"/>
      <c r="O419" s="961"/>
      <c r="P419" s="961"/>
      <c r="Q419" s="961"/>
      <c r="R419" s="961"/>
      <c r="S419" s="961"/>
      <c r="T419" s="961"/>
      <c r="U419" s="961"/>
      <c r="V419" s="961"/>
      <c r="W419" s="961"/>
      <c r="X419" s="961"/>
      <c r="Y419" s="961"/>
      <c r="Z419" s="961"/>
    </row>
    <row r="420" ht="14.25" customHeight="1">
      <c r="A420" s="961"/>
      <c r="B420" s="961"/>
      <c r="C420" s="974"/>
      <c r="D420" s="961"/>
      <c r="E420" s="961"/>
      <c r="F420" s="961"/>
      <c r="G420" s="961"/>
      <c r="H420" s="961"/>
      <c r="I420" s="961"/>
      <c r="J420" s="961"/>
      <c r="K420" s="961"/>
      <c r="L420" s="961"/>
      <c r="M420" s="961"/>
      <c r="N420" s="961"/>
      <c r="O420" s="961"/>
      <c r="P420" s="961"/>
      <c r="Q420" s="961"/>
      <c r="R420" s="961"/>
      <c r="S420" s="961"/>
      <c r="T420" s="961"/>
      <c r="U420" s="961"/>
      <c r="V420" s="961"/>
      <c r="W420" s="961"/>
      <c r="X420" s="961"/>
      <c r="Y420" s="961"/>
      <c r="Z420" s="961"/>
    </row>
    <row r="421" ht="14.25" customHeight="1">
      <c r="A421" s="961"/>
      <c r="B421" s="961"/>
      <c r="C421" s="974"/>
      <c r="D421" s="961"/>
      <c r="E421" s="961"/>
      <c r="F421" s="961"/>
      <c r="G421" s="961"/>
      <c r="H421" s="961"/>
      <c r="I421" s="961"/>
      <c r="J421" s="961"/>
      <c r="K421" s="961"/>
      <c r="L421" s="961"/>
      <c r="M421" s="961"/>
      <c r="N421" s="961"/>
      <c r="O421" s="961"/>
      <c r="P421" s="961"/>
      <c r="Q421" s="961"/>
      <c r="R421" s="961"/>
      <c r="S421" s="961"/>
      <c r="T421" s="961"/>
      <c r="U421" s="961"/>
      <c r="V421" s="961"/>
      <c r="W421" s="961"/>
      <c r="X421" s="961"/>
      <c r="Y421" s="961"/>
      <c r="Z421" s="961"/>
    </row>
    <row r="422" ht="14.25" customHeight="1">
      <c r="A422" s="961"/>
      <c r="B422" s="961"/>
      <c r="C422" s="974"/>
      <c r="D422" s="961"/>
      <c r="E422" s="961"/>
      <c r="F422" s="961"/>
      <c r="G422" s="961"/>
      <c r="H422" s="961"/>
      <c r="I422" s="961"/>
      <c r="J422" s="961"/>
      <c r="K422" s="961"/>
      <c r="L422" s="961"/>
      <c r="M422" s="961"/>
      <c r="N422" s="961"/>
      <c r="O422" s="961"/>
      <c r="P422" s="961"/>
      <c r="Q422" s="961"/>
      <c r="R422" s="961"/>
      <c r="S422" s="961"/>
      <c r="T422" s="961"/>
      <c r="U422" s="961"/>
      <c r="V422" s="961"/>
      <c r="W422" s="961"/>
      <c r="X422" s="961"/>
      <c r="Y422" s="961"/>
      <c r="Z422" s="961"/>
    </row>
    <row r="423" ht="14.25" customHeight="1">
      <c r="A423" s="961"/>
      <c r="B423" s="961"/>
      <c r="C423" s="974"/>
      <c r="D423" s="961"/>
      <c r="E423" s="961"/>
      <c r="F423" s="961"/>
      <c r="G423" s="961"/>
      <c r="H423" s="961"/>
      <c r="I423" s="961"/>
      <c r="J423" s="961"/>
      <c r="K423" s="961"/>
      <c r="L423" s="961"/>
      <c r="M423" s="961"/>
      <c r="N423" s="961"/>
      <c r="O423" s="961"/>
      <c r="P423" s="961"/>
      <c r="Q423" s="961"/>
      <c r="R423" s="961"/>
      <c r="S423" s="961"/>
      <c r="T423" s="961"/>
      <c r="U423" s="961"/>
      <c r="V423" s="961"/>
      <c r="W423" s="961"/>
      <c r="X423" s="961"/>
      <c r="Y423" s="961"/>
      <c r="Z423" s="961"/>
    </row>
    <row r="424" ht="14.25" customHeight="1">
      <c r="A424" s="961"/>
      <c r="B424" s="961"/>
      <c r="C424" s="974"/>
      <c r="D424" s="961"/>
      <c r="E424" s="961"/>
      <c r="F424" s="961"/>
      <c r="G424" s="961"/>
      <c r="H424" s="961"/>
      <c r="I424" s="961"/>
      <c r="J424" s="961"/>
      <c r="K424" s="961"/>
      <c r="L424" s="961"/>
      <c r="M424" s="961"/>
      <c r="N424" s="961"/>
      <c r="O424" s="961"/>
      <c r="P424" s="961"/>
      <c r="Q424" s="961"/>
      <c r="R424" s="961"/>
      <c r="S424" s="961"/>
      <c r="T424" s="961"/>
      <c r="U424" s="961"/>
      <c r="V424" s="961"/>
      <c r="W424" s="961"/>
      <c r="X424" s="961"/>
      <c r="Y424" s="961"/>
      <c r="Z424" s="961"/>
    </row>
    <row r="425" ht="14.25" customHeight="1">
      <c r="A425" s="961"/>
      <c r="B425" s="961"/>
      <c r="C425" s="974"/>
      <c r="D425" s="961"/>
      <c r="E425" s="961"/>
      <c r="F425" s="961"/>
      <c r="G425" s="961"/>
      <c r="H425" s="961"/>
      <c r="I425" s="961"/>
      <c r="J425" s="961"/>
      <c r="K425" s="961"/>
      <c r="L425" s="961"/>
      <c r="M425" s="961"/>
      <c r="N425" s="961"/>
      <c r="O425" s="961"/>
      <c r="P425" s="961"/>
      <c r="Q425" s="961"/>
      <c r="R425" s="961"/>
      <c r="S425" s="961"/>
      <c r="T425" s="961"/>
      <c r="U425" s="961"/>
      <c r="V425" s="961"/>
      <c r="W425" s="961"/>
      <c r="X425" s="961"/>
      <c r="Y425" s="961"/>
      <c r="Z425" s="961"/>
    </row>
    <row r="426" ht="14.25" customHeight="1">
      <c r="A426" s="961"/>
      <c r="B426" s="961"/>
      <c r="C426" s="974"/>
      <c r="D426" s="961"/>
      <c r="E426" s="961"/>
      <c r="F426" s="961"/>
      <c r="G426" s="961"/>
      <c r="H426" s="961"/>
      <c r="I426" s="961"/>
      <c r="J426" s="961"/>
      <c r="K426" s="961"/>
      <c r="L426" s="961"/>
      <c r="M426" s="961"/>
      <c r="N426" s="961"/>
      <c r="O426" s="961"/>
      <c r="P426" s="961"/>
      <c r="Q426" s="961"/>
      <c r="R426" s="961"/>
      <c r="S426" s="961"/>
      <c r="T426" s="961"/>
      <c r="U426" s="961"/>
      <c r="V426" s="961"/>
      <c r="W426" s="961"/>
      <c r="X426" s="961"/>
      <c r="Y426" s="961"/>
      <c r="Z426" s="961"/>
    </row>
    <row r="427" ht="14.25" customHeight="1">
      <c r="A427" s="961"/>
      <c r="B427" s="961"/>
      <c r="C427" s="974"/>
      <c r="D427" s="961"/>
      <c r="E427" s="961"/>
      <c r="F427" s="961"/>
      <c r="G427" s="961"/>
      <c r="H427" s="961"/>
      <c r="I427" s="961"/>
      <c r="J427" s="961"/>
      <c r="K427" s="961"/>
      <c r="L427" s="961"/>
      <c r="M427" s="961"/>
      <c r="N427" s="961"/>
      <c r="O427" s="961"/>
      <c r="P427" s="961"/>
      <c r="Q427" s="961"/>
      <c r="R427" s="961"/>
      <c r="S427" s="961"/>
      <c r="T427" s="961"/>
      <c r="U427" s="961"/>
      <c r="V427" s="961"/>
      <c r="W427" s="961"/>
      <c r="X427" s="961"/>
      <c r="Y427" s="961"/>
      <c r="Z427" s="961"/>
    </row>
    <row r="428" ht="14.25" customHeight="1">
      <c r="A428" s="961"/>
      <c r="B428" s="961"/>
      <c r="C428" s="974"/>
      <c r="D428" s="961"/>
      <c r="E428" s="961"/>
      <c r="F428" s="961"/>
      <c r="G428" s="961"/>
      <c r="H428" s="961"/>
      <c r="I428" s="961"/>
      <c r="J428" s="961"/>
      <c r="K428" s="961"/>
      <c r="L428" s="961"/>
      <c r="M428" s="961"/>
      <c r="N428" s="961"/>
      <c r="O428" s="961"/>
      <c r="P428" s="961"/>
      <c r="Q428" s="961"/>
      <c r="R428" s="961"/>
      <c r="S428" s="961"/>
      <c r="T428" s="961"/>
      <c r="U428" s="961"/>
      <c r="V428" s="961"/>
      <c r="W428" s="961"/>
      <c r="X428" s="961"/>
      <c r="Y428" s="961"/>
      <c r="Z428" s="961"/>
    </row>
    <row r="429" ht="14.25" customHeight="1">
      <c r="A429" s="961"/>
      <c r="B429" s="961"/>
      <c r="C429" s="974"/>
      <c r="D429" s="961"/>
      <c r="E429" s="961"/>
      <c r="F429" s="961"/>
      <c r="G429" s="961"/>
      <c r="H429" s="961"/>
      <c r="I429" s="961"/>
      <c r="J429" s="961"/>
      <c r="K429" s="961"/>
      <c r="L429" s="961"/>
      <c r="M429" s="961"/>
      <c r="N429" s="961"/>
      <c r="O429" s="961"/>
      <c r="P429" s="961"/>
      <c r="Q429" s="961"/>
      <c r="R429" s="961"/>
      <c r="S429" s="961"/>
      <c r="T429" s="961"/>
      <c r="U429" s="961"/>
      <c r="V429" s="961"/>
      <c r="W429" s="961"/>
      <c r="X429" s="961"/>
      <c r="Y429" s="961"/>
      <c r="Z429" s="961"/>
    </row>
    <row r="430" ht="14.25" customHeight="1">
      <c r="A430" s="961"/>
      <c r="B430" s="961"/>
      <c r="C430" s="974"/>
      <c r="D430" s="961"/>
      <c r="E430" s="961"/>
      <c r="F430" s="961"/>
      <c r="G430" s="961"/>
      <c r="H430" s="961"/>
      <c r="I430" s="961"/>
      <c r="J430" s="961"/>
      <c r="K430" s="961"/>
      <c r="L430" s="961"/>
      <c r="M430" s="961"/>
      <c r="N430" s="961"/>
      <c r="O430" s="961"/>
      <c r="P430" s="961"/>
      <c r="Q430" s="961"/>
      <c r="R430" s="961"/>
      <c r="S430" s="961"/>
      <c r="T430" s="961"/>
      <c r="U430" s="961"/>
      <c r="V430" s="961"/>
      <c r="W430" s="961"/>
      <c r="X430" s="961"/>
      <c r="Y430" s="961"/>
      <c r="Z430" s="961"/>
    </row>
    <row r="431" ht="14.25" customHeight="1">
      <c r="A431" s="961"/>
      <c r="B431" s="961"/>
      <c r="C431" s="974"/>
      <c r="D431" s="961"/>
      <c r="E431" s="961"/>
      <c r="F431" s="961"/>
      <c r="G431" s="961"/>
      <c r="H431" s="961"/>
      <c r="I431" s="961"/>
      <c r="J431" s="961"/>
      <c r="K431" s="961"/>
      <c r="L431" s="961"/>
      <c r="M431" s="961"/>
      <c r="N431" s="961"/>
      <c r="O431" s="961"/>
      <c r="P431" s="961"/>
      <c r="Q431" s="961"/>
      <c r="R431" s="961"/>
      <c r="S431" s="961"/>
      <c r="T431" s="961"/>
      <c r="U431" s="961"/>
      <c r="V431" s="961"/>
      <c r="W431" s="961"/>
      <c r="X431" s="961"/>
      <c r="Y431" s="961"/>
      <c r="Z431" s="961"/>
    </row>
    <row r="432" ht="14.25" customHeight="1">
      <c r="A432" s="961"/>
      <c r="B432" s="961"/>
      <c r="C432" s="974"/>
      <c r="D432" s="961"/>
      <c r="E432" s="961"/>
      <c r="F432" s="961"/>
      <c r="G432" s="961"/>
      <c r="H432" s="961"/>
      <c r="I432" s="961"/>
      <c r="J432" s="961"/>
      <c r="K432" s="961"/>
      <c r="L432" s="961"/>
      <c r="M432" s="961"/>
      <c r="N432" s="961"/>
      <c r="O432" s="961"/>
      <c r="P432" s="961"/>
      <c r="Q432" s="961"/>
      <c r="R432" s="961"/>
      <c r="S432" s="961"/>
      <c r="T432" s="961"/>
      <c r="U432" s="961"/>
      <c r="V432" s="961"/>
      <c r="W432" s="961"/>
      <c r="X432" s="961"/>
      <c r="Y432" s="961"/>
      <c r="Z432" s="961"/>
    </row>
    <row r="433" ht="14.25" customHeight="1">
      <c r="A433" s="961"/>
      <c r="B433" s="961"/>
      <c r="C433" s="974"/>
      <c r="D433" s="961"/>
      <c r="E433" s="961"/>
      <c r="F433" s="961"/>
      <c r="G433" s="961"/>
      <c r="H433" s="961"/>
      <c r="I433" s="961"/>
      <c r="J433" s="961"/>
      <c r="K433" s="961"/>
      <c r="L433" s="961"/>
      <c r="M433" s="961"/>
      <c r="N433" s="961"/>
      <c r="O433" s="961"/>
      <c r="P433" s="961"/>
      <c r="Q433" s="961"/>
      <c r="R433" s="961"/>
      <c r="S433" s="961"/>
      <c r="T433" s="961"/>
      <c r="U433" s="961"/>
      <c r="V433" s="961"/>
      <c r="W433" s="961"/>
      <c r="X433" s="961"/>
      <c r="Y433" s="961"/>
      <c r="Z433" s="961"/>
    </row>
    <row r="434" ht="14.25" customHeight="1">
      <c r="A434" s="961"/>
      <c r="B434" s="961"/>
      <c r="C434" s="974"/>
      <c r="D434" s="961"/>
      <c r="E434" s="961"/>
      <c r="F434" s="961"/>
      <c r="G434" s="961"/>
      <c r="H434" s="961"/>
      <c r="I434" s="961"/>
      <c r="J434" s="961"/>
      <c r="K434" s="961"/>
      <c r="L434" s="961"/>
      <c r="M434" s="961"/>
      <c r="N434" s="961"/>
      <c r="O434" s="961"/>
      <c r="P434" s="961"/>
      <c r="Q434" s="961"/>
      <c r="R434" s="961"/>
      <c r="S434" s="961"/>
      <c r="T434" s="961"/>
      <c r="U434" s="961"/>
      <c r="V434" s="961"/>
      <c r="W434" s="961"/>
      <c r="X434" s="961"/>
      <c r="Y434" s="961"/>
      <c r="Z434" s="961"/>
    </row>
    <row r="435" ht="14.25" customHeight="1">
      <c r="A435" s="961"/>
      <c r="B435" s="961"/>
      <c r="C435" s="974"/>
      <c r="D435" s="961"/>
      <c r="E435" s="961"/>
      <c r="F435" s="961"/>
      <c r="G435" s="961"/>
      <c r="H435" s="961"/>
      <c r="I435" s="961"/>
      <c r="J435" s="961"/>
      <c r="K435" s="961"/>
      <c r="L435" s="961"/>
      <c r="M435" s="961"/>
      <c r="N435" s="961"/>
      <c r="O435" s="961"/>
      <c r="P435" s="961"/>
      <c r="Q435" s="961"/>
      <c r="R435" s="961"/>
      <c r="S435" s="961"/>
      <c r="T435" s="961"/>
      <c r="U435" s="961"/>
      <c r="V435" s="961"/>
      <c r="W435" s="961"/>
      <c r="X435" s="961"/>
      <c r="Y435" s="961"/>
      <c r="Z435" s="961"/>
    </row>
    <row r="436" ht="14.25" customHeight="1">
      <c r="A436" s="961"/>
      <c r="B436" s="961"/>
      <c r="C436" s="974"/>
      <c r="D436" s="961"/>
      <c r="E436" s="961"/>
      <c r="F436" s="961"/>
      <c r="G436" s="961"/>
      <c r="H436" s="961"/>
      <c r="I436" s="961"/>
      <c r="J436" s="961"/>
      <c r="K436" s="961"/>
      <c r="L436" s="961"/>
      <c r="M436" s="961"/>
      <c r="N436" s="961"/>
      <c r="O436" s="961"/>
      <c r="P436" s="961"/>
      <c r="Q436" s="961"/>
      <c r="R436" s="961"/>
      <c r="S436" s="961"/>
      <c r="T436" s="961"/>
      <c r="U436" s="961"/>
      <c r="V436" s="961"/>
      <c r="W436" s="961"/>
      <c r="X436" s="961"/>
      <c r="Y436" s="961"/>
      <c r="Z436" s="961"/>
    </row>
    <row r="437" ht="14.25" customHeight="1">
      <c r="A437" s="961"/>
      <c r="B437" s="961"/>
      <c r="C437" s="974"/>
      <c r="D437" s="961"/>
      <c r="E437" s="961"/>
      <c r="F437" s="961"/>
      <c r="G437" s="961"/>
      <c r="H437" s="961"/>
      <c r="I437" s="961"/>
      <c r="J437" s="961"/>
      <c r="K437" s="961"/>
      <c r="L437" s="961"/>
      <c r="M437" s="961"/>
      <c r="N437" s="961"/>
      <c r="O437" s="961"/>
      <c r="P437" s="961"/>
      <c r="Q437" s="961"/>
      <c r="R437" s="961"/>
      <c r="S437" s="961"/>
      <c r="T437" s="961"/>
      <c r="U437" s="961"/>
      <c r="V437" s="961"/>
      <c r="W437" s="961"/>
      <c r="X437" s="961"/>
      <c r="Y437" s="961"/>
      <c r="Z437" s="961"/>
    </row>
    <row r="438" ht="14.25" customHeight="1">
      <c r="A438" s="961"/>
      <c r="B438" s="961"/>
      <c r="C438" s="974"/>
      <c r="D438" s="961"/>
      <c r="E438" s="961"/>
      <c r="F438" s="961"/>
      <c r="G438" s="961"/>
      <c r="H438" s="961"/>
      <c r="I438" s="961"/>
      <c r="J438" s="961"/>
      <c r="K438" s="961"/>
      <c r="L438" s="961"/>
      <c r="M438" s="961"/>
      <c r="N438" s="961"/>
      <c r="O438" s="961"/>
      <c r="P438" s="961"/>
      <c r="Q438" s="961"/>
      <c r="R438" s="961"/>
      <c r="S438" s="961"/>
      <c r="T438" s="961"/>
      <c r="U438" s="961"/>
      <c r="V438" s="961"/>
      <c r="W438" s="961"/>
      <c r="X438" s="961"/>
      <c r="Y438" s="961"/>
      <c r="Z438" s="961"/>
    </row>
    <row r="439" ht="14.25" customHeight="1">
      <c r="A439" s="961"/>
      <c r="B439" s="961"/>
      <c r="C439" s="974"/>
      <c r="D439" s="961"/>
      <c r="E439" s="961"/>
      <c r="F439" s="961"/>
      <c r="G439" s="961"/>
      <c r="H439" s="961"/>
      <c r="I439" s="961"/>
      <c r="J439" s="961"/>
      <c r="K439" s="961"/>
      <c r="L439" s="961"/>
      <c r="M439" s="961"/>
      <c r="N439" s="961"/>
      <c r="O439" s="961"/>
      <c r="P439" s="961"/>
      <c r="Q439" s="961"/>
      <c r="R439" s="961"/>
      <c r="S439" s="961"/>
      <c r="T439" s="961"/>
      <c r="U439" s="961"/>
      <c r="V439" s="961"/>
      <c r="W439" s="961"/>
      <c r="X439" s="961"/>
      <c r="Y439" s="961"/>
      <c r="Z439" s="961"/>
    </row>
    <row r="440" ht="14.25" customHeight="1">
      <c r="A440" s="961"/>
      <c r="B440" s="961"/>
      <c r="C440" s="974"/>
      <c r="D440" s="961"/>
      <c r="E440" s="961"/>
      <c r="F440" s="961"/>
      <c r="G440" s="961"/>
      <c r="H440" s="961"/>
      <c r="I440" s="961"/>
      <c r="J440" s="961"/>
      <c r="K440" s="961"/>
      <c r="L440" s="961"/>
      <c r="M440" s="961"/>
      <c r="N440" s="961"/>
      <c r="O440" s="961"/>
      <c r="P440" s="961"/>
      <c r="Q440" s="961"/>
      <c r="R440" s="961"/>
      <c r="S440" s="961"/>
      <c r="T440" s="961"/>
      <c r="U440" s="961"/>
      <c r="V440" s="961"/>
      <c r="W440" s="961"/>
      <c r="X440" s="961"/>
      <c r="Y440" s="961"/>
      <c r="Z440" s="961"/>
    </row>
    <row r="441" ht="14.25" customHeight="1">
      <c r="A441" s="961"/>
      <c r="B441" s="961"/>
      <c r="C441" s="974"/>
      <c r="D441" s="961"/>
      <c r="E441" s="961"/>
      <c r="F441" s="961"/>
      <c r="G441" s="961"/>
      <c r="H441" s="961"/>
      <c r="I441" s="961"/>
      <c r="J441" s="961"/>
      <c r="K441" s="961"/>
      <c r="L441" s="961"/>
      <c r="M441" s="961"/>
      <c r="N441" s="961"/>
      <c r="O441" s="961"/>
      <c r="P441" s="961"/>
      <c r="Q441" s="961"/>
      <c r="R441" s="961"/>
      <c r="S441" s="961"/>
      <c r="T441" s="961"/>
      <c r="U441" s="961"/>
      <c r="V441" s="961"/>
      <c r="W441" s="961"/>
      <c r="X441" s="961"/>
      <c r="Y441" s="961"/>
      <c r="Z441" s="961"/>
    </row>
    <row r="442" ht="14.25" customHeight="1">
      <c r="A442" s="961"/>
      <c r="B442" s="961"/>
      <c r="C442" s="974"/>
      <c r="D442" s="961"/>
      <c r="E442" s="961"/>
      <c r="F442" s="961"/>
      <c r="G442" s="961"/>
      <c r="H442" s="961"/>
      <c r="I442" s="961"/>
      <c r="J442" s="961"/>
      <c r="K442" s="961"/>
      <c r="L442" s="961"/>
      <c r="M442" s="961"/>
      <c r="N442" s="961"/>
      <c r="O442" s="961"/>
      <c r="P442" s="961"/>
      <c r="Q442" s="961"/>
      <c r="R442" s="961"/>
      <c r="S442" s="961"/>
      <c r="T442" s="961"/>
      <c r="U442" s="961"/>
      <c r="V442" s="961"/>
      <c r="W442" s="961"/>
      <c r="X442" s="961"/>
      <c r="Y442" s="961"/>
      <c r="Z442" s="961"/>
    </row>
    <row r="443" ht="14.25" customHeight="1">
      <c r="A443" s="961"/>
      <c r="B443" s="961"/>
      <c r="C443" s="974"/>
      <c r="D443" s="961"/>
      <c r="E443" s="961"/>
      <c r="F443" s="961"/>
      <c r="G443" s="961"/>
      <c r="H443" s="961"/>
      <c r="I443" s="961"/>
      <c r="J443" s="961"/>
      <c r="K443" s="961"/>
      <c r="L443" s="961"/>
      <c r="M443" s="961"/>
      <c r="N443" s="961"/>
      <c r="O443" s="961"/>
      <c r="P443" s="961"/>
      <c r="Q443" s="961"/>
      <c r="R443" s="961"/>
      <c r="S443" s="961"/>
      <c r="T443" s="961"/>
      <c r="U443" s="961"/>
      <c r="V443" s="961"/>
      <c r="W443" s="961"/>
      <c r="X443" s="961"/>
      <c r="Y443" s="961"/>
      <c r="Z443" s="961"/>
    </row>
    <row r="444" ht="14.25" customHeight="1">
      <c r="A444" s="961"/>
      <c r="B444" s="961"/>
      <c r="C444" s="974"/>
      <c r="D444" s="961"/>
      <c r="E444" s="961"/>
      <c r="F444" s="961"/>
      <c r="G444" s="961"/>
      <c r="H444" s="961"/>
      <c r="I444" s="961"/>
      <c r="J444" s="961"/>
      <c r="K444" s="961"/>
      <c r="L444" s="961"/>
      <c r="M444" s="961"/>
      <c r="N444" s="961"/>
      <c r="O444" s="961"/>
      <c r="P444" s="961"/>
      <c r="Q444" s="961"/>
      <c r="R444" s="961"/>
      <c r="S444" s="961"/>
      <c r="T444" s="961"/>
      <c r="U444" s="961"/>
      <c r="V444" s="961"/>
      <c r="W444" s="961"/>
      <c r="X444" s="961"/>
      <c r="Y444" s="961"/>
      <c r="Z444" s="961"/>
    </row>
    <row r="445" ht="14.25" customHeight="1">
      <c r="A445" s="961"/>
      <c r="B445" s="961"/>
      <c r="C445" s="974"/>
      <c r="D445" s="961"/>
      <c r="E445" s="961"/>
      <c r="F445" s="961"/>
      <c r="G445" s="961"/>
      <c r="H445" s="961"/>
      <c r="I445" s="961"/>
      <c r="J445" s="961"/>
      <c r="K445" s="961"/>
      <c r="L445" s="961"/>
      <c r="M445" s="961"/>
      <c r="N445" s="961"/>
      <c r="O445" s="961"/>
      <c r="P445" s="961"/>
      <c r="Q445" s="961"/>
      <c r="R445" s="961"/>
      <c r="S445" s="961"/>
      <c r="T445" s="961"/>
      <c r="U445" s="961"/>
      <c r="V445" s="961"/>
      <c r="W445" s="961"/>
      <c r="X445" s="961"/>
      <c r="Y445" s="961"/>
      <c r="Z445" s="961"/>
    </row>
    <row r="446" ht="14.25" customHeight="1">
      <c r="A446" s="961"/>
      <c r="B446" s="961"/>
      <c r="C446" s="974"/>
      <c r="D446" s="961"/>
      <c r="E446" s="961"/>
      <c r="F446" s="961"/>
      <c r="G446" s="961"/>
      <c r="H446" s="961"/>
      <c r="I446" s="961"/>
      <c r="J446" s="961"/>
      <c r="K446" s="961"/>
      <c r="L446" s="961"/>
      <c r="M446" s="961"/>
      <c r="N446" s="961"/>
      <c r="O446" s="961"/>
      <c r="P446" s="961"/>
      <c r="Q446" s="961"/>
      <c r="R446" s="961"/>
      <c r="S446" s="961"/>
      <c r="T446" s="961"/>
      <c r="U446" s="961"/>
      <c r="V446" s="961"/>
      <c r="W446" s="961"/>
      <c r="X446" s="961"/>
      <c r="Y446" s="961"/>
      <c r="Z446" s="961"/>
    </row>
    <row r="447" ht="14.25" customHeight="1">
      <c r="A447" s="961"/>
      <c r="B447" s="961"/>
      <c r="C447" s="974"/>
      <c r="D447" s="961"/>
      <c r="E447" s="961"/>
      <c r="F447" s="961"/>
      <c r="G447" s="961"/>
      <c r="H447" s="961"/>
      <c r="I447" s="961"/>
      <c r="J447" s="961"/>
      <c r="K447" s="961"/>
      <c r="L447" s="961"/>
      <c r="M447" s="961"/>
      <c r="N447" s="961"/>
      <c r="O447" s="961"/>
      <c r="P447" s="961"/>
      <c r="Q447" s="961"/>
      <c r="R447" s="961"/>
      <c r="S447" s="961"/>
      <c r="T447" s="961"/>
      <c r="U447" s="961"/>
      <c r="V447" s="961"/>
      <c r="W447" s="961"/>
      <c r="X447" s="961"/>
      <c r="Y447" s="961"/>
      <c r="Z447" s="961"/>
    </row>
    <row r="448" ht="14.25" customHeight="1">
      <c r="A448" s="961"/>
      <c r="B448" s="961"/>
      <c r="C448" s="974"/>
      <c r="D448" s="961"/>
      <c r="E448" s="961"/>
      <c r="F448" s="961"/>
      <c r="G448" s="961"/>
      <c r="H448" s="961"/>
      <c r="I448" s="961"/>
      <c r="J448" s="961"/>
      <c r="K448" s="961"/>
      <c r="L448" s="961"/>
      <c r="M448" s="961"/>
      <c r="N448" s="961"/>
      <c r="O448" s="961"/>
      <c r="P448" s="961"/>
      <c r="Q448" s="961"/>
      <c r="R448" s="961"/>
      <c r="S448" s="961"/>
      <c r="T448" s="961"/>
      <c r="U448" s="961"/>
      <c r="V448" s="961"/>
      <c r="W448" s="961"/>
      <c r="X448" s="961"/>
      <c r="Y448" s="961"/>
      <c r="Z448" s="961"/>
    </row>
    <row r="449" ht="14.25" customHeight="1">
      <c r="A449" s="961"/>
      <c r="B449" s="961"/>
      <c r="C449" s="974"/>
      <c r="D449" s="961"/>
      <c r="E449" s="961"/>
      <c r="F449" s="961"/>
      <c r="G449" s="961"/>
      <c r="H449" s="961"/>
      <c r="I449" s="961"/>
      <c r="J449" s="961"/>
      <c r="K449" s="961"/>
      <c r="L449" s="961"/>
      <c r="M449" s="961"/>
      <c r="N449" s="961"/>
      <c r="O449" s="961"/>
      <c r="P449" s="961"/>
      <c r="Q449" s="961"/>
      <c r="R449" s="961"/>
      <c r="S449" s="961"/>
      <c r="T449" s="961"/>
      <c r="U449" s="961"/>
      <c r="V449" s="961"/>
      <c r="W449" s="961"/>
      <c r="X449" s="961"/>
      <c r="Y449" s="961"/>
      <c r="Z449" s="961"/>
    </row>
    <row r="450" ht="14.25" customHeight="1">
      <c r="A450" s="961"/>
      <c r="B450" s="961"/>
      <c r="C450" s="974"/>
      <c r="D450" s="961"/>
      <c r="E450" s="961"/>
      <c r="F450" s="961"/>
      <c r="G450" s="961"/>
      <c r="H450" s="961"/>
      <c r="I450" s="961"/>
      <c r="J450" s="961"/>
      <c r="K450" s="961"/>
      <c r="L450" s="961"/>
      <c r="M450" s="961"/>
      <c r="N450" s="961"/>
      <c r="O450" s="961"/>
      <c r="P450" s="961"/>
      <c r="Q450" s="961"/>
      <c r="R450" s="961"/>
      <c r="S450" s="961"/>
      <c r="T450" s="961"/>
      <c r="U450" s="961"/>
      <c r="V450" s="961"/>
      <c r="W450" s="961"/>
      <c r="X450" s="961"/>
      <c r="Y450" s="961"/>
      <c r="Z450" s="961"/>
    </row>
    <row r="451" ht="14.25" customHeight="1">
      <c r="A451" s="961"/>
      <c r="B451" s="961"/>
      <c r="C451" s="974"/>
      <c r="D451" s="961"/>
      <c r="E451" s="961"/>
      <c r="F451" s="961"/>
      <c r="G451" s="961"/>
      <c r="H451" s="961"/>
      <c r="I451" s="961"/>
      <c r="J451" s="961"/>
      <c r="K451" s="961"/>
      <c r="L451" s="961"/>
      <c r="M451" s="961"/>
      <c r="N451" s="961"/>
      <c r="O451" s="961"/>
      <c r="P451" s="961"/>
      <c r="Q451" s="961"/>
      <c r="R451" s="961"/>
      <c r="S451" s="961"/>
      <c r="T451" s="961"/>
      <c r="U451" s="961"/>
      <c r="V451" s="961"/>
      <c r="W451" s="961"/>
      <c r="X451" s="961"/>
      <c r="Y451" s="961"/>
      <c r="Z451" s="961"/>
    </row>
    <row r="452" ht="14.25" customHeight="1">
      <c r="A452" s="961"/>
      <c r="B452" s="961"/>
      <c r="C452" s="974"/>
      <c r="D452" s="961"/>
      <c r="E452" s="961"/>
      <c r="F452" s="961"/>
      <c r="G452" s="961"/>
      <c r="H452" s="961"/>
      <c r="I452" s="961"/>
      <c r="J452" s="961"/>
      <c r="K452" s="961"/>
      <c r="L452" s="961"/>
      <c r="M452" s="961"/>
      <c r="N452" s="961"/>
      <c r="O452" s="961"/>
      <c r="P452" s="961"/>
      <c r="Q452" s="961"/>
      <c r="R452" s="961"/>
      <c r="S452" s="961"/>
      <c r="T452" s="961"/>
      <c r="U452" s="961"/>
      <c r="V452" s="961"/>
      <c r="W452" s="961"/>
      <c r="X452" s="961"/>
      <c r="Y452" s="961"/>
      <c r="Z452" s="961"/>
    </row>
    <row r="453" ht="14.25" customHeight="1">
      <c r="A453" s="961"/>
      <c r="B453" s="961"/>
      <c r="C453" s="974"/>
      <c r="D453" s="961"/>
      <c r="E453" s="961"/>
      <c r="F453" s="961"/>
      <c r="G453" s="961"/>
      <c r="H453" s="961"/>
      <c r="I453" s="961"/>
      <c r="J453" s="961"/>
      <c r="K453" s="961"/>
      <c r="L453" s="961"/>
      <c r="M453" s="961"/>
      <c r="N453" s="961"/>
      <c r="O453" s="961"/>
      <c r="P453" s="961"/>
      <c r="Q453" s="961"/>
      <c r="R453" s="961"/>
      <c r="S453" s="961"/>
      <c r="T453" s="961"/>
      <c r="U453" s="961"/>
      <c r="V453" s="961"/>
      <c r="W453" s="961"/>
      <c r="X453" s="961"/>
      <c r="Y453" s="961"/>
      <c r="Z453" s="961"/>
    </row>
    <row r="454" ht="14.25" customHeight="1">
      <c r="A454" s="961"/>
      <c r="B454" s="961"/>
      <c r="C454" s="974"/>
      <c r="D454" s="961"/>
      <c r="E454" s="961"/>
      <c r="F454" s="961"/>
      <c r="G454" s="961"/>
      <c r="H454" s="961"/>
      <c r="I454" s="961"/>
      <c r="J454" s="961"/>
      <c r="K454" s="961"/>
      <c r="L454" s="961"/>
      <c r="M454" s="961"/>
      <c r="N454" s="961"/>
      <c r="O454" s="961"/>
      <c r="P454" s="961"/>
      <c r="Q454" s="961"/>
      <c r="R454" s="961"/>
      <c r="S454" s="961"/>
      <c r="T454" s="961"/>
      <c r="U454" s="961"/>
      <c r="V454" s="961"/>
      <c r="W454" s="961"/>
      <c r="X454" s="961"/>
      <c r="Y454" s="961"/>
      <c r="Z454" s="961"/>
    </row>
    <row r="455" ht="14.25" customHeight="1">
      <c r="A455" s="961"/>
      <c r="B455" s="961"/>
      <c r="C455" s="974"/>
      <c r="D455" s="961"/>
      <c r="E455" s="961"/>
      <c r="F455" s="961"/>
      <c r="G455" s="961"/>
      <c r="H455" s="961"/>
      <c r="I455" s="961"/>
      <c r="J455" s="961"/>
      <c r="K455" s="961"/>
      <c r="L455" s="961"/>
      <c r="M455" s="961"/>
      <c r="N455" s="961"/>
      <c r="O455" s="961"/>
      <c r="P455" s="961"/>
      <c r="Q455" s="961"/>
      <c r="R455" s="961"/>
      <c r="S455" s="961"/>
      <c r="T455" s="961"/>
      <c r="U455" s="961"/>
      <c r="V455" s="961"/>
      <c r="W455" s="961"/>
      <c r="X455" s="961"/>
      <c r="Y455" s="961"/>
      <c r="Z455" s="961"/>
    </row>
    <row r="456" ht="14.25" customHeight="1">
      <c r="A456" s="961"/>
      <c r="B456" s="961"/>
      <c r="C456" s="974"/>
      <c r="D456" s="961"/>
      <c r="E456" s="961"/>
      <c r="F456" s="961"/>
      <c r="G456" s="961"/>
      <c r="H456" s="961"/>
      <c r="I456" s="961"/>
      <c r="J456" s="961"/>
      <c r="K456" s="961"/>
      <c r="L456" s="961"/>
      <c r="M456" s="961"/>
      <c r="N456" s="961"/>
      <c r="O456" s="961"/>
      <c r="P456" s="961"/>
      <c r="Q456" s="961"/>
      <c r="R456" s="961"/>
      <c r="S456" s="961"/>
      <c r="T456" s="961"/>
      <c r="U456" s="961"/>
      <c r="V456" s="961"/>
      <c r="W456" s="961"/>
      <c r="X456" s="961"/>
      <c r="Y456" s="961"/>
      <c r="Z456" s="961"/>
    </row>
    <row r="457" ht="14.25" customHeight="1">
      <c r="A457" s="961"/>
      <c r="B457" s="961"/>
      <c r="C457" s="974"/>
      <c r="D457" s="961"/>
      <c r="E457" s="961"/>
      <c r="F457" s="961"/>
      <c r="G457" s="961"/>
      <c r="H457" s="961"/>
      <c r="I457" s="961"/>
      <c r="J457" s="961"/>
      <c r="K457" s="961"/>
      <c r="L457" s="961"/>
      <c r="M457" s="961"/>
      <c r="N457" s="961"/>
      <c r="O457" s="961"/>
      <c r="P457" s="961"/>
      <c r="Q457" s="961"/>
      <c r="R457" s="961"/>
      <c r="S457" s="961"/>
      <c r="T457" s="961"/>
      <c r="U457" s="961"/>
      <c r="V457" s="961"/>
      <c r="W457" s="961"/>
      <c r="X457" s="961"/>
      <c r="Y457" s="961"/>
      <c r="Z457" s="961"/>
    </row>
    <row r="458" ht="14.25" customHeight="1">
      <c r="A458" s="961"/>
      <c r="B458" s="961"/>
      <c r="C458" s="974"/>
      <c r="D458" s="961"/>
      <c r="E458" s="961"/>
      <c r="F458" s="961"/>
      <c r="G458" s="961"/>
      <c r="H458" s="961"/>
      <c r="I458" s="961"/>
      <c r="J458" s="961"/>
      <c r="K458" s="961"/>
      <c r="L458" s="961"/>
      <c r="M458" s="961"/>
      <c r="N458" s="961"/>
      <c r="O458" s="961"/>
      <c r="P458" s="961"/>
      <c r="Q458" s="961"/>
      <c r="R458" s="961"/>
      <c r="S458" s="961"/>
      <c r="T458" s="961"/>
      <c r="U458" s="961"/>
      <c r="V458" s="961"/>
      <c r="W458" s="961"/>
      <c r="X458" s="961"/>
      <c r="Y458" s="961"/>
      <c r="Z458" s="961"/>
    </row>
    <row r="459" ht="14.25" customHeight="1">
      <c r="A459" s="961"/>
      <c r="B459" s="961"/>
      <c r="C459" s="974"/>
      <c r="D459" s="961"/>
      <c r="E459" s="961"/>
      <c r="F459" s="961"/>
      <c r="G459" s="961"/>
      <c r="H459" s="961"/>
      <c r="I459" s="961"/>
      <c r="J459" s="961"/>
      <c r="K459" s="961"/>
      <c r="L459" s="961"/>
      <c r="M459" s="961"/>
      <c r="N459" s="961"/>
      <c r="O459" s="961"/>
      <c r="P459" s="961"/>
      <c r="Q459" s="961"/>
      <c r="R459" s="961"/>
      <c r="S459" s="961"/>
      <c r="T459" s="961"/>
      <c r="U459" s="961"/>
      <c r="V459" s="961"/>
      <c r="W459" s="961"/>
      <c r="X459" s="961"/>
      <c r="Y459" s="961"/>
      <c r="Z459" s="961"/>
    </row>
    <row r="460" ht="14.25" customHeight="1">
      <c r="A460" s="961"/>
      <c r="B460" s="961"/>
      <c r="C460" s="974"/>
      <c r="D460" s="961"/>
      <c r="E460" s="961"/>
      <c r="F460" s="961"/>
      <c r="G460" s="961"/>
      <c r="H460" s="961"/>
      <c r="I460" s="961"/>
      <c r="J460" s="961"/>
      <c r="K460" s="961"/>
      <c r="L460" s="961"/>
      <c r="M460" s="961"/>
      <c r="N460" s="961"/>
      <c r="O460" s="961"/>
      <c r="P460" s="961"/>
      <c r="Q460" s="961"/>
      <c r="R460" s="961"/>
      <c r="S460" s="961"/>
      <c r="T460" s="961"/>
      <c r="U460" s="961"/>
      <c r="V460" s="961"/>
      <c r="W460" s="961"/>
      <c r="X460" s="961"/>
      <c r="Y460" s="961"/>
      <c r="Z460" s="961"/>
    </row>
    <row r="461" ht="14.25" customHeight="1">
      <c r="A461" s="961"/>
      <c r="B461" s="961"/>
      <c r="C461" s="974"/>
      <c r="D461" s="961"/>
      <c r="E461" s="961"/>
      <c r="F461" s="961"/>
      <c r="G461" s="961"/>
      <c r="H461" s="961"/>
      <c r="I461" s="961"/>
      <c r="J461" s="961"/>
      <c r="K461" s="961"/>
      <c r="L461" s="961"/>
      <c r="M461" s="961"/>
      <c r="N461" s="961"/>
      <c r="O461" s="961"/>
      <c r="P461" s="961"/>
      <c r="Q461" s="961"/>
      <c r="R461" s="961"/>
      <c r="S461" s="961"/>
      <c r="T461" s="961"/>
      <c r="U461" s="961"/>
      <c r="V461" s="961"/>
      <c r="W461" s="961"/>
      <c r="X461" s="961"/>
      <c r="Y461" s="961"/>
      <c r="Z461" s="961"/>
    </row>
    <row r="462" ht="14.25" customHeight="1">
      <c r="A462" s="961"/>
      <c r="B462" s="961"/>
      <c r="C462" s="974"/>
      <c r="D462" s="961"/>
      <c r="E462" s="961"/>
      <c r="F462" s="961"/>
      <c r="G462" s="961"/>
      <c r="H462" s="961"/>
      <c r="I462" s="961"/>
      <c r="J462" s="961"/>
      <c r="K462" s="961"/>
      <c r="L462" s="961"/>
      <c r="M462" s="961"/>
      <c r="N462" s="961"/>
      <c r="O462" s="961"/>
      <c r="P462" s="961"/>
      <c r="Q462" s="961"/>
      <c r="R462" s="961"/>
      <c r="S462" s="961"/>
      <c r="T462" s="961"/>
      <c r="U462" s="961"/>
      <c r="V462" s="961"/>
      <c r="W462" s="961"/>
      <c r="X462" s="961"/>
      <c r="Y462" s="961"/>
      <c r="Z462" s="961"/>
    </row>
    <row r="463" ht="14.25" customHeight="1">
      <c r="A463" s="961"/>
      <c r="B463" s="961"/>
      <c r="C463" s="974"/>
      <c r="D463" s="961"/>
      <c r="E463" s="961"/>
      <c r="F463" s="961"/>
      <c r="G463" s="961"/>
      <c r="H463" s="961"/>
      <c r="I463" s="961"/>
      <c r="J463" s="961"/>
      <c r="K463" s="961"/>
      <c r="L463" s="961"/>
      <c r="M463" s="961"/>
      <c r="N463" s="961"/>
      <c r="O463" s="961"/>
      <c r="P463" s="961"/>
      <c r="Q463" s="961"/>
      <c r="R463" s="961"/>
      <c r="S463" s="961"/>
      <c r="T463" s="961"/>
      <c r="U463" s="961"/>
      <c r="V463" s="961"/>
      <c r="W463" s="961"/>
      <c r="X463" s="961"/>
      <c r="Y463" s="961"/>
      <c r="Z463" s="961"/>
    </row>
    <row r="464" ht="14.25" customHeight="1">
      <c r="A464" s="961"/>
      <c r="B464" s="961"/>
      <c r="C464" s="974"/>
      <c r="D464" s="961"/>
      <c r="E464" s="961"/>
      <c r="F464" s="961"/>
      <c r="G464" s="961"/>
      <c r="H464" s="961"/>
      <c r="I464" s="961"/>
      <c r="J464" s="961"/>
      <c r="K464" s="961"/>
      <c r="L464" s="961"/>
      <c r="M464" s="961"/>
      <c r="N464" s="961"/>
      <c r="O464" s="961"/>
      <c r="P464" s="961"/>
      <c r="Q464" s="961"/>
      <c r="R464" s="961"/>
      <c r="S464" s="961"/>
      <c r="T464" s="961"/>
      <c r="U464" s="961"/>
      <c r="V464" s="961"/>
      <c r="W464" s="961"/>
      <c r="X464" s="961"/>
      <c r="Y464" s="961"/>
      <c r="Z464" s="961"/>
    </row>
    <row r="465" ht="14.25" customHeight="1">
      <c r="A465" s="961"/>
      <c r="B465" s="961"/>
      <c r="C465" s="974"/>
      <c r="D465" s="961"/>
      <c r="E465" s="961"/>
      <c r="F465" s="961"/>
      <c r="G465" s="961"/>
      <c r="H465" s="961"/>
      <c r="I465" s="961"/>
      <c r="J465" s="961"/>
      <c r="K465" s="961"/>
      <c r="L465" s="961"/>
      <c r="M465" s="961"/>
      <c r="N465" s="961"/>
      <c r="O465" s="961"/>
      <c r="P465" s="961"/>
      <c r="Q465" s="961"/>
      <c r="R465" s="961"/>
      <c r="S465" s="961"/>
      <c r="T465" s="961"/>
      <c r="U465" s="961"/>
      <c r="V465" s="961"/>
      <c r="W465" s="961"/>
      <c r="X465" s="961"/>
      <c r="Y465" s="961"/>
      <c r="Z465" s="961"/>
    </row>
    <row r="466" ht="14.25" customHeight="1">
      <c r="A466" s="961"/>
      <c r="B466" s="961"/>
      <c r="C466" s="974"/>
      <c r="D466" s="961"/>
      <c r="E466" s="961"/>
      <c r="F466" s="961"/>
      <c r="G466" s="961"/>
      <c r="H466" s="961"/>
      <c r="I466" s="961"/>
      <c r="J466" s="961"/>
      <c r="K466" s="961"/>
      <c r="L466" s="961"/>
      <c r="M466" s="961"/>
      <c r="N466" s="961"/>
      <c r="O466" s="961"/>
      <c r="P466" s="961"/>
      <c r="Q466" s="961"/>
      <c r="R466" s="961"/>
      <c r="S466" s="961"/>
      <c r="T466" s="961"/>
      <c r="U466" s="961"/>
      <c r="V466" s="961"/>
      <c r="W466" s="961"/>
      <c r="X466" s="961"/>
      <c r="Y466" s="961"/>
      <c r="Z466" s="961"/>
    </row>
    <row r="467" ht="14.25" customHeight="1">
      <c r="A467" s="961"/>
      <c r="B467" s="961"/>
      <c r="C467" s="974"/>
      <c r="D467" s="961"/>
      <c r="E467" s="961"/>
      <c r="F467" s="961"/>
      <c r="G467" s="961"/>
      <c r="H467" s="961"/>
      <c r="I467" s="961"/>
      <c r="J467" s="961"/>
      <c r="K467" s="961"/>
      <c r="L467" s="961"/>
      <c r="M467" s="961"/>
      <c r="N467" s="961"/>
      <c r="O467" s="961"/>
      <c r="P467" s="961"/>
      <c r="Q467" s="961"/>
      <c r="R467" s="961"/>
      <c r="S467" s="961"/>
      <c r="T467" s="961"/>
      <c r="U467" s="961"/>
      <c r="V467" s="961"/>
      <c r="W467" s="961"/>
      <c r="X467" s="961"/>
      <c r="Y467" s="961"/>
      <c r="Z467" s="961"/>
    </row>
    <row r="468" ht="14.25" customHeight="1">
      <c r="A468" s="961"/>
      <c r="B468" s="961"/>
      <c r="C468" s="974"/>
      <c r="D468" s="961"/>
      <c r="E468" s="961"/>
      <c r="F468" s="961"/>
      <c r="G468" s="961"/>
      <c r="H468" s="961"/>
      <c r="I468" s="961"/>
      <c r="J468" s="961"/>
      <c r="K468" s="961"/>
      <c r="L468" s="961"/>
      <c r="M468" s="961"/>
      <c r="N468" s="961"/>
      <c r="O468" s="961"/>
      <c r="P468" s="961"/>
      <c r="Q468" s="961"/>
      <c r="R468" s="961"/>
      <c r="S468" s="961"/>
      <c r="T468" s="961"/>
      <c r="U468" s="961"/>
      <c r="V468" s="961"/>
      <c r="W468" s="961"/>
      <c r="X468" s="961"/>
      <c r="Y468" s="961"/>
      <c r="Z468" s="961"/>
    </row>
    <row r="469" ht="14.25" customHeight="1">
      <c r="A469" s="961"/>
      <c r="B469" s="961"/>
      <c r="C469" s="974"/>
      <c r="D469" s="961"/>
      <c r="E469" s="961"/>
      <c r="F469" s="961"/>
      <c r="G469" s="961"/>
      <c r="H469" s="961"/>
      <c r="I469" s="961"/>
      <c r="J469" s="961"/>
      <c r="K469" s="961"/>
      <c r="L469" s="961"/>
      <c r="M469" s="961"/>
      <c r="N469" s="961"/>
      <c r="O469" s="961"/>
      <c r="P469" s="961"/>
      <c r="Q469" s="961"/>
      <c r="R469" s="961"/>
      <c r="S469" s="961"/>
      <c r="T469" s="961"/>
      <c r="U469" s="961"/>
      <c r="V469" s="961"/>
      <c r="W469" s="961"/>
      <c r="X469" s="961"/>
      <c r="Y469" s="961"/>
      <c r="Z469" s="961"/>
    </row>
    <row r="470" ht="14.25" customHeight="1">
      <c r="A470" s="961"/>
      <c r="B470" s="961"/>
      <c r="C470" s="974"/>
      <c r="D470" s="961"/>
      <c r="E470" s="961"/>
      <c r="F470" s="961"/>
      <c r="G470" s="961"/>
      <c r="H470" s="961"/>
      <c r="I470" s="961"/>
      <c r="J470" s="961"/>
      <c r="K470" s="961"/>
      <c r="L470" s="961"/>
      <c r="M470" s="961"/>
      <c r="N470" s="961"/>
      <c r="O470" s="961"/>
      <c r="P470" s="961"/>
      <c r="Q470" s="961"/>
      <c r="R470" s="961"/>
      <c r="S470" s="961"/>
      <c r="T470" s="961"/>
      <c r="U470" s="961"/>
      <c r="V470" s="961"/>
      <c r="W470" s="961"/>
      <c r="X470" s="961"/>
      <c r="Y470" s="961"/>
      <c r="Z470" s="961"/>
    </row>
    <row r="471" ht="14.25" customHeight="1">
      <c r="A471" s="961"/>
      <c r="B471" s="961"/>
      <c r="C471" s="974"/>
      <c r="D471" s="961"/>
      <c r="E471" s="961"/>
      <c r="F471" s="961"/>
      <c r="G471" s="961"/>
      <c r="H471" s="961"/>
      <c r="I471" s="961"/>
      <c r="J471" s="961"/>
      <c r="K471" s="961"/>
      <c r="L471" s="961"/>
      <c r="M471" s="961"/>
      <c r="N471" s="961"/>
      <c r="O471" s="961"/>
      <c r="P471" s="961"/>
      <c r="Q471" s="961"/>
      <c r="R471" s="961"/>
      <c r="S471" s="961"/>
      <c r="T471" s="961"/>
      <c r="U471" s="961"/>
      <c r="V471" s="961"/>
      <c r="W471" s="961"/>
      <c r="X471" s="961"/>
      <c r="Y471" s="961"/>
      <c r="Z471" s="961"/>
    </row>
    <row r="472" ht="14.25" customHeight="1">
      <c r="A472" s="961"/>
      <c r="B472" s="961"/>
      <c r="C472" s="974"/>
      <c r="D472" s="961"/>
      <c r="E472" s="961"/>
      <c r="F472" s="961"/>
      <c r="G472" s="961"/>
      <c r="H472" s="961"/>
      <c r="I472" s="961"/>
      <c r="J472" s="961"/>
      <c r="K472" s="961"/>
      <c r="L472" s="961"/>
      <c r="M472" s="961"/>
      <c r="N472" s="961"/>
      <c r="O472" s="961"/>
      <c r="P472" s="961"/>
      <c r="Q472" s="961"/>
      <c r="R472" s="961"/>
      <c r="S472" s="961"/>
      <c r="T472" s="961"/>
      <c r="U472" s="961"/>
      <c r="V472" s="961"/>
      <c r="W472" s="961"/>
      <c r="X472" s="961"/>
      <c r="Y472" s="961"/>
      <c r="Z472" s="961"/>
    </row>
    <row r="473" ht="14.25" customHeight="1">
      <c r="A473" s="961"/>
      <c r="B473" s="961"/>
      <c r="C473" s="974"/>
      <c r="D473" s="961"/>
      <c r="E473" s="961"/>
      <c r="F473" s="961"/>
      <c r="G473" s="961"/>
      <c r="H473" s="961"/>
      <c r="I473" s="961"/>
      <c r="J473" s="961"/>
      <c r="K473" s="961"/>
      <c r="L473" s="961"/>
      <c r="M473" s="961"/>
      <c r="N473" s="961"/>
      <c r="O473" s="961"/>
      <c r="P473" s="961"/>
      <c r="Q473" s="961"/>
      <c r="R473" s="961"/>
      <c r="S473" s="961"/>
      <c r="T473" s="961"/>
      <c r="U473" s="961"/>
      <c r="V473" s="961"/>
      <c r="W473" s="961"/>
      <c r="X473" s="961"/>
      <c r="Y473" s="961"/>
      <c r="Z473" s="961"/>
    </row>
    <row r="474" ht="14.25" customHeight="1">
      <c r="A474" s="961"/>
      <c r="B474" s="961"/>
      <c r="C474" s="974"/>
      <c r="D474" s="961"/>
      <c r="E474" s="961"/>
      <c r="F474" s="961"/>
      <c r="G474" s="961"/>
      <c r="H474" s="961"/>
      <c r="I474" s="961"/>
      <c r="J474" s="961"/>
      <c r="K474" s="961"/>
      <c r="L474" s="961"/>
      <c r="M474" s="961"/>
      <c r="N474" s="961"/>
      <c r="O474" s="961"/>
      <c r="P474" s="961"/>
      <c r="Q474" s="961"/>
      <c r="R474" s="961"/>
      <c r="S474" s="961"/>
      <c r="T474" s="961"/>
      <c r="U474" s="961"/>
      <c r="V474" s="961"/>
      <c r="W474" s="961"/>
      <c r="X474" s="961"/>
      <c r="Y474" s="961"/>
      <c r="Z474" s="961"/>
    </row>
    <row r="475" ht="14.25" customHeight="1">
      <c r="A475" s="961"/>
      <c r="B475" s="961"/>
      <c r="C475" s="974"/>
      <c r="D475" s="961"/>
      <c r="E475" s="961"/>
      <c r="F475" s="961"/>
      <c r="G475" s="961"/>
      <c r="H475" s="961"/>
      <c r="I475" s="961"/>
      <c r="J475" s="961"/>
      <c r="K475" s="961"/>
      <c r="L475" s="961"/>
      <c r="M475" s="961"/>
      <c r="N475" s="961"/>
      <c r="O475" s="961"/>
      <c r="P475" s="961"/>
      <c r="Q475" s="961"/>
      <c r="R475" s="961"/>
      <c r="S475" s="961"/>
      <c r="T475" s="961"/>
      <c r="U475" s="961"/>
      <c r="V475" s="961"/>
      <c r="W475" s="961"/>
      <c r="X475" s="961"/>
      <c r="Y475" s="961"/>
      <c r="Z475" s="961"/>
    </row>
    <row r="476" ht="14.25" customHeight="1">
      <c r="A476" s="961"/>
      <c r="B476" s="961"/>
      <c r="C476" s="974"/>
      <c r="D476" s="961"/>
      <c r="E476" s="961"/>
      <c r="F476" s="961"/>
      <c r="G476" s="961"/>
      <c r="H476" s="961"/>
      <c r="I476" s="961"/>
      <c r="J476" s="961"/>
      <c r="K476" s="961"/>
      <c r="L476" s="961"/>
      <c r="M476" s="961"/>
      <c r="N476" s="961"/>
      <c r="O476" s="961"/>
      <c r="P476" s="961"/>
      <c r="Q476" s="961"/>
      <c r="R476" s="961"/>
      <c r="S476" s="961"/>
      <c r="T476" s="961"/>
      <c r="U476" s="961"/>
      <c r="V476" s="961"/>
      <c r="W476" s="961"/>
      <c r="X476" s="961"/>
      <c r="Y476" s="961"/>
      <c r="Z476" s="961"/>
    </row>
    <row r="477" ht="14.25" customHeight="1">
      <c r="A477" s="961"/>
      <c r="B477" s="961"/>
      <c r="C477" s="974"/>
      <c r="D477" s="961"/>
      <c r="E477" s="961"/>
      <c r="F477" s="961"/>
      <c r="G477" s="961"/>
      <c r="H477" s="961"/>
      <c r="I477" s="961"/>
      <c r="J477" s="961"/>
      <c r="K477" s="961"/>
      <c r="L477" s="961"/>
      <c r="M477" s="961"/>
      <c r="N477" s="961"/>
      <c r="O477" s="961"/>
      <c r="P477" s="961"/>
      <c r="Q477" s="961"/>
      <c r="R477" s="961"/>
      <c r="S477" s="961"/>
      <c r="T477" s="961"/>
      <c r="U477" s="961"/>
      <c r="V477" s="961"/>
      <c r="W477" s="961"/>
      <c r="X477" s="961"/>
      <c r="Y477" s="961"/>
      <c r="Z477" s="961"/>
    </row>
    <row r="478" ht="14.25" customHeight="1">
      <c r="A478" s="961"/>
      <c r="B478" s="961"/>
      <c r="C478" s="974"/>
      <c r="D478" s="961"/>
      <c r="E478" s="961"/>
      <c r="F478" s="961"/>
      <c r="G478" s="961"/>
      <c r="H478" s="961"/>
      <c r="I478" s="961"/>
      <c r="J478" s="961"/>
      <c r="K478" s="961"/>
      <c r="L478" s="961"/>
      <c r="M478" s="961"/>
      <c r="N478" s="961"/>
      <c r="O478" s="961"/>
      <c r="P478" s="961"/>
      <c r="Q478" s="961"/>
      <c r="R478" s="961"/>
      <c r="S478" s="961"/>
      <c r="T478" s="961"/>
      <c r="U478" s="961"/>
      <c r="V478" s="961"/>
      <c r="W478" s="961"/>
      <c r="X478" s="961"/>
      <c r="Y478" s="961"/>
      <c r="Z478" s="961"/>
    </row>
    <row r="479" ht="14.25" customHeight="1">
      <c r="A479" s="961"/>
      <c r="B479" s="961"/>
      <c r="C479" s="974"/>
      <c r="D479" s="961"/>
      <c r="E479" s="961"/>
      <c r="F479" s="961"/>
      <c r="G479" s="961"/>
      <c r="H479" s="961"/>
      <c r="I479" s="961"/>
      <c r="J479" s="961"/>
      <c r="K479" s="961"/>
      <c r="L479" s="961"/>
      <c r="M479" s="961"/>
      <c r="N479" s="961"/>
      <c r="O479" s="961"/>
      <c r="P479" s="961"/>
      <c r="Q479" s="961"/>
      <c r="R479" s="961"/>
      <c r="S479" s="961"/>
      <c r="T479" s="961"/>
      <c r="U479" s="961"/>
      <c r="V479" s="961"/>
      <c r="W479" s="961"/>
      <c r="X479" s="961"/>
      <c r="Y479" s="961"/>
      <c r="Z479" s="961"/>
    </row>
    <row r="480" ht="14.25" customHeight="1">
      <c r="A480" s="961"/>
      <c r="B480" s="961"/>
      <c r="C480" s="974"/>
      <c r="D480" s="961"/>
      <c r="E480" s="961"/>
      <c r="F480" s="961"/>
      <c r="G480" s="961"/>
      <c r="H480" s="961"/>
      <c r="I480" s="961"/>
      <c r="J480" s="961"/>
      <c r="K480" s="961"/>
      <c r="L480" s="961"/>
      <c r="M480" s="961"/>
      <c r="N480" s="961"/>
      <c r="O480" s="961"/>
      <c r="P480" s="961"/>
      <c r="Q480" s="961"/>
      <c r="R480" s="961"/>
      <c r="S480" s="961"/>
      <c r="T480" s="961"/>
      <c r="U480" s="961"/>
      <c r="V480" s="961"/>
      <c r="W480" s="961"/>
      <c r="X480" s="961"/>
      <c r="Y480" s="961"/>
      <c r="Z480" s="961"/>
    </row>
    <row r="481" ht="14.25" customHeight="1">
      <c r="A481" s="961"/>
      <c r="B481" s="961"/>
      <c r="C481" s="974"/>
      <c r="D481" s="961"/>
      <c r="E481" s="961"/>
      <c r="F481" s="961"/>
      <c r="G481" s="961"/>
      <c r="H481" s="961"/>
      <c r="I481" s="961"/>
      <c r="J481" s="961"/>
      <c r="K481" s="961"/>
      <c r="L481" s="961"/>
      <c r="M481" s="961"/>
      <c r="N481" s="961"/>
      <c r="O481" s="961"/>
      <c r="P481" s="961"/>
      <c r="Q481" s="961"/>
      <c r="R481" s="961"/>
      <c r="S481" s="961"/>
      <c r="T481" s="961"/>
      <c r="U481" s="961"/>
      <c r="V481" s="961"/>
      <c r="W481" s="961"/>
      <c r="X481" s="961"/>
      <c r="Y481" s="961"/>
      <c r="Z481" s="961"/>
    </row>
    <row r="482" ht="14.25" customHeight="1">
      <c r="A482" s="961"/>
      <c r="B482" s="961"/>
      <c r="C482" s="974"/>
      <c r="D482" s="961"/>
      <c r="E482" s="961"/>
      <c r="F482" s="961"/>
      <c r="G482" s="961"/>
      <c r="H482" s="961"/>
      <c r="I482" s="961"/>
      <c r="J482" s="961"/>
      <c r="K482" s="961"/>
      <c r="L482" s="961"/>
      <c r="M482" s="961"/>
      <c r="N482" s="961"/>
      <c r="O482" s="961"/>
      <c r="P482" s="961"/>
      <c r="Q482" s="961"/>
      <c r="R482" s="961"/>
      <c r="S482" s="961"/>
      <c r="T482" s="961"/>
      <c r="U482" s="961"/>
      <c r="V482" s="961"/>
      <c r="W482" s="961"/>
      <c r="X482" s="961"/>
      <c r="Y482" s="961"/>
      <c r="Z482" s="961"/>
    </row>
    <row r="483" ht="14.25" customHeight="1">
      <c r="A483" s="961"/>
      <c r="B483" s="961"/>
      <c r="C483" s="974"/>
      <c r="D483" s="961"/>
      <c r="E483" s="961"/>
      <c r="F483" s="961"/>
      <c r="G483" s="961"/>
      <c r="H483" s="961"/>
      <c r="I483" s="961"/>
      <c r="J483" s="961"/>
      <c r="K483" s="961"/>
      <c r="L483" s="961"/>
      <c r="M483" s="961"/>
      <c r="N483" s="961"/>
      <c r="O483" s="961"/>
      <c r="P483" s="961"/>
      <c r="Q483" s="961"/>
      <c r="R483" s="961"/>
      <c r="S483" s="961"/>
      <c r="T483" s="961"/>
      <c r="U483" s="961"/>
      <c r="V483" s="961"/>
      <c r="W483" s="961"/>
      <c r="X483" s="961"/>
      <c r="Y483" s="961"/>
      <c r="Z483" s="961"/>
    </row>
    <row r="484" ht="14.25" customHeight="1">
      <c r="A484" s="961"/>
      <c r="B484" s="961"/>
      <c r="C484" s="974"/>
      <c r="D484" s="961"/>
      <c r="E484" s="961"/>
      <c r="F484" s="961"/>
      <c r="G484" s="961"/>
      <c r="H484" s="961"/>
      <c r="I484" s="961"/>
      <c r="J484" s="961"/>
      <c r="K484" s="961"/>
      <c r="L484" s="961"/>
      <c r="M484" s="961"/>
      <c r="N484" s="961"/>
      <c r="O484" s="961"/>
      <c r="P484" s="961"/>
      <c r="Q484" s="961"/>
      <c r="R484" s="961"/>
      <c r="S484" s="961"/>
      <c r="T484" s="961"/>
      <c r="U484" s="961"/>
      <c r="V484" s="961"/>
      <c r="W484" s="961"/>
      <c r="X484" s="961"/>
      <c r="Y484" s="961"/>
      <c r="Z484" s="961"/>
    </row>
    <row r="485" ht="14.25" customHeight="1">
      <c r="A485" s="961"/>
      <c r="B485" s="961"/>
      <c r="C485" s="974"/>
      <c r="D485" s="961"/>
      <c r="E485" s="961"/>
      <c r="F485" s="961"/>
      <c r="G485" s="961"/>
      <c r="H485" s="961"/>
      <c r="I485" s="961"/>
      <c r="J485" s="961"/>
      <c r="K485" s="961"/>
      <c r="L485" s="961"/>
      <c r="M485" s="961"/>
      <c r="N485" s="961"/>
      <c r="O485" s="961"/>
      <c r="P485" s="961"/>
      <c r="Q485" s="961"/>
      <c r="R485" s="961"/>
      <c r="S485" s="961"/>
      <c r="T485" s="961"/>
      <c r="U485" s="961"/>
      <c r="V485" s="961"/>
      <c r="W485" s="961"/>
      <c r="X485" s="961"/>
      <c r="Y485" s="961"/>
      <c r="Z485" s="961"/>
    </row>
    <row r="486" ht="14.25" customHeight="1">
      <c r="A486" s="961"/>
      <c r="B486" s="961"/>
      <c r="C486" s="974"/>
      <c r="D486" s="961"/>
      <c r="E486" s="961"/>
      <c r="F486" s="961"/>
      <c r="G486" s="961"/>
      <c r="H486" s="961"/>
      <c r="I486" s="961"/>
      <c r="J486" s="961"/>
      <c r="K486" s="961"/>
      <c r="L486" s="961"/>
      <c r="M486" s="961"/>
      <c r="N486" s="961"/>
      <c r="O486" s="961"/>
      <c r="P486" s="961"/>
      <c r="Q486" s="961"/>
      <c r="R486" s="961"/>
      <c r="S486" s="961"/>
      <c r="T486" s="961"/>
      <c r="U486" s="961"/>
      <c r="V486" s="961"/>
      <c r="W486" s="961"/>
      <c r="X486" s="961"/>
      <c r="Y486" s="961"/>
      <c r="Z486" s="961"/>
    </row>
    <row r="487" ht="14.25" customHeight="1">
      <c r="A487" s="961"/>
      <c r="B487" s="961"/>
      <c r="C487" s="974"/>
      <c r="D487" s="961"/>
      <c r="E487" s="961"/>
      <c r="F487" s="961"/>
      <c r="G487" s="961"/>
      <c r="H487" s="961"/>
      <c r="I487" s="961"/>
      <c r="J487" s="961"/>
      <c r="K487" s="961"/>
      <c r="L487" s="961"/>
      <c r="M487" s="961"/>
      <c r="N487" s="961"/>
      <c r="O487" s="961"/>
      <c r="P487" s="961"/>
      <c r="Q487" s="961"/>
      <c r="R487" s="961"/>
      <c r="S487" s="961"/>
      <c r="T487" s="961"/>
      <c r="U487" s="961"/>
      <c r="V487" s="961"/>
      <c r="W487" s="961"/>
      <c r="X487" s="961"/>
      <c r="Y487" s="961"/>
      <c r="Z487" s="961"/>
    </row>
    <row r="488" ht="14.25" customHeight="1">
      <c r="A488" s="961"/>
      <c r="B488" s="961"/>
      <c r="C488" s="974"/>
      <c r="D488" s="961"/>
      <c r="E488" s="961"/>
      <c r="F488" s="961"/>
      <c r="G488" s="961"/>
      <c r="H488" s="961"/>
      <c r="I488" s="961"/>
      <c r="J488" s="961"/>
      <c r="K488" s="961"/>
      <c r="L488" s="961"/>
      <c r="M488" s="961"/>
      <c r="N488" s="961"/>
      <c r="O488" s="961"/>
      <c r="P488" s="961"/>
      <c r="Q488" s="961"/>
      <c r="R488" s="961"/>
      <c r="S488" s="961"/>
      <c r="T488" s="961"/>
      <c r="U488" s="961"/>
      <c r="V488" s="961"/>
      <c r="W488" s="961"/>
      <c r="X488" s="961"/>
      <c r="Y488" s="961"/>
      <c r="Z488" s="961"/>
    </row>
    <row r="489" ht="14.25" customHeight="1">
      <c r="A489" s="961"/>
      <c r="B489" s="961"/>
      <c r="C489" s="974"/>
      <c r="D489" s="961"/>
      <c r="E489" s="961"/>
      <c r="F489" s="961"/>
      <c r="G489" s="961"/>
      <c r="H489" s="961"/>
      <c r="I489" s="961"/>
      <c r="J489" s="961"/>
      <c r="K489" s="961"/>
      <c r="L489" s="961"/>
      <c r="M489" s="961"/>
      <c r="N489" s="961"/>
      <c r="O489" s="961"/>
      <c r="P489" s="961"/>
      <c r="Q489" s="961"/>
      <c r="R489" s="961"/>
      <c r="S489" s="961"/>
      <c r="T489" s="961"/>
      <c r="U489" s="961"/>
      <c r="V489" s="961"/>
      <c r="W489" s="961"/>
      <c r="X489" s="961"/>
      <c r="Y489" s="961"/>
      <c r="Z489" s="961"/>
    </row>
    <row r="490" ht="14.25" customHeight="1">
      <c r="A490" s="961"/>
      <c r="B490" s="961"/>
      <c r="C490" s="974"/>
      <c r="D490" s="961"/>
      <c r="E490" s="961"/>
      <c r="F490" s="961"/>
      <c r="G490" s="961"/>
      <c r="H490" s="961"/>
      <c r="I490" s="961"/>
      <c r="J490" s="961"/>
      <c r="K490" s="961"/>
      <c r="L490" s="961"/>
      <c r="M490" s="961"/>
      <c r="N490" s="961"/>
      <c r="O490" s="961"/>
      <c r="P490" s="961"/>
      <c r="Q490" s="961"/>
      <c r="R490" s="961"/>
      <c r="S490" s="961"/>
      <c r="T490" s="961"/>
      <c r="U490" s="961"/>
      <c r="V490" s="961"/>
      <c r="W490" s="961"/>
      <c r="X490" s="961"/>
      <c r="Y490" s="961"/>
      <c r="Z490" s="961"/>
    </row>
    <row r="491" ht="14.25" customHeight="1">
      <c r="A491" s="961"/>
      <c r="B491" s="961"/>
      <c r="C491" s="974"/>
      <c r="D491" s="961"/>
      <c r="E491" s="961"/>
      <c r="F491" s="961"/>
      <c r="G491" s="961"/>
      <c r="H491" s="961"/>
      <c r="I491" s="961"/>
      <c r="J491" s="961"/>
      <c r="K491" s="961"/>
      <c r="L491" s="961"/>
      <c r="M491" s="961"/>
      <c r="N491" s="961"/>
      <c r="O491" s="961"/>
      <c r="P491" s="961"/>
      <c r="Q491" s="961"/>
      <c r="R491" s="961"/>
      <c r="S491" s="961"/>
      <c r="T491" s="961"/>
      <c r="U491" s="961"/>
      <c r="V491" s="961"/>
      <c r="W491" s="961"/>
      <c r="X491" s="961"/>
      <c r="Y491" s="961"/>
      <c r="Z491" s="961"/>
    </row>
    <row r="492" ht="14.25" customHeight="1">
      <c r="A492" s="961"/>
      <c r="B492" s="961"/>
      <c r="C492" s="974"/>
      <c r="D492" s="961"/>
      <c r="E492" s="961"/>
      <c r="F492" s="961"/>
      <c r="G492" s="961"/>
      <c r="H492" s="961"/>
      <c r="I492" s="961"/>
      <c r="J492" s="961"/>
      <c r="K492" s="961"/>
      <c r="L492" s="961"/>
      <c r="M492" s="961"/>
      <c r="N492" s="961"/>
      <c r="O492" s="961"/>
      <c r="P492" s="961"/>
      <c r="Q492" s="961"/>
      <c r="R492" s="961"/>
      <c r="S492" s="961"/>
      <c r="T492" s="961"/>
      <c r="U492" s="961"/>
      <c r="V492" s="961"/>
      <c r="W492" s="961"/>
      <c r="X492" s="961"/>
      <c r="Y492" s="961"/>
      <c r="Z492" s="961"/>
    </row>
    <row r="493" ht="14.25" customHeight="1">
      <c r="A493" s="961"/>
      <c r="B493" s="961"/>
      <c r="C493" s="974"/>
      <c r="D493" s="961"/>
      <c r="E493" s="961"/>
      <c r="F493" s="961"/>
      <c r="G493" s="961"/>
      <c r="H493" s="961"/>
      <c r="I493" s="961"/>
      <c r="J493" s="961"/>
      <c r="K493" s="961"/>
      <c r="L493" s="961"/>
      <c r="M493" s="961"/>
      <c r="N493" s="961"/>
      <c r="O493" s="961"/>
      <c r="P493" s="961"/>
      <c r="Q493" s="961"/>
      <c r="R493" s="961"/>
      <c r="S493" s="961"/>
      <c r="T493" s="961"/>
      <c r="U493" s="961"/>
      <c r="V493" s="961"/>
      <c r="W493" s="961"/>
      <c r="X493" s="961"/>
      <c r="Y493" s="961"/>
      <c r="Z493" s="961"/>
    </row>
    <row r="494" ht="14.25" customHeight="1">
      <c r="A494" s="961"/>
      <c r="B494" s="961"/>
      <c r="C494" s="974"/>
      <c r="D494" s="961"/>
      <c r="E494" s="961"/>
      <c r="F494" s="961"/>
      <c r="G494" s="961"/>
      <c r="H494" s="961"/>
      <c r="I494" s="961"/>
      <c r="J494" s="961"/>
      <c r="K494" s="961"/>
      <c r="L494" s="961"/>
      <c r="M494" s="961"/>
      <c r="N494" s="961"/>
      <c r="O494" s="961"/>
      <c r="P494" s="961"/>
      <c r="Q494" s="961"/>
      <c r="R494" s="961"/>
      <c r="S494" s="961"/>
      <c r="T494" s="961"/>
      <c r="U494" s="961"/>
      <c r="V494" s="961"/>
      <c r="W494" s="961"/>
      <c r="X494" s="961"/>
      <c r="Y494" s="961"/>
      <c r="Z494" s="961"/>
    </row>
    <row r="495" ht="14.25" customHeight="1">
      <c r="A495" s="961"/>
      <c r="B495" s="961"/>
      <c r="C495" s="974"/>
      <c r="D495" s="961"/>
      <c r="E495" s="961"/>
      <c r="F495" s="961"/>
      <c r="G495" s="961"/>
      <c r="H495" s="961"/>
      <c r="I495" s="961"/>
      <c r="J495" s="961"/>
      <c r="K495" s="961"/>
      <c r="L495" s="961"/>
      <c r="M495" s="961"/>
      <c r="N495" s="961"/>
      <c r="O495" s="961"/>
      <c r="P495" s="961"/>
      <c r="Q495" s="961"/>
      <c r="R495" s="961"/>
      <c r="S495" s="961"/>
      <c r="T495" s="961"/>
      <c r="U495" s="961"/>
      <c r="V495" s="961"/>
      <c r="W495" s="961"/>
      <c r="X495" s="961"/>
      <c r="Y495" s="961"/>
      <c r="Z495" s="961"/>
    </row>
    <row r="496" ht="14.25" customHeight="1">
      <c r="A496" s="961"/>
      <c r="B496" s="961"/>
      <c r="C496" s="974"/>
      <c r="D496" s="961"/>
      <c r="E496" s="961"/>
      <c r="F496" s="961"/>
      <c r="G496" s="961"/>
      <c r="H496" s="961"/>
      <c r="I496" s="961"/>
      <c r="J496" s="961"/>
      <c r="K496" s="961"/>
      <c r="L496" s="961"/>
      <c r="M496" s="961"/>
      <c r="N496" s="961"/>
      <c r="O496" s="961"/>
      <c r="P496" s="961"/>
      <c r="Q496" s="961"/>
      <c r="R496" s="961"/>
      <c r="S496" s="961"/>
      <c r="T496" s="961"/>
      <c r="U496" s="961"/>
      <c r="V496" s="961"/>
      <c r="W496" s="961"/>
      <c r="X496" s="961"/>
      <c r="Y496" s="961"/>
      <c r="Z496" s="961"/>
    </row>
    <row r="497" ht="14.25" customHeight="1">
      <c r="A497" s="961"/>
      <c r="B497" s="961"/>
      <c r="C497" s="974"/>
      <c r="D497" s="961"/>
      <c r="E497" s="961"/>
      <c r="F497" s="961"/>
      <c r="G497" s="961"/>
      <c r="H497" s="961"/>
      <c r="I497" s="961"/>
      <c r="J497" s="961"/>
      <c r="K497" s="961"/>
      <c r="L497" s="961"/>
      <c r="M497" s="961"/>
      <c r="N497" s="961"/>
      <c r="O497" s="961"/>
      <c r="P497" s="961"/>
      <c r="Q497" s="961"/>
      <c r="R497" s="961"/>
      <c r="S497" s="961"/>
      <c r="T497" s="961"/>
      <c r="U497" s="961"/>
      <c r="V497" s="961"/>
      <c r="W497" s="961"/>
      <c r="X497" s="961"/>
      <c r="Y497" s="961"/>
      <c r="Z497" s="961"/>
    </row>
    <row r="498" ht="14.25" customHeight="1">
      <c r="A498" s="961"/>
      <c r="B498" s="961"/>
      <c r="C498" s="974"/>
      <c r="D498" s="961"/>
      <c r="E498" s="961"/>
      <c r="F498" s="961"/>
      <c r="G498" s="961"/>
      <c r="H498" s="961"/>
      <c r="I498" s="961"/>
      <c r="J498" s="961"/>
      <c r="K498" s="961"/>
      <c r="L498" s="961"/>
      <c r="M498" s="961"/>
      <c r="N498" s="961"/>
      <c r="O498" s="961"/>
      <c r="P498" s="961"/>
      <c r="Q498" s="961"/>
      <c r="R498" s="961"/>
      <c r="S498" s="961"/>
      <c r="T498" s="961"/>
      <c r="U498" s="961"/>
      <c r="V498" s="961"/>
      <c r="W498" s="961"/>
      <c r="X498" s="961"/>
      <c r="Y498" s="961"/>
      <c r="Z498" s="961"/>
    </row>
    <row r="499" ht="14.25" customHeight="1">
      <c r="A499" s="961"/>
      <c r="B499" s="961"/>
      <c r="C499" s="974"/>
      <c r="D499" s="961"/>
      <c r="E499" s="961"/>
      <c r="F499" s="961"/>
      <c r="G499" s="961"/>
      <c r="H499" s="961"/>
      <c r="I499" s="961"/>
      <c r="J499" s="961"/>
      <c r="K499" s="961"/>
      <c r="L499" s="961"/>
      <c r="M499" s="961"/>
      <c r="N499" s="961"/>
      <c r="O499" s="961"/>
      <c r="P499" s="961"/>
      <c r="Q499" s="961"/>
      <c r="R499" s="961"/>
      <c r="S499" s="961"/>
      <c r="T499" s="961"/>
      <c r="U499" s="961"/>
      <c r="V499" s="961"/>
      <c r="W499" s="961"/>
      <c r="X499" s="961"/>
      <c r="Y499" s="961"/>
      <c r="Z499" s="961"/>
    </row>
    <row r="500" ht="14.25" customHeight="1">
      <c r="A500" s="961"/>
      <c r="B500" s="961"/>
      <c r="C500" s="974"/>
      <c r="D500" s="961"/>
      <c r="E500" s="961"/>
      <c r="F500" s="961"/>
      <c r="G500" s="961"/>
      <c r="H500" s="961"/>
      <c r="I500" s="961"/>
      <c r="J500" s="961"/>
      <c r="K500" s="961"/>
      <c r="L500" s="961"/>
      <c r="M500" s="961"/>
      <c r="N500" s="961"/>
      <c r="O500" s="961"/>
      <c r="P500" s="961"/>
      <c r="Q500" s="961"/>
      <c r="R500" s="961"/>
      <c r="S500" s="961"/>
      <c r="T500" s="961"/>
      <c r="U500" s="961"/>
      <c r="V500" s="961"/>
      <c r="W500" s="961"/>
      <c r="X500" s="961"/>
      <c r="Y500" s="961"/>
      <c r="Z500" s="961"/>
    </row>
    <row r="501" ht="14.25" customHeight="1">
      <c r="A501" s="961"/>
      <c r="B501" s="961"/>
      <c r="C501" s="974"/>
      <c r="D501" s="961"/>
      <c r="E501" s="961"/>
      <c r="F501" s="961"/>
      <c r="G501" s="961"/>
      <c r="H501" s="961"/>
      <c r="I501" s="961"/>
      <c r="J501" s="961"/>
      <c r="K501" s="961"/>
      <c r="L501" s="961"/>
      <c r="M501" s="961"/>
      <c r="N501" s="961"/>
      <c r="O501" s="961"/>
      <c r="P501" s="961"/>
      <c r="Q501" s="961"/>
      <c r="R501" s="961"/>
      <c r="S501" s="961"/>
      <c r="T501" s="961"/>
      <c r="U501" s="961"/>
      <c r="V501" s="961"/>
      <c r="W501" s="961"/>
      <c r="X501" s="961"/>
      <c r="Y501" s="961"/>
      <c r="Z501" s="961"/>
    </row>
    <row r="502" ht="14.25" customHeight="1">
      <c r="A502" s="961"/>
      <c r="B502" s="961"/>
      <c r="C502" s="974"/>
      <c r="D502" s="961"/>
      <c r="E502" s="961"/>
      <c r="F502" s="961"/>
      <c r="G502" s="961"/>
      <c r="H502" s="961"/>
      <c r="I502" s="961"/>
      <c r="J502" s="961"/>
      <c r="K502" s="961"/>
      <c r="L502" s="961"/>
      <c r="M502" s="961"/>
      <c r="N502" s="961"/>
      <c r="O502" s="961"/>
      <c r="P502" s="961"/>
      <c r="Q502" s="961"/>
      <c r="R502" s="961"/>
      <c r="S502" s="961"/>
      <c r="T502" s="961"/>
      <c r="U502" s="961"/>
      <c r="V502" s="961"/>
      <c r="W502" s="961"/>
      <c r="X502" s="961"/>
      <c r="Y502" s="961"/>
      <c r="Z502" s="961"/>
    </row>
    <row r="503" ht="14.25" customHeight="1">
      <c r="A503" s="961"/>
      <c r="B503" s="961"/>
      <c r="C503" s="974"/>
      <c r="D503" s="961"/>
      <c r="E503" s="961"/>
      <c r="F503" s="961"/>
      <c r="G503" s="961"/>
      <c r="H503" s="961"/>
      <c r="I503" s="961"/>
      <c r="J503" s="961"/>
      <c r="K503" s="961"/>
      <c r="L503" s="961"/>
      <c r="M503" s="961"/>
      <c r="N503" s="961"/>
      <c r="O503" s="961"/>
      <c r="P503" s="961"/>
      <c r="Q503" s="961"/>
      <c r="R503" s="961"/>
      <c r="S503" s="961"/>
      <c r="T503" s="961"/>
      <c r="U503" s="961"/>
      <c r="V503" s="961"/>
      <c r="W503" s="961"/>
      <c r="X503" s="961"/>
      <c r="Y503" s="961"/>
      <c r="Z503" s="961"/>
    </row>
    <row r="504" ht="14.25" customHeight="1">
      <c r="A504" s="961"/>
      <c r="B504" s="961"/>
      <c r="C504" s="974"/>
      <c r="D504" s="961"/>
      <c r="E504" s="961"/>
      <c r="F504" s="961"/>
      <c r="G504" s="961"/>
      <c r="H504" s="961"/>
      <c r="I504" s="961"/>
      <c r="J504" s="961"/>
      <c r="K504" s="961"/>
      <c r="L504" s="961"/>
      <c r="M504" s="961"/>
      <c r="N504" s="961"/>
      <c r="O504" s="961"/>
      <c r="P504" s="961"/>
      <c r="Q504" s="961"/>
      <c r="R504" s="961"/>
      <c r="S504" s="961"/>
      <c r="T504" s="961"/>
      <c r="U504" s="961"/>
      <c r="V504" s="961"/>
      <c r="W504" s="961"/>
      <c r="X504" s="961"/>
      <c r="Y504" s="961"/>
      <c r="Z504" s="961"/>
    </row>
    <row r="505" ht="14.25" customHeight="1">
      <c r="A505" s="961"/>
      <c r="B505" s="961"/>
      <c r="C505" s="974"/>
      <c r="D505" s="961"/>
      <c r="E505" s="961"/>
      <c r="F505" s="961"/>
      <c r="G505" s="961"/>
      <c r="H505" s="961"/>
      <c r="I505" s="961"/>
      <c r="J505" s="961"/>
      <c r="K505" s="961"/>
      <c r="L505" s="961"/>
      <c r="M505" s="961"/>
      <c r="N505" s="961"/>
      <c r="O505" s="961"/>
      <c r="P505" s="961"/>
      <c r="Q505" s="961"/>
      <c r="R505" s="961"/>
      <c r="S505" s="961"/>
      <c r="T505" s="961"/>
      <c r="U505" s="961"/>
      <c r="V505" s="961"/>
      <c r="W505" s="961"/>
      <c r="X505" s="961"/>
      <c r="Y505" s="961"/>
      <c r="Z505" s="961"/>
    </row>
    <row r="506" ht="14.25" customHeight="1">
      <c r="A506" s="961"/>
      <c r="B506" s="961"/>
      <c r="C506" s="974"/>
      <c r="D506" s="961"/>
      <c r="E506" s="961"/>
      <c r="F506" s="961"/>
      <c r="G506" s="961"/>
      <c r="H506" s="961"/>
      <c r="I506" s="961"/>
      <c r="J506" s="961"/>
      <c r="K506" s="961"/>
      <c r="L506" s="961"/>
      <c r="M506" s="961"/>
      <c r="N506" s="961"/>
      <c r="O506" s="961"/>
      <c r="P506" s="961"/>
      <c r="Q506" s="961"/>
      <c r="R506" s="961"/>
      <c r="S506" s="961"/>
      <c r="T506" s="961"/>
      <c r="U506" s="961"/>
      <c r="V506" s="961"/>
      <c r="W506" s="961"/>
      <c r="X506" s="961"/>
      <c r="Y506" s="961"/>
      <c r="Z506" s="961"/>
    </row>
    <row r="507" ht="14.25" customHeight="1">
      <c r="A507" s="961"/>
      <c r="B507" s="961"/>
      <c r="C507" s="974"/>
      <c r="D507" s="961"/>
      <c r="E507" s="961"/>
      <c r="F507" s="961"/>
      <c r="G507" s="961"/>
      <c r="H507" s="961"/>
      <c r="I507" s="961"/>
      <c r="J507" s="961"/>
      <c r="K507" s="961"/>
      <c r="L507" s="961"/>
      <c r="M507" s="961"/>
      <c r="N507" s="961"/>
      <c r="O507" s="961"/>
      <c r="P507" s="961"/>
      <c r="Q507" s="961"/>
      <c r="R507" s="961"/>
      <c r="S507" s="961"/>
      <c r="T507" s="961"/>
      <c r="U507" s="961"/>
      <c r="V507" s="961"/>
      <c r="W507" s="961"/>
      <c r="X507" s="961"/>
      <c r="Y507" s="961"/>
      <c r="Z507" s="961"/>
    </row>
    <row r="508" ht="14.25" customHeight="1">
      <c r="A508" s="961"/>
      <c r="B508" s="961"/>
      <c r="C508" s="974"/>
      <c r="D508" s="961"/>
      <c r="E508" s="961"/>
      <c r="F508" s="961"/>
      <c r="G508" s="961"/>
      <c r="H508" s="961"/>
      <c r="I508" s="961"/>
      <c r="J508" s="961"/>
      <c r="K508" s="961"/>
      <c r="L508" s="961"/>
      <c r="M508" s="961"/>
      <c r="N508" s="961"/>
      <c r="O508" s="961"/>
      <c r="P508" s="961"/>
      <c r="Q508" s="961"/>
      <c r="R508" s="961"/>
      <c r="S508" s="961"/>
      <c r="T508" s="961"/>
      <c r="U508" s="961"/>
      <c r="V508" s="961"/>
      <c r="W508" s="961"/>
      <c r="X508" s="961"/>
      <c r="Y508" s="961"/>
      <c r="Z508" s="961"/>
    </row>
    <row r="509" ht="14.25" customHeight="1">
      <c r="A509" s="961"/>
      <c r="B509" s="961"/>
      <c r="C509" s="974"/>
      <c r="D509" s="961"/>
      <c r="E509" s="961"/>
      <c r="F509" s="961"/>
      <c r="G509" s="961"/>
      <c r="H509" s="961"/>
      <c r="I509" s="961"/>
      <c r="J509" s="961"/>
      <c r="K509" s="961"/>
      <c r="L509" s="961"/>
      <c r="M509" s="961"/>
      <c r="N509" s="961"/>
      <c r="O509" s="961"/>
      <c r="P509" s="961"/>
      <c r="Q509" s="961"/>
      <c r="R509" s="961"/>
      <c r="S509" s="961"/>
      <c r="T509" s="961"/>
      <c r="U509" s="961"/>
      <c r="V509" s="961"/>
      <c r="W509" s="961"/>
      <c r="X509" s="961"/>
      <c r="Y509" s="961"/>
      <c r="Z509" s="961"/>
    </row>
    <row r="510" ht="14.25" customHeight="1">
      <c r="A510" s="961"/>
      <c r="B510" s="961"/>
      <c r="C510" s="974"/>
      <c r="D510" s="961"/>
      <c r="E510" s="961"/>
      <c r="F510" s="961"/>
      <c r="G510" s="961"/>
      <c r="H510" s="961"/>
      <c r="I510" s="961"/>
      <c r="J510" s="961"/>
      <c r="K510" s="961"/>
      <c r="L510" s="961"/>
      <c r="M510" s="961"/>
      <c r="N510" s="961"/>
      <c r="O510" s="961"/>
      <c r="P510" s="961"/>
      <c r="Q510" s="961"/>
      <c r="R510" s="961"/>
      <c r="S510" s="961"/>
      <c r="T510" s="961"/>
      <c r="U510" s="961"/>
      <c r="V510" s="961"/>
      <c r="W510" s="961"/>
      <c r="X510" s="961"/>
      <c r="Y510" s="961"/>
      <c r="Z510" s="961"/>
    </row>
    <row r="511" ht="14.25" customHeight="1">
      <c r="A511" s="961"/>
      <c r="B511" s="961"/>
      <c r="C511" s="974"/>
      <c r="D511" s="961"/>
      <c r="E511" s="961"/>
      <c r="F511" s="961"/>
      <c r="G511" s="961"/>
      <c r="H511" s="961"/>
      <c r="I511" s="961"/>
      <c r="J511" s="961"/>
      <c r="K511" s="961"/>
      <c r="L511" s="961"/>
      <c r="M511" s="961"/>
      <c r="N511" s="961"/>
      <c r="O511" s="961"/>
      <c r="P511" s="961"/>
      <c r="Q511" s="961"/>
      <c r="R511" s="961"/>
      <c r="S511" s="961"/>
      <c r="T511" s="961"/>
      <c r="U511" s="961"/>
      <c r="V511" s="961"/>
      <c r="W511" s="961"/>
      <c r="X511" s="961"/>
      <c r="Y511" s="961"/>
      <c r="Z511" s="961"/>
    </row>
    <row r="512" ht="14.25" customHeight="1">
      <c r="A512" s="961"/>
      <c r="B512" s="961"/>
      <c r="C512" s="974"/>
      <c r="D512" s="961"/>
      <c r="E512" s="961"/>
      <c r="F512" s="961"/>
      <c r="G512" s="961"/>
      <c r="H512" s="961"/>
      <c r="I512" s="961"/>
      <c r="J512" s="961"/>
      <c r="K512" s="961"/>
      <c r="L512" s="961"/>
      <c r="M512" s="961"/>
      <c r="N512" s="961"/>
      <c r="O512" s="961"/>
      <c r="P512" s="961"/>
      <c r="Q512" s="961"/>
      <c r="R512" s="961"/>
      <c r="S512" s="961"/>
      <c r="T512" s="961"/>
      <c r="U512" s="961"/>
      <c r="V512" s="961"/>
      <c r="W512" s="961"/>
      <c r="X512" s="961"/>
      <c r="Y512" s="961"/>
      <c r="Z512" s="961"/>
    </row>
    <row r="513" ht="14.25" customHeight="1">
      <c r="A513" s="961"/>
      <c r="B513" s="961"/>
      <c r="C513" s="974"/>
      <c r="D513" s="961"/>
      <c r="E513" s="961"/>
      <c r="F513" s="961"/>
      <c r="G513" s="961"/>
      <c r="H513" s="961"/>
      <c r="I513" s="961"/>
      <c r="J513" s="961"/>
      <c r="K513" s="961"/>
      <c r="L513" s="961"/>
      <c r="M513" s="961"/>
      <c r="N513" s="961"/>
      <c r="O513" s="961"/>
      <c r="P513" s="961"/>
      <c r="Q513" s="961"/>
      <c r="R513" s="961"/>
      <c r="S513" s="961"/>
      <c r="T513" s="961"/>
      <c r="U513" s="961"/>
      <c r="V513" s="961"/>
      <c r="W513" s="961"/>
      <c r="X513" s="961"/>
      <c r="Y513" s="961"/>
      <c r="Z513" s="961"/>
    </row>
    <row r="514" ht="14.25" customHeight="1">
      <c r="A514" s="961"/>
      <c r="B514" s="961"/>
      <c r="C514" s="974"/>
      <c r="D514" s="961"/>
      <c r="E514" s="961"/>
      <c r="F514" s="961"/>
      <c r="G514" s="961"/>
      <c r="H514" s="961"/>
      <c r="I514" s="961"/>
      <c r="J514" s="961"/>
      <c r="K514" s="961"/>
      <c r="L514" s="961"/>
      <c r="M514" s="961"/>
      <c r="N514" s="961"/>
      <c r="O514" s="961"/>
      <c r="P514" s="961"/>
      <c r="Q514" s="961"/>
      <c r="R514" s="961"/>
      <c r="S514" s="961"/>
      <c r="T514" s="961"/>
      <c r="U514" s="961"/>
      <c r="V514" s="961"/>
      <c r="W514" s="961"/>
      <c r="X514" s="961"/>
      <c r="Y514" s="961"/>
      <c r="Z514" s="961"/>
    </row>
    <row r="515" ht="14.25" customHeight="1">
      <c r="A515" s="961"/>
      <c r="B515" s="961"/>
      <c r="C515" s="974"/>
      <c r="D515" s="961"/>
      <c r="E515" s="961"/>
      <c r="F515" s="961"/>
      <c r="G515" s="961"/>
      <c r="H515" s="961"/>
      <c r="I515" s="961"/>
      <c r="J515" s="961"/>
      <c r="K515" s="961"/>
      <c r="L515" s="961"/>
      <c r="M515" s="961"/>
      <c r="N515" s="961"/>
      <c r="O515" s="961"/>
      <c r="P515" s="961"/>
      <c r="Q515" s="961"/>
      <c r="R515" s="961"/>
      <c r="S515" s="961"/>
      <c r="T515" s="961"/>
      <c r="U515" s="961"/>
      <c r="V515" s="961"/>
      <c r="W515" s="961"/>
      <c r="X515" s="961"/>
      <c r="Y515" s="961"/>
      <c r="Z515" s="961"/>
    </row>
    <row r="516" ht="14.25" customHeight="1">
      <c r="A516" s="961"/>
      <c r="B516" s="961"/>
      <c r="C516" s="974"/>
      <c r="D516" s="961"/>
      <c r="E516" s="961"/>
      <c r="F516" s="961"/>
      <c r="G516" s="961"/>
      <c r="H516" s="961"/>
      <c r="I516" s="961"/>
      <c r="J516" s="961"/>
      <c r="K516" s="961"/>
      <c r="L516" s="961"/>
      <c r="M516" s="961"/>
      <c r="N516" s="961"/>
      <c r="O516" s="961"/>
      <c r="P516" s="961"/>
      <c r="Q516" s="961"/>
      <c r="R516" s="961"/>
      <c r="S516" s="961"/>
      <c r="T516" s="961"/>
      <c r="U516" s="961"/>
      <c r="V516" s="961"/>
      <c r="W516" s="961"/>
      <c r="X516" s="961"/>
      <c r="Y516" s="961"/>
      <c r="Z516" s="961"/>
    </row>
    <row r="517" ht="14.25" customHeight="1">
      <c r="A517" s="961"/>
      <c r="B517" s="961"/>
      <c r="C517" s="974"/>
      <c r="D517" s="961"/>
      <c r="E517" s="961"/>
      <c r="F517" s="961"/>
      <c r="G517" s="961"/>
      <c r="H517" s="961"/>
      <c r="I517" s="961"/>
      <c r="J517" s="961"/>
      <c r="K517" s="961"/>
      <c r="L517" s="961"/>
      <c r="M517" s="961"/>
      <c r="N517" s="961"/>
      <c r="O517" s="961"/>
      <c r="P517" s="961"/>
      <c r="Q517" s="961"/>
      <c r="R517" s="961"/>
      <c r="S517" s="961"/>
      <c r="T517" s="961"/>
      <c r="U517" s="961"/>
      <c r="V517" s="961"/>
      <c r="W517" s="961"/>
      <c r="X517" s="961"/>
      <c r="Y517" s="961"/>
      <c r="Z517" s="961"/>
    </row>
    <row r="518" ht="14.25" customHeight="1">
      <c r="A518" s="961"/>
      <c r="B518" s="961"/>
      <c r="C518" s="974"/>
      <c r="D518" s="961"/>
      <c r="E518" s="961"/>
      <c r="F518" s="961"/>
      <c r="G518" s="961"/>
      <c r="H518" s="961"/>
      <c r="I518" s="961"/>
      <c r="J518" s="961"/>
      <c r="K518" s="961"/>
      <c r="L518" s="961"/>
      <c r="M518" s="961"/>
      <c r="N518" s="961"/>
      <c r="O518" s="961"/>
      <c r="P518" s="961"/>
      <c r="Q518" s="961"/>
      <c r="R518" s="961"/>
      <c r="S518" s="961"/>
      <c r="T518" s="961"/>
      <c r="U518" s="961"/>
      <c r="V518" s="961"/>
      <c r="W518" s="961"/>
      <c r="X518" s="961"/>
      <c r="Y518" s="961"/>
      <c r="Z518" s="961"/>
    </row>
    <row r="519" ht="14.25" customHeight="1">
      <c r="A519" s="961"/>
      <c r="B519" s="961"/>
      <c r="C519" s="974"/>
      <c r="D519" s="961"/>
      <c r="E519" s="961"/>
      <c r="F519" s="961"/>
      <c r="G519" s="961"/>
      <c r="H519" s="961"/>
      <c r="I519" s="961"/>
      <c r="J519" s="961"/>
      <c r="K519" s="961"/>
      <c r="L519" s="961"/>
      <c r="M519" s="961"/>
      <c r="N519" s="961"/>
      <c r="O519" s="961"/>
      <c r="P519" s="961"/>
      <c r="Q519" s="961"/>
      <c r="R519" s="961"/>
      <c r="S519" s="961"/>
      <c r="T519" s="961"/>
      <c r="U519" s="961"/>
      <c r="V519" s="961"/>
      <c r="W519" s="961"/>
      <c r="X519" s="961"/>
      <c r="Y519" s="961"/>
      <c r="Z519" s="961"/>
    </row>
    <row r="520" ht="14.25" customHeight="1">
      <c r="A520" s="961"/>
      <c r="B520" s="961"/>
      <c r="C520" s="974"/>
      <c r="D520" s="961"/>
      <c r="E520" s="961"/>
      <c r="F520" s="961"/>
      <c r="G520" s="961"/>
      <c r="H520" s="961"/>
      <c r="I520" s="961"/>
      <c r="J520" s="961"/>
      <c r="K520" s="961"/>
      <c r="L520" s="961"/>
      <c r="M520" s="961"/>
      <c r="N520" s="961"/>
      <c r="O520" s="961"/>
      <c r="P520" s="961"/>
      <c r="Q520" s="961"/>
      <c r="R520" s="961"/>
      <c r="S520" s="961"/>
      <c r="T520" s="961"/>
      <c r="U520" s="961"/>
      <c r="V520" s="961"/>
      <c r="W520" s="961"/>
      <c r="X520" s="961"/>
      <c r="Y520" s="961"/>
      <c r="Z520" s="961"/>
    </row>
    <row r="521" ht="14.25" customHeight="1">
      <c r="A521" s="961"/>
      <c r="B521" s="961"/>
      <c r="C521" s="974"/>
      <c r="D521" s="961"/>
      <c r="E521" s="961"/>
      <c r="F521" s="961"/>
      <c r="G521" s="961"/>
      <c r="H521" s="961"/>
      <c r="I521" s="961"/>
      <c r="J521" s="961"/>
      <c r="K521" s="961"/>
      <c r="L521" s="961"/>
      <c r="M521" s="961"/>
      <c r="N521" s="961"/>
      <c r="O521" s="961"/>
      <c r="P521" s="961"/>
      <c r="Q521" s="961"/>
      <c r="R521" s="961"/>
      <c r="S521" s="961"/>
      <c r="T521" s="961"/>
      <c r="U521" s="961"/>
      <c r="V521" s="961"/>
      <c r="W521" s="961"/>
      <c r="X521" s="961"/>
      <c r="Y521" s="961"/>
      <c r="Z521" s="961"/>
    </row>
    <row r="522" ht="14.25" customHeight="1">
      <c r="A522" s="961"/>
      <c r="B522" s="961"/>
      <c r="C522" s="974"/>
      <c r="D522" s="961"/>
      <c r="E522" s="961"/>
      <c r="F522" s="961"/>
      <c r="G522" s="961"/>
      <c r="H522" s="961"/>
      <c r="I522" s="961"/>
      <c r="J522" s="961"/>
      <c r="K522" s="961"/>
      <c r="L522" s="961"/>
      <c r="M522" s="961"/>
      <c r="N522" s="961"/>
      <c r="O522" s="961"/>
      <c r="P522" s="961"/>
      <c r="Q522" s="961"/>
      <c r="R522" s="961"/>
      <c r="S522" s="961"/>
      <c r="T522" s="961"/>
      <c r="U522" s="961"/>
      <c r="V522" s="961"/>
      <c r="W522" s="961"/>
      <c r="X522" s="961"/>
      <c r="Y522" s="961"/>
      <c r="Z522" s="961"/>
    </row>
    <row r="523" ht="14.25" customHeight="1">
      <c r="A523" s="961"/>
      <c r="B523" s="961"/>
      <c r="C523" s="974"/>
      <c r="D523" s="961"/>
      <c r="E523" s="961"/>
      <c r="F523" s="961"/>
      <c r="G523" s="961"/>
      <c r="H523" s="961"/>
      <c r="I523" s="961"/>
      <c r="J523" s="961"/>
      <c r="K523" s="961"/>
      <c r="L523" s="961"/>
      <c r="M523" s="961"/>
      <c r="N523" s="961"/>
      <c r="O523" s="961"/>
      <c r="P523" s="961"/>
      <c r="Q523" s="961"/>
      <c r="R523" s="961"/>
      <c r="S523" s="961"/>
      <c r="T523" s="961"/>
      <c r="U523" s="961"/>
      <c r="V523" s="961"/>
      <c r="W523" s="961"/>
      <c r="X523" s="961"/>
      <c r="Y523" s="961"/>
      <c r="Z523" s="961"/>
    </row>
    <row r="524" ht="14.25" customHeight="1">
      <c r="A524" s="961"/>
      <c r="B524" s="961"/>
      <c r="C524" s="974"/>
      <c r="D524" s="961"/>
      <c r="E524" s="961"/>
      <c r="F524" s="961"/>
      <c r="G524" s="961"/>
      <c r="H524" s="961"/>
      <c r="I524" s="961"/>
      <c r="J524" s="961"/>
      <c r="K524" s="961"/>
      <c r="L524" s="961"/>
      <c r="M524" s="961"/>
      <c r="N524" s="961"/>
      <c r="O524" s="961"/>
      <c r="P524" s="961"/>
      <c r="Q524" s="961"/>
      <c r="R524" s="961"/>
      <c r="S524" s="961"/>
      <c r="T524" s="961"/>
      <c r="U524" s="961"/>
      <c r="V524" s="961"/>
      <c r="W524" s="961"/>
      <c r="X524" s="961"/>
      <c r="Y524" s="961"/>
      <c r="Z524" s="961"/>
    </row>
    <row r="525" ht="14.25" customHeight="1">
      <c r="A525" s="961"/>
      <c r="B525" s="961"/>
      <c r="C525" s="974"/>
      <c r="D525" s="961"/>
      <c r="E525" s="961"/>
      <c r="F525" s="961"/>
      <c r="G525" s="961"/>
      <c r="H525" s="961"/>
      <c r="I525" s="961"/>
      <c r="J525" s="961"/>
      <c r="K525" s="961"/>
      <c r="L525" s="961"/>
      <c r="M525" s="961"/>
      <c r="N525" s="961"/>
      <c r="O525" s="961"/>
      <c r="P525" s="961"/>
      <c r="Q525" s="961"/>
      <c r="R525" s="961"/>
      <c r="S525" s="961"/>
      <c r="T525" s="961"/>
      <c r="U525" s="961"/>
      <c r="V525" s="961"/>
      <c r="W525" s="961"/>
      <c r="X525" s="961"/>
      <c r="Y525" s="961"/>
      <c r="Z525" s="961"/>
    </row>
    <row r="526" ht="14.25" customHeight="1">
      <c r="A526" s="961"/>
      <c r="B526" s="961"/>
      <c r="C526" s="974"/>
      <c r="D526" s="961"/>
      <c r="E526" s="961"/>
      <c r="F526" s="961"/>
      <c r="G526" s="961"/>
      <c r="H526" s="961"/>
      <c r="I526" s="961"/>
      <c r="J526" s="961"/>
      <c r="K526" s="961"/>
      <c r="L526" s="961"/>
      <c r="M526" s="961"/>
      <c r="N526" s="961"/>
      <c r="O526" s="961"/>
      <c r="P526" s="961"/>
      <c r="Q526" s="961"/>
      <c r="R526" s="961"/>
      <c r="S526" s="961"/>
      <c r="T526" s="961"/>
      <c r="U526" s="961"/>
      <c r="V526" s="961"/>
      <c r="W526" s="961"/>
      <c r="X526" s="961"/>
      <c r="Y526" s="961"/>
      <c r="Z526" s="961"/>
    </row>
    <row r="527" ht="14.25" customHeight="1">
      <c r="A527" s="961"/>
      <c r="B527" s="961"/>
      <c r="C527" s="974"/>
      <c r="D527" s="961"/>
      <c r="E527" s="961"/>
      <c r="F527" s="961"/>
      <c r="G527" s="961"/>
      <c r="H527" s="961"/>
      <c r="I527" s="961"/>
      <c r="J527" s="961"/>
      <c r="K527" s="961"/>
      <c r="L527" s="961"/>
      <c r="M527" s="961"/>
      <c r="N527" s="961"/>
      <c r="O527" s="961"/>
      <c r="P527" s="961"/>
      <c r="Q527" s="961"/>
      <c r="R527" s="961"/>
      <c r="S527" s="961"/>
      <c r="T527" s="961"/>
      <c r="U527" s="961"/>
      <c r="V527" s="961"/>
      <c r="W527" s="961"/>
      <c r="X527" s="961"/>
      <c r="Y527" s="961"/>
      <c r="Z527" s="961"/>
    </row>
    <row r="528" ht="14.25" customHeight="1">
      <c r="A528" s="961"/>
      <c r="B528" s="961"/>
      <c r="C528" s="974"/>
      <c r="D528" s="961"/>
      <c r="E528" s="961"/>
      <c r="F528" s="961"/>
      <c r="G528" s="961"/>
      <c r="H528" s="961"/>
      <c r="I528" s="961"/>
      <c r="J528" s="961"/>
      <c r="K528" s="961"/>
      <c r="L528" s="961"/>
      <c r="M528" s="961"/>
      <c r="N528" s="961"/>
      <c r="O528" s="961"/>
      <c r="P528" s="961"/>
      <c r="Q528" s="961"/>
      <c r="R528" s="961"/>
      <c r="S528" s="961"/>
      <c r="T528" s="961"/>
      <c r="U528" s="961"/>
      <c r="V528" s="961"/>
      <c r="W528" s="961"/>
      <c r="X528" s="961"/>
      <c r="Y528" s="961"/>
      <c r="Z528" s="961"/>
    </row>
    <row r="529" ht="14.25" customHeight="1">
      <c r="A529" s="961"/>
      <c r="B529" s="961"/>
      <c r="C529" s="974"/>
      <c r="D529" s="961"/>
      <c r="E529" s="961"/>
      <c r="F529" s="961"/>
      <c r="G529" s="961"/>
      <c r="H529" s="961"/>
      <c r="I529" s="961"/>
      <c r="J529" s="961"/>
      <c r="K529" s="961"/>
      <c r="L529" s="961"/>
      <c r="M529" s="961"/>
      <c r="N529" s="961"/>
      <c r="O529" s="961"/>
      <c r="P529" s="961"/>
      <c r="Q529" s="961"/>
      <c r="R529" s="961"/>
      <c r="S529" s="961"/>
      <c r="T529" s="961"/>
      <c r="U529" s="961"/>
      <c r="V529" s="961"/>
      <c r="W529" s="961"/>
      <c r="X529" s="961"/>
      <c r="Y529" s="961"/>
      <c r="Z529" s="961"/>
    </row>
    <row r="530" ht="14.25" customHeight="1">
      <c r="A530" s="961"/>
      <c r="B530" s="961"/>
      <c r="C530" s="974"/>
      <c r="D530" s="961"/>
      <c r="E530" s="961"/>
      <c r="F530" s="961"/>
      <c r="G530" s="961"/>
      <c r="H530" s="961"/>
      <c r="I530" s="961"/>
      <c r="J530" s="961"/>
      <c r="K530" s="961"/>
      <c r="L530" s="961"/>
      <c r="M530" s="961"/>
      <c r="N530" s="961"/>
      <c r="O530" s="961"/>
      <c r="P530" s="961"/>
      <c r="Q530" s="961"/>
      <c r="R530" s="961"/>
      <c r="S530" s="961"/>
      <c r="T530" s="961"/>
      <c r="U530" s="961"/>
      <c r="V530" s="961"/>
      <c r="W530" s="961"/>
      <c r="X530" s="961"/>
      <c r="Y530" s="961"/>
      <c r="Z530" s="961"/>
    </row>
    <row r="531" ht="14.25" customHeight="1">
      <c r="A531" s="961"/>
      <c r="B531" s="961"/>
      <c r="C531" s="974"/>
      <c r="D531" s="961"/>
      <c r="E531" s="961"/>
      <c r="F531" s="961"/>
      <c r="G531" s="961"/>
      <c r="H531" s="961"/>
      <c r="I531" s="961"/>
      <c r="J531" s="961"/>
      <c r="K531" s="961"/>
      <c r="L531" s="961"/>
      <c r="M531" s="961"/>
      <c r="N531" s="961"/>
      <c r="O531" s="961"/>
      <c r="P531" s="961"/>
      <c r="Q531" s="961"/>
      <c r="R531" s="961"/>
      <c r="S531" s="961"/>
      <c r="T531" s="961"/>
      <c r="U531" s="961"/>
      <c r="V531" s="961"/>
      <c r="W531" s="961"/>
      <c r="X531" s="961"/>
      <c r="Y531" s="961"/>
      <c r="Z531" s="961"/>
    </row>
    <row r="532" ht="14.25" customHeight="1">
      <c r="A532" s="961"/>
      <c r="B532" s="961"/>
      <c r="C532" s="974"/>
      <c r="D532" s="961"/>
      <c r="E532" s="961"/>
      <c r="F532" s="961"/>
      <c r="G532" s="961"/>
      <c r="H532" s="961"/>
      <c r="I532" s="961"/>
      <c r="J532" s="961"/>
      <c r="K532" s="961"/>
      <c r="L532" s="961"/>
      <c r="M532" s="961"/>
      <c r="N532" s="961"/>
      <c r="O532" s="961"/>
      <c r="P532" s="961"/>
      <c r="Q532" s="961"/>
      <c r="R532" s="961"/>
      <c r="S532" s="961"/>
      <c r="T532" s="961"/>
      <c r="U532" s="961"/>
      <c r="V532" s="961"/>
      <c r="W532" s="961"/>
      <c r="X532" s="961"/>
      <c r="Y532" s="961"/>
      <c r="Z532" s="961"/>
    </row>
    <row r="533" ht="14.25" customHeight="1">
      <c r="A533" s="961"/>
      <c r="B533" s="961"/>
      <c r="C533" s="974"/>
      <c r="D533" s="961"/>
      <c r="E533" s="961"/>
      <c r="F533" s="961"/>
      <c r="G533" s="961"/>
      <c r="H533" s="961"/>
      <c r="I533" s="961"/>
      <c r="J533" s="961"/>
      <c r="K533" s="961"/>
      <c r="L533" s="961"/>
      <c r="M533" s="961"/>
      <c r="N533" s="961"/>
      <c r="O533" s="961"/>
      <c r="P533" s="961"/>
      <c r="Q533" s="961"/>
      <c r="R533" s="961"/>
      <c r="S533" s="961"/>
      <c r="T533" s="961"/>
      <c r="U533" s="961"/>
      <c r="V533" s="961"/>
      <c r="W533" s="961"/>
      <c r="X533" s="961"/>
      <c r="Y533" s="961"/>
      <c r="Z533" s="961"/>
    </row>
    <row r="534" ht="14.25" customHeight="1">
      <c r="A534" s="961"/>
      <c r="B534" s="961"/>
      <c r="C534" s="974"/>
      <c r="D534" s="961"/>
      <c r="E534" s="961"/>
      <c r="F534" s="961"/>
      <c r="G534" s="961"/>
      <c r="H534" s="961"/>
      <c r="I534" s="961"/>
      <c r="J534" s="961"/>
      <c r="K534" s="961"/>
      <c r="L534" s="961"/>
      <c r="M534" s="961"/>
      <c r="N534" s="961"/>
      <c r="O534" s="961"/>
      <c r="P534" s="961"/>
      <c r="Q534" s="961"/>
      <c r="R534" s="961"/>
      <c r="S534" s="961"/>
      <c r="T534" s="961"/>
      <c r="U534" s="961"/>
      <c r="V534" s="961"/>
      <c r="W534" s="961"/>
      <c r="X534" s="961"/>
      <c r="Y534" s="961"/>
      <c r="Z534" s="961"/>
    </row>
    <row r="535" ht="14.25" customHeight="1">
      <c r="A535" s="961"/>
      <c r="B535" s="961"/>
      <c r="C535" s="974"/>
      <c r="D535" s="961"/>
      <c r="E535" s="961"/>
      <c r="F535" s="961"/>
      <c r="G535" s="961"/>
      <c r="H535" s="961"/>
      <c r="I535" s="961"/>
      <c r="J535" s="961"/>
      <c r="K535" s="961"/>
      <c r="L535" s="961"/>
      <c r="M535" s="961"/>
      <c r="N535" s="961"/>
      <c r="O535" s="961"/>
      <c r="P535" s="961"/>
      <c r="Q535" s="961"/>
      <c r="R535" s="961"/>
      <c r="S535" s="961"/>
      <c r="T535" s="961"/>
      <c r="U535" s="961"/>
      <c r="V535" s="961"/>
      <c r="W535" s="961"/>
      <c r="X535" s="961"/>
      <c r="Y535" s="961"/>
      <c r="Z535" s="961"/>
    </row>
    <row r="536" ht="14.25" customHeight="1">
      <c r="A536" s="961"/>
      <c r="B536" s="961"/>
      <c r="C536" s="974"/>
      <c r="D536" s="961"/>
      <c r="E536" s="961"/>
      <c r="F536" s="961"/>
      <c r="G536" s="961"/>
      <c r="H536" s="961"/>
      <c r="I536" s="961"/>
      <c r="J536" s="961"/>
      <c r="K536" s="961"/>
      <c r="L536" s="961"/>
      <c r="M536" s="961"/>
      <c r="N536" s="961"/>
      <c r="O536" s="961"/>
      <c r="P536" s="961"/>
      <c r="Q536" s="961"/>
      <c r="R536" s="961"/>
      <c r="S536" s="961"/>
      <c r="T536" s="961"/>
      <c r="U536" s="961"/>
      <c r="V536" s="961"/>
      <c r="W536" s="961"/>
      <c r="X536" s="961"/>
      <c r="Y536" s="961"/>
      <c r="Z536" s="961"/>
    </row>
    <row r="537" ht="14.25" customHeight="1">
      <c r="A537" s="961"/>
      <c r="B537" s="961"/>
      <c r="C537" s="974"/>
      <c r="D537" s="961"/>
      <c r="E537" s="961"/>
      <c r="F537" s="961"/>
      <c r="G537" s="961"/>
      <c r="H537" s="961"/>
      <c r="I537" s="961"/>
      <c r="J537" s="961"/>
      <c r="K537" s="961"/>
      <c r="L537" s="961"/>
      <c r="M537" s="961"/>
      <c r="N537" s="961"/>
      <c r="O537" s="961"/>
      <c r="P537" s="961"/>
      <c r="Q537" s="961"/>
      <c r="R537" s="961"/>
      <c r="S537" s="961"/>
      <c r="T537" s="961"/>
      <c r="U537" s="961"/>
      <c r="V537" s="961"/>
      <c r="W537" s="961"/>
      <c r="X537" s="961"/>
      <c r="Y537" s="961"/>
      <c r="Z537" s="961"/>
    </row>
    <row r="538" ht="14.25" customHeight="1">
      <c r="A538" s="961"/>
      <c r="B538" s="961"/>
      <c r="C538" s="974"/>
      <c r="D538" s="961"/>
      <c r="E538" s="961"/>
      <c r="F538" s="961"/>
      <c r="G538" s="961"/>
      <c r="H538" s="961"/>
      <c r="I538" s="961"/>
      <c r="J538" s="961"/>
      <c r="K538" s="961"/>
      <c r="L538" s="961"/>
      <c r="M538" s="961"/>
      <c r="N538" s="961"/>
      <c r="O538" s="961"/>
      <c r="P538" s="961"/>
      <c r="Q538" s="961"/>
      <c r="R538" s="961"/>
      <c r="S538" s="961"/>
      <c r="T538" s="961"/>
      <c r="U538" s="961"/>
      <c r="V538" s="961"/>
      <c r="W538" s="961"/>
      <c r="X538" s="961"/>
      <c r="Y538" s="961"/>
      <c r="Z538" s="961"/>
    </row>
    <row r="539" ht="14.25" customHeight="1">
      <c r="A539" s="961"/>
      <c r="B539" s="961"/>
      <c r="C539" s="974"/>
      <c r="D539" s="961"/>
      <c r="E539" s="961"/>
      <c r="F539" s="961"/>
      <c r="G539" s="961"/>
      <c r="H539" s="961"/>
      <c r="I539" s="961"/>
      <c r="J539" s="961"/>
      <c r="K539" s="961"/>
      <c r="L539" s="961"/>
      <c r="M539" s="961"/>
      <c r="N539" s="961"/>
      <c r="O539" s="961"/>
      <c r="P539" s="961"/>
      <c r="Q539" s="961"/>
      <c r="R539" s="961"/>
      <c r="S539" s="961"/>
      <c r="T539" s="961"/>
      <c r="U539" s="961"/>
      <c r="V539" s="961"/>
      <c r="W539" s="961"/>
      <c r="X539" s="961"/>
      <c r="Y539" s="961"/>
      <c r="Z539" s="961"/>
    </row>
    <row r="540" ht="14.25" customHeight="1">
      <c r="A540" s="961"/>
      <c r="B540" s="961"/>
      <c r="C540" s="974"/>
      <c r="D540" s="961"/>
      <c r="E540" s="961"/>
      <c r="F540" s="961"/>
      <c r="G540" s="961"/>
      <c r="H540" s="961"/>
      <c r="I540" s="961"/>
      <c r="J540" s="961"/>
      <c r="K540" s="961"/>
      <c r="L540" s="961"/>
      <c r="M540" s="961"/>
      <c r="N540" s="961"/>
      <c r="O540" s="961"/>
      <c r="P540" s="961"/>
      <c r="Q540" s="961"/>
      <c r="R540" s="961"/>
      <c r="S540" s="961"/>
      <c r="T540" s="961"/>
      <c r="U540" s="961"/>
      <c r="V540" s="961"/>
      <c r="W540" s="961"/>
      <c r="X540" s="961"/>
      <c r="Y540" s="961"/>
      <c r="Z540" s="961"/>
    </row>
    <row r="541" ht="14.25" customHeight="1">
      <c r="A541" s="961"/>
      <c r="B541" s="961"/>
      <c r="C541" s="974"/>
      <c r="D541" s="961"/>
      <c r="E541" s="961"/>
      <c r="F541" s="961"/>
      <c r="G541" s="961"/>
      <c r="H541" s="961"/>
      <c r="I541" s="961"/>
      <c r="J541" s="961"/>
      <c r="K541" s="961"/>
      <c r="L541" s="961"/>
      <c r="M541" s="961"/>
      <c r="N541" s="961"/>
      <c r="O541" s="961"/>
      <c r="P541" s="961"/>
      <c r="Q541" s="961"/>
      <c r="R541" s="961"/>
      <c r="S541" s="961"/>
      <c r="T541" s="961"/>
      <c r="U541" s="961"/>
      <c r="V541" s="961"/>
      <c r="W541" s="961"/>
      <c r="X541" s="961"/>
      <c r="Y541" s="961"/>
      <c r="Z541" s="961"/>
    </row>
    <row r="542" ht="14.25" customHeight="1">
      <c r="A542" s="961"/>
      <c r="B542" s="961"/>
      <c r="C542" s="974"/>
      <c r="D542" s="961"/>
      <c r="E542" s="961"/>
      <c r="F542" s="961"/>
      <c r="G542" s="961"/>
      <c r="H542" s="961"/>
      <c r="I542" s="961"/>
      <c r="J542" s="961"/>
      <c r="K542" s="961"/>
      <c r="L542" s="961"/>
      <c r="M542" s="961"/>
      <c r="N542" s="961"/>
      <c r="O542" s="961"/>
      <c r="P542" s="961"/>
      <c r="Q542" s="961"/>
      <c r="R542" s="961"/>
      <c r="S542" s="961"/>
      <c r="T542" s="961"/>
      <c r="U542" s="961"/>
      <c r="V542" s="961"/>
      <c r="W542" s="961"/>
      <c r="X542" s="961"/>
      <c r="Y542" s="961"/>
      <c r="Z542" s="961"/>
    </row>
    <row r="543" ht="14.25" customHeight="1">
      <c r="A543" s="961"/>
      <c r="B543" s="961"/>
      <c r="C543" s="974"/>
      <c r="D543" s="961"/>
      <c r="E543" s="961"/>
      <c r="F543" s="961"/>
      <c r="G543" s="961"/>
      <c r="H543" s="961"/>
      <c r="I543" s="961"/>
      <c r="J543" s="961"/>
      <c r="K543" s="961"/>
      <c r="L543" s="961"/>
      <c r="M543" s="961"/>
      <c r="N543" s="961"/>
      <c r="O543" s="961"/>
      <c r="P543" s="961"/>
      <c r="Q543" s="961"/>
      <c r="R543" s="961"/>
      <c r="S543" s="961"/>
      <c r="T543" s="961"/>
      <c r="U543" s="961"/>
      <c r="V543" s="961"/>
      <c r="W543" s="961"/>
      <c r="X543" s="961"/>
      <c r="Y543" s="961"/>
      <c r="Z543" s="961"/>
    </row>
    <row r="544" ht="14.25" customHeight="1">
      <c r="A544" s="961"/>
      <c r="B544" s="961"/>
      <c r="C544" s="974"/>
      <c r="D544" s="961"/>
      <c r="E544" s="961"/>
      <c r="F544" s="961"/>
      <c r="G544" s="961"/>
      <c r="H544" s="961"/>
      <c r="I544" s="961"/>
      <c r="J544" s="961"/>
      <c r="K544" s="961"/>
      <c r="L544" s="961"/>
      <c r="M544" s="961"/>
      <c r="N544" s="961"/>
      <c r="O544" s="961"/>
      <c r="P544" s="961"/>
      <c r="Q544" s="961"/>
      <c r="R544" s="961"/>
      <c r="S544" s="961"/>
      <c r="T544" s="961"/>
      <c r="U544" s="961"/>
      <c r="V544" s="961"/>
      <c r="W544" s="961"/>
      <c r="X544" s="961"/>
      <c r="Y544" s="961"/>
      <c r="Z544" s="961"/>
    </row>
    <row r="545" ht="14.25" customHeight="1">
      <c r="A545" s="961"/>
      <c r="B545" s="961"/>
      <c r="C545" s="974"/>
      <c r="D545" s="961"/>
      <c r="E545" s="961"/>
      <c r="F545" s="961"/>
      <c r="G545" s="961"/>
      <c r="H545" s="961"/>
      <c r="I545" s="961"/>
      <c r="J545" s="961"/>
      <c r="K545" s="961"/>
      <c r="L545" s="961"/>
      <c r="M545" s="961"/>
      <c r="N545" s="961"/>
      <c r="O545" s="961"/>
      <c r="P545" s="961"/>
      <c r="Q545" s="961"/>
      <c r="R545" s="961"/>
      <c r="S545" s="961"/>
      <c r="T545" s="961"/>
      <c r="U545" s="961"/>
      <c r="V545" s="961"/>
      <c r="W545" s="961"/>
      <c r="X545" s="961"/>
      <c r="Y545" s="961"/>
      <c r="Z545" s="961"/>
    </row>
    <row r="546" ht="14.25" customHeight="1">
      <c r="A546" s="961"/>
      <c r="B546" s="961"/>
      <c r="C546" s="974"/>
      <c r="D546" s="961"/>
      <c r="E546" s="961"/>
      <c r="F546" s="961"/>
      <c r="G546" s="961"/>
      <c r="H546" s="961"/>
      <c r="I546" s="961"/>
      <c r="J546" s="961"/>
      <c r="K546" s="961"/>
      <c r="L546" s="961"/>
      <c r="M546" s="961"/>
      <c r="N546" s="961"/>
      <c r="O546" s="961"/>
      <c r="P546" s="961"/>
      <c r="Q546" s="961"/>
      <c r="R546" s="961"/>
      <c r="S546" s="961"/>
      <c r="T546" s="961"/>
      <c r="U546" s="961"/>
      <c r="V546" s="961"/>
      <c r="W546" s="961"/>
      <c r="X546" s="961"/>
      <c r="Y546" s="961"/>
      <c r="Z546" s="961"/>
    </row>
    <row r="547" ht="14.25" customHeight="1">
      <c r="A547" s="961"/>
      <c r="B547" s="961"/>
      <c r="C547" s="974"/>
      <c r="D547" s="961"/>
      <c r="E547" s="961"/>
      <c r="F547" s="961"/>
      <c r="G547" s="961"/>
      <c r="H547" s="961"/>
      <c r="I547" s="961"/>
      <c r="J547" s="961"/>
      <c r="K547" s="961"/>
      <c r="L547" s="961"/>
      <c r="M547" s="961"/>
      <c r="N547" s="961"/>
      <c r="O547" s="961"/>
      <c r="P547" s="961"/>
      <c r="Q547" s="961"/>
      <c r="R547" s="961"/>
      <c r="S547" s="961"/>
      <c r="T547" s="961"/>
      <c r="U547" s="961"/>
      <c r="V547" s="961"/>
      <c r="W547" s="961"/>
      <c r="X547" s="961"/>
      <c r="Y547" s="961"/>
      <c r="Z547" s="961"/>
    </row>
    <row r="548" ht="14.25" customHeight="1">
      <c r="A548" s="961"/>
      <c r="B548" s="961"/>
      <c r="C548" s="974"/>
      <c r="D548" s="961"/>
      <c r="E548" s="961"/>
      <c r="F548" s="961"/>
      <c r="G548" s="961"/>
      <c r="H548" s="961"/>
      <c r="I548" s="961"/>
      <c r="J548" s="961"/>
      <c r="K548" s="961"/>
      <c r="L548" s="961"/>
      <c r="M548" s="961"/>
      <c r="N548" s="961"/>
      <c r="O548" s="961"/>
      <c r="P548" s="961"/>
      <c r="Q548" s="961"/>
      <c r="R548" s="961"/>
      <c r="S548" s="961"/>
      <c r="T548" s="961"/>
      <c r="U548" s="961"/>
      <c r="V548" s="961"/>
      <c r="W548" s="961"/>
      <c r="X548" s="961"/>
      <c r="Y548" s="961"/>
      <c r="Z548" s="961"/>
    </row>
    <row r="549" ht="14.25" customHeight="1">
      <c r="A549" s="961"/>
      <c r="B549" s="961"/>
      <c r="C549" s="974"/>
      <c r="D549" s="961"/>
      <c r="E549" s="961"/>
      <c r="F549" s="961"/>
      <c r="G549" s="961"/>
      <c r="H549" s="961"/>
      <c r="I549" s="961"/>
      <c r="J549" s="961"/>
      <c r="K549" s="961"/>
      <c r="L549" s="961"/>
      <c r="M549" s="961"/>
      <c r="N549" s="961"/>
      <c r="O549" s="961"/>
      <c r="P549" s="961"/>
      <c r="Q549" s="961"/>
      <c r="R549" s="961"/>
      <c r="S549" s="961"/>
      <c r="T549" s="961"/>
      <c r="U549" s="961"/>
      <c r="V549" s="961"/>
      <c r="W549" s="961"/>
      <c r="X549" s="961"/>
      <c r="Y549" s="961"/>
      <c r="Z549" s="961"/>
    </row>
    <row r="550" ht="14.25" customHeight="1">
      <c r="A550" s="961"/>
      <c r="B550" s="961"/>
      <c r="C550" s="974"/>
      <c r="D550" s="961"/>
      <c r="E550" s="961"/>
      <c r="F550" s="961"/>
      <c r="G550" s="961"/>
      <c r="H550" s="961"/>
      <c r="I550" s="961"/>
      <c r="J550" s="961"/>
      <c r="K550" s="961"/>
      <c r="L550" s="961"/>
      <c r="M550" s="961"/>
      <c r="N550" s="961"/>
      <c r="O550" s="961"/>
      <c r="P550" s="961"/>
      <c r="Q550" s="961"/>
      <c r="R550" s="961"/>
      <c r="S550" s="961"/>
      <c r="T550" s="961"/>
      <c r="U550" s="961"/>
      <c r="V550" s="961"/>
      <c r="W550" s="961"/>
      <c r="X550" s="961"/>
      <c r="Y550" s="961"/>
      <c r="Z550" s="961"/>
    </row>
    <row r="551" ht="14.25" customHeight="1">
      <c r="A551" s="961"/>
      <c r="B551" s="961"/>
      <c r="C551" s="974"/>
      <c r="D551" s="961"/>
      <c r="E551" s="961"/>
      <c r="F551" s="961"/>
      <c r="G551" s="961"/>
      <c r="H551" s="961"/>
      <c r="I551" s="961"/>
      <c r="J551" s="961"/>
      <c r="K551" s="961"/>
      <c r="L551" s="961"/>
      <c r="M551" s="961"/>
      <c r="N551" s="961"/>
      <c r="O551" s="961"/>
      <c r="P551" s="961"/>
      <c r="Q551" s="961"/>
      <c r="R551" s="961"/>
      <c r="S551" s="961"/>
      <c r="T551" s="961"/>
      <c r="U551" s="961"/>
      <c r="V551" s="961"/>
      <c r="W551" s="961"/>
      <c r="X551" s="961"/>
      <c r="Y551" s="961"/>
      <c r="Z551" s="961"/>
    </row>
    <row r="552" ht="14.25" customHeight="1">
      <c r="A552" s="961"/>
      <c r="B552" s="961"/>
      <c r="C552" s="974"/>
      <c r="D552" s="961"/>
      <c r="E552" s="961"/>
      <c r="F552" s="961"/>
      <c r="G552" s="961"/>
      <c r="H552" s="961"/>
      <c r="I552" s="961"/>
      <c r="J552" s="961"/>
      <c r="K552" s="961"/>
      <c r="L552" s="961"/>
      <c r="M552" s="961"/>
      <c r="N552" s="961"/>
      <c r="O552" s="961"/>
      <c r="P552" s="961"/>
      <c r="Q552" s="961"/>
      <c r="R552" s="961"/>
      <c r="S552" s="961"/>
      <c r="T552" s="961"/>
      <c r="U552" s="961"/>
      <c r="V552" s="961"/>
      <c r="W552" s="961"/>
      <c r="X552" s="961"/>
      <c r="Y552" s="961"/>
      <c r="Z552" s="961"/>
    </row>
    <row r="553" ht="14.25" customHeight="1">
      <c r="A553" s="961"/>
      <c r="B553" s="961"/>
      <c r="C553" s="974"/>
      <c r="D553" s="961"/>
      <c r="E553" s="961"/>
      <c r="F553" s="961"/>
      <c r="G553" s="961"/>
      <c r="H553" s="961"/>
      <c r="I553" s="961"/>
      <c r="J553" s="961"/>
      <c r="K553" s="961"/>
      <c r="L553" s="961"/>
      <c r="M553" s="961"/>
      <c r="N553" s="961"/>
      <c r="O553" s="961"/>
      <c r="P553" s="961"/>
      <c r="Q553" s="961"/>
      <c r="R553" s="961"/>
      <c r="S553" s="961"/>
      <c r="T553" s="961"/>
      <c r="U553" s="961"/>
      <c r="V553" s="961"/>
      <c r="W553" s="961"/>
      <c r="X553" s="961"/>
      <c r="Y553" s="961"/>
      <c r="Z553" s="961"/>
    </row>
    <row r="554" ht="14.25" customHeight="1">
      <c r="A554" s="961"/>
      <c r="B554" s="961"/>
      <c r="C554" s="974"/>
      <c r="D554" s="961"/>
      <c r="E554" s="961"/>
      <c r="F554" s="961"/>
      <c r="G554" s="961"/>
      <c r="H554" s="961"/>
      <c r="I554" s="961"/>
      <c r="J554" s="961"/>
      <c r="K554" s="961"/>
      <c r="L554" s="961"/>
      <c r="M554" s="961"/>
      <c r="N554" s="961"/>
      <c r="O554" s="961"/>
      <c r="P554" s="961"/>
      <c r="Q554" s="961"/>
      <c r="R554" s="961"/>
      <c r="S554" s="961"/>
      <c r="T554" s="961"/>
      <c r="U554" s="961"/>
      <c r="V554" s="961"/>
      <c r="W554" s="961"/>
      <c r="X554" s="961"/>
      <c r="Y554" s="961"/>
      <c r="Z554" s="961"/>
    </row>
    <row r="555" ht="14.25" customHeight="1">
      <c r="A555" s="961"/>
      <c r="B555" s="961"/>
      <c r="C555" s="974"/>
      <c r="D555" s="961"/>
      <c r="E555" s="961"/>
      <c r="F555" s="961"/>
      <c r="G555" s="961"/>
      <c r="H555" s="961"/>
      <c r="I555" s="961"/>
      <c r="J555" s="961"/>
      <c r="K555" s="961"/>
      <c r="L555" s="961"/>
      <c r="M555" s="961"/>
      <c r="N555" s="961"/>
      <c r="O555" s="961"/>
      <c r="P555" s="961"/>
      <c r="Q555" s="961"/>
      <c r="R555" s="961"/>
      <c r="S555" s="961"/>
      <c r="T555" s="961"/>
      <c r="U555" s="961"/>
      <c r="V555" s="961"/>
      <c r="W555" s="961"/>
      <c r="X555" s="961"/>
      <c r="Y555" s="961"/>
      <c r="Z555" s="961"/>
    </row>
    <row r="556" ht="14.25" customHeight="1">
      <c r="A556" s="961"/>
      <c r="B556" s="961"/>
      <c r="C556" s="974"/>
      <c r="D556" s="961"/>
      <c r="E556" s="961"/>
      <c r="F556" s="961"/>
      <c r="G556" s="961"/>
      <c r="H556" s="961"/>
      <c r="I556" s="961"/>
      <c r="J556" s="961"/>
      <c r="K556" s="961"/>
      <c r="L556" s="961"/>
      <c r="M556" s="961"/>
      <c r="N556" s="961"/>
      <c r="O556" s="961"/>
      <c r="P556" s="961"/>
      <c r="Q556" s="961"/>
      <c r="R556" s="961"/>
      <c r="S556" s="961"/>
      <c r="T556" s="961"/>
      <c r="U556" s="961"/>
      <c r="V556" s="961"/>
      <c r="W556" s="961"/>
      <c r="X556" s="961"/>
      <c r="Y556" s="961"/>
      <c r="Z556" s="961"/>
    </row>
    <row r="557" ht="14.25" customHeight="1">
      <c r="A557" s="961"/>
      <c r="B557" s="961"/>
      <c r="C557" s="974"/>
      <c r="D557" s="961"/>
      <c r="E557" s="961"/>
      <c r="F557" s="961"/>
      <c r="G557" s="961"/>
      <c r="H557" s="961"/>
      <c r="I557" s="961"/>
      <c r="J557" s="961"/>
      <c r="K557" s="961"/>
      <c r="L557" s="961"/>
      <c r="M557" s="961"/>
      <c r="N557" s="961"/>
      <c r="O557" s="961"/>
      <c r="P557" s="961"/>
      <c r="Q557" s="961"/>
      <c r="R557" s="961"/>
      <c r="S557" s="961"/>
      <c r="T557" s="961"/>
      <c r="U557" s="961"/>
      <c r="V557" s="961"/>
      <c r="W557" s="961"/>
      <c r="X557" s="961"/>
      <c r="Y557" s="961"/>
      <c r="Z557" s="961"/>
    </row>
    <row r="558" ht="14.25" customHeight="1">
      <c r="A558" s="961"/>
      <c r="B558" s="961"/>
      <c r="C558" s="974"/>
      <c r="D558" s="961"/>
      <c r="E558" s="961"/>
      <c r="F558" s="961"/>
      <c r="G558" s="961"/>
      <c r="H558" s="961"/>
      <c r="I558" s="961"/>
      <c r="J558" s="961"/>
      <c r="K558" s="961"/>
      <c r="L558" s="961"/>
      <c r="M558" s="961"/>
      <c r="N558" s="961"/>
      <c r="O558" s="961"/>
      <c r="P558" s="961"/>
      <c r="Q558" s="961"/>
      <c r="R558" s="961"/>
      <c r="S558" s="961"/>
      <c r="T558" s="961"/>
      <c r="U558" s="961"/>
      <c r="V558" s="961"/>
      <c r="W558" s="961"/>
      <c r="X558" s="961"/>
      <c r="Y558" s="961"/>
      <c r="Z558" s="961"/>
    </row>
    <row r="559" ht="14.25" customHeight="1">
      <c r="A559" s="961"/>
      <c r="B559" s="961"/>
      <c r="C559" s="974"/>
      <c r="D559" s="961"/>
      <c r="E559" s="961"/>
      <c r="F559" s="961"/>
      <c r="G559" s="961"/>
      <c r="H559" s="961"/>
      <c r="I559" s="961"/>
      <c r="J559" s="961"/>
      <c r="K559" s="961"/>
      <c r="L559" s="961"/>
      <c r="M559" s="961"/>
      <c r="N559" s="961"/>
      <c r="O559" s="961"/>
      <c r="P559" s="961"/>
      <c r="Q559" s="961"/>
      <c r="R559" s="961"/>
      <c r="S559" s="961"/>
      <c r="T559" s="961"/>
      <c r="U559" s="961"/>
      <c r="V559" s="961"/>
      <c r="W559" s="961"/>
      <c r="X559" s="961"/>
      <c r="Y559" s="961"/>
      <c r="Z559" s="961"/>
    </row>
    <row r="560" ht="14.25" customHeight="1">
      <c r="A560" s="961"/>
      <c r="B560" s="961"/>
      <c r="C560" s="974"/>
      <c r="D560" s="961"/>
      <c r="E560" s="961"/>
      <c r="F560" s="961"/>
      <c r="G560" s="961"/>
      <c r="H560" s="961"/>
      <c r="I560" s="961"/>
      <c r="J560" s="961"/>
      <c r="K560" s="961"/>
      <c r="L560" s="961"/>
      <c r="M560" s="961"/>
      <c r="N560" s="961"/>
      <c r="O560" s="961"/>
      <c r="P560" s="961"/>
      <c r="Q560" s="961"/>
      <c r="R560" s="961"/>
      <c r="S560" s="961"/>
      <c r="T560" s="961"/>
      <c r="U560" s="961"/>
      <c r="V560" s="961"/>
      <c r="W560" s="961"/>
      <c r="X560" s="961"/>
      <c r="Y560" s="961"/>
      <c r="Z560" s="961"/>
    </row>
    <row r="561" ht="14.25" customHeight="1">
      <c r="A561" s="961"/>
      <c r="B561" s="961"/>
      <c r="C561" s="974"/>
      <c r="D561" s="961"/>
      <c r="E561" s="961"/>
      <c r="F561" s="961"/>
      <c r="G561" s="961"/>
      <c r="H561" s="961"/>
      <c r="I561" s="961"/>
      <c r="J561" s="961"/>
      <c r="K561" s="961"/>
      <c r="L561" s="961"/>
      <c r="M561" s="961"/>
      <c r="N561" s="961"/>
      <c r="O561" s="961"/>
      <c r="P561" s="961"/>
      <c r="Q561" s="961"/>
      <c r="R561" s="961"/>
      <c r="S561" s="961"/>
      <c r="T561" s="961"/>
      <c r="U561" s="961"/>
      <c r="V561" s="961"/>
      <c r="W561" s="961"/>
      <c r="X561" s="961"/>
      <c r="Y561" s="961"/>
      <c r="Z561" s="961"/>
    </row>
    <row r="562" ht="14.25" customHeight="1">
      <c r="A562" s="961"/>
      <c r="B562" s="961"/>
      <c r="C562" s="974"/>
      <c r="D562" s="961"/>
      <c r="E562" s="961"/>
      <c r="F562" s="961"/>
      <c r="G562" s="961"/>
      <c r="H562" s="961"/>
      <c r="I562" s="961"/>
      <c r="J562" s="961"/>
      <c r="K562" s="961"/>
      <c r="L562" s="961"/>
      <c r="M562" s="961"/>
      <c r="N562" s="961"/>
      <c r="O562" s="961"/>
      <c r="P562" s="961"/>
      <c r="Q562" s="961"/>
      <c r="R562" s="961"/>
      <c r="S562" s="961"/>
      <c r="T562" s="961"/>
      <c r="U562" s="961"/>
      <c r="V562" s="961"/>
      <c r="W562" s="961"/>
      <c r="X562" s="961"/>
      <c r="Y562" s="961"/>
      <c r="Z562" s="961"/>
    </row>
    <row r="563" ht="14.25" customHeight="1">
      <c r="A563" s="961"/>
      <c r="B563" s="961"/>
      <c r="C563" s="974"/>
      <c r="D563" s="961"/>
      <c r="E563" s="961"/>
      <c r="F563" s="961"/>
      <c r="G563" s="961"/>
      <c r="H563" s="961"/>
      <c r="I563" s="961"/>
      <c r="J563" s="961"/>
      <c r="K563" s="961"/>
      <c r="L563" s="961"/>
      <c r="M563" s="961"/>
      <c r="N563" s="961"/>
      <c r="O563" s="961"/>
      <c r="P563" s="961"/>
      <c r="Q563" s="961"/>
      <c r="R563" s="961"/>
      <c r="S563" s="961"/>
      <c r="T563" s="961"/>
      <c r="U563" s="961"/>
      <c r="V563" s="961"/>
      <c r="W563" s="961"/>
      <c r="X563" s="961"/>
      <c r="Y563" s="961"/>
      <c r="Z563" s="961"/>
    </row>
    <row r="564" ht="14.25" customHeight="1">
      <c r="A564" s="961"/>
      <c r="B564" s="961"/>
      <c r="C564" s="974"/>
      <c r="D564" s="961"/>
      <c r="E564" s="961"/>
      <c r="F564" s="961"/>
      <c r="G564" s="961"/>
      <c r="H564" s="961"/>
      <c r="I564" s="961"/>
      <c r="J564" s="961"/>
      <c r="K564" s="961"/>
      <c r="L564" s="961"/>
      <c r="M564" s="961"/>
      <c r="N564" s="961"/>
      <c r="O564" s="961"/>
      <c r="P564" s="961"/>
      <c r="Q564" s="961"/>
      <c r="R564" s="961"/>
      <c r="S564" s="961"/>
      <c r="T564" s="961"/>
      <c r="U564" s="961"/>
      <c r="V564" s="961"/>
      <c r="W564" s="961"/>
      <c r="X564" s="961"/>
      <c r="Y564" s="961"/>
      <c r="Z564" s="961"/>
    </row>
    <row r="565" ht="14.25" customHeight="1">
      <c r="A565" s="961"/>
      <c r="B565" s="961"/>
      <c r="C565" s="974"/>
      <c r="D565" s="961"/>
      <c r="E565" s="961"/>
      <c r="F565" s="961"/>
      <c r="G565" s="961"/>
      <c r="H565" s="961"/>
      <c r="I565" s="961"/>
      <c r="J565" s="961"/>
      <c r="K565" s="961"/>
      <c r="L565" s="961"/>
      <c r="M565" s="961"/>
      <c r="N565" s="961"/>
      <c r="O565" s="961"/>
      <c r="P565" s="961"/>
      <c r="Q565" s="961"/>
      <c r="R565" s="961"/>
      <c r="S565" s="961"/>
      <c r="T565" s="961"/>
      <c r="U565" s="961"/>
      <c r="V565" s="961"/>
      <c r="W565" s="961"/>
      <c r="X565" s="961"/>
      <c r="Y565" s="961"/>
      <c r="Z565" s="961"/>
    </row>
    <row r="566" ht="14.25" customHeight="1">
      <c r="A566" s="961"/>
      <c r="B566" s="961"/>
      <c r="C566" s="974"/>
      <c r="D566" s="961"/>
      <c r="E566" s="961"/>
      <c r="F566" s="961"/>
      <c r="G566" s="961"/>
      <c r="H566" s="961"/>
      <c r="I566" s="961"/>
      <c r="J566" s="961"/>
      <c r="K566" s="961"/>
      <c r="L566" s="961"/>
      <c r="M566" s="961"/>
      <c r="N566" s="961"/>
      <c r="O566" s="961"/>
      <c r="P566" s="961"/>
      <c r="Q566" s="961"/>
      <c r="R566" s="961"/>
      <c r="S566" s="961"/>
      <c r="T566" s="961"/>
      <c r="U566" s="961"/>
      <c r="V566" s="961"/>
      <c r="W566" s="961"/>
      <c r="X566" s="961"/>
      <c r="Y566" s="961"/>
      <c r="Z566" s="961"/>
    </row>
    <row r="567" ht="14.25" customHeight="1">
      <c r="A567" s="961"/>
      <c r="B567" s="961"/>
      <c r="C567" s="974"/>
      <c r="D567" s="961"/>
      <c r="E567" s="961"/>
      <c r="F567" s="961"/>
      <c r="G567" s="961"/>
      <c r="H567" s="961"/>
      <c r="I567" s="961"/>
      <c r="J567" s="961"/>
      <c r="K567" s="961"/>
      <c r="L567" s="961"/>
      <c r="M567" s="961"/>
      <c r="N567" s="961"/>
      <c r="O567" s="961"/>
      <c r="P567" s="961"/>
      <c r="Q567" s="961"/>
      <c r="R567" s="961"/>
      <c r="S567" s="961"/>
      <c r="T567" s="961"/>
      <c r="U567" s="961"/>
      <c r="V567" s="961"/>
      <c r="W567" s="961"/>
      <c r="X567" s="961"/>
      <c r="Y567" s="961"/>
      <c r="Z567" s="961"/>
    </row>
    <row r="568" ht="14.25" customHeight="1">
      <c r="A568" s="961"/>
      <c r="B568" s="961"/>
      <c r="C568" s="974"/>
      <c r="D568" s="961"/>
      <c r="E568" s="961"/>
      <c r="F568" s="961"/>
      <c r="G568" s="961"/>
      <c r="H568" s="961"/>
      <c r="I568" s="961"/>
      <c r="J568" s="961"/>
      <c r="K568" s="961"/>
      <c r="L568" s="961"/>
      <c r="M568" s="961"/>
      <c r="N568" s="961"/>
      <c r="O568" s="961"/>
      <c r="P568" s="961"/>
      <c r="Q568" s="961"/>
      <c r="R568" s="961"/>
      <c r="S568" s="961"/>
      <c r="T568" s="961"/>
      <c r="U568" s="961"/>
      <c r="V568" s="961"/>
      <c r="W568" s="961"/>
      <c r="X568" s="961"/>
      <c r="Y568" s="961"/>
      <c r="Z568" s="961"/>
    </row>
    <row r="569" ht="14.25" customHeight="1">
      <c r="A569" s="961"/>
      <c r="B569" s="961"/>
      <c r="C569" s="974"/>
      <c r="D569" s="961"/>
      <c r="E569" s="961"/>
      <c r="F569" s="961"/>
      <c r="G569" s="961"/>
      <c r="H569" s="961"/>
      <c r="I569" s="961"/>
      <c r="J569" s="961"/>
      <c r="K569" s="961"/>
      <c r="L569" s="961"/>
      <c r="M569" s="961"/>
      <c r="N569" s="961"/>
      <c r="O569" s="961"/>
      <c r="P569" s="961"/>
      <c r="Q569" s="961"/>
      <c r="R569" s="961"/>
      <c r="S569" s="961"/>
      <c r="T569" s="961"/>
      <c r="U569" s="961"/>
      <c r="V569" s="961"/>
      <c r="W569" s="961"/>
      <c r="X569" s="961"/>
      <c r="Y569" s="961"/>
      <c r="Z569" s="961"/>
    </row>
    <row r="570" ht="14.25" customHeight="1">
      <c r="A570" s="961"/>
      <c r="B570" s="961"/>
      <c r="C570" s="974"/>
      <c r="D570" s="961"/>
      <c r="E570" s="961"/>
      <c r="F570" s="961"/>
      <c r="G570" s="961"/>
      <c r="H570" s="961"/>
      <c r="I570" s="961"/>
      <c r="J570" s="961"/>
      <c r="K570" s="961"/>
      <c r="L570" s="961"/>
      <c r="M570" s="961"/>
      <c r="N570" s="961"/>
      <c r="O570" s="961"/>
      <c r="P570" s="961"/>
      <c r="Q570" s="961"/>
      <c r="R570" s="961"/>
      <c r="S570" s="961"/>
      <c r="T570" s="961"/>
      <c r="U570" s="961"/>
      <c r="V570" s="961"/>
      <c r="W570" s="961"/>
      <c r="X570" s="961"/>
      <c r="Y570" s="961"/>
      <c r="Z570" s="961"/>
    </row>
    <row r="571" ht="14.25" customHeight="1">
      <c r="A571" s="961"/>
      <c r="B571" s="961"/>
      <c r="C571" s="974"/>
      <c r="D571" s="961"/>
      <c r="E571" s="961"/>
      <c r="F571" s="961"/>
      <c r="G571" s="961"/>
      <c r="H571" s="961"/>
      <c r="I571" s="961"/>
      <c r="J571" s="961"/>
      <c r="K571" s="961"/>
      <c r="L571" s="961"/>
      <c r="M571" s="961"/>
      <c r="N571" s="961"/>
      <c r="O571" s="961"/>
      <c r="P571" s="961"/>
      <c r="Q571" s="961"/>
      <c r="R571" s="961"/>
      <c r="S571" s="961"/>
      <c r="T571" s="961"/>
      <c r="U571" s="961"/>
      <c r="V571" s="961"/>
      <c r="W571" s="961"/>
      <c r="X571" s="961"/>
      <c r="Y571" s="961"/>
      <c r="Z571" s="961"/>
    </row>
    <row r="572" ht="14.25" customHeight="1">
      <c r="A572" s="961"/>
      <c r="B572" s="961"/>
      <c r="C572" s="974"/>
      <c r="D572" s="961"/>
      <c r="E572" s="961"/>
      <c r="F572" s="961"/>
      <c r="G572" s="961"/>
      <c r="H572" s="961"/>
      <c r="I572" s="961"/>
      <c r="J572" s="961"/>
      <c r="K572" s="961"/>
      <c r="L572" s="961"/>
      <c r="M572" s="961"/>
      <c r="N572" s="961"/>
      <c r="O572" s="961"/>
      <c r="P572" s="961"/>
      <c r="Q572" s="961"/>
      <c r="R572" s="961"/>
      <c r="S572" s="961"/>
      <c r="T572" s="961"/>
      <c r="U572" s="961"/>
      <c r="V572" s="961"/>
      <c r="W572" s="961"/>
      <c r="X572" s="961"/>
      <c r="Y572" s="961"/>
      <c r="Z572" s="961"/>
    </row>
    <row r="573" ht="14.25" customHeight="1">
      <c r="A573" s="961"/>
      <c r="B573" s="961"/>
      <c r="C573" s="974"/>
      <c r="D573" s="961"/>
      <c r="E573" s="961"/>
      <c r="F573" s="961"/>
      <c r="G573" s="961"/>
      <c r="H573" s="961"/>
      <c r="I573" s="961"/>
      <c r="J573" s="961"/>
      <c r="K573" s="961"/>
      <c r="L573" s="961"/>
      <c r="M573" s="961"/>
      <c r="N573" s="961"/>
      <c r="O573" s="961"/>
      <c r="P573" s="961"/>
      <c r="Q573" s="961"/>
      <c r="R573" s="961"/>
      <c r="S573" s="961"/>
      <c r="T573" s="961"/>
      <c r="U573" s="961"/>
      <c r="V573" s="961"/>
      <c r="W573" s="961"/>
      <c r="X573" s="961"/>
      <c r="Y573" s="961"/>
      <c r="Z573" s="961"/>
    </row>
    <row r="574" ht="14.25" customHeight="1">
      <c r="A574" s="961"/>
      <c r="B574" s="961"/>
      <c r="C574" s="974"/>
      <c r="D574" s="961"/>
      <c r="E574" s="961"/>
      <c r="F574" s="961"/>
      <c r="G574" s="961"/>
      <c r="H574" s="961"/>
      <c r="I574" s="961"/>
      <c r="J574" s="961"/>
      <c r="K574" s="961"/>
      <c r="L574" s="961"/>
      <c r="M574" s="961"/>
      <c r="N574" s="961"/>
      <c r="O574" s="961"/>
      <c r="P574" s="961"/>
      <c r="Q574" s="961"/>
      <c r="R574" s="961"/>
      <c r="S574" s="961"/>
      <c r="T574" s="961"/>
      <c r="U574" s="961"/>
      <c r="V574" s="961"/>
      <c r="W574" s="961"/>
      <c r="X574" s="961"/>
      <c r="Y574" s="961"/>
      <c r="Z574" s="961"/>
    </row>
    <row r="575" ht="14.25" customHeight="1">
      <c r="A575" s="961"/>
      <c r="B575" s="961"/>
      <c r="C575" s="974"/>
      <c r="D575" s="961"/>
      <c r="E575" s="961"/>
      <c r="F575" s="961"/>
      <c r="G575" s="961"/>
      <c r="H575" s="961"/>
      <c r="I575" s="961"/>
      <c r="J575" s="961"/>
      <c r="K575" s="961"/>
      <c r="L575" s="961"/>
      <c r="M575" s="961"/>
      <c r="N575" s="961"/>
      <c r="O575" s="961"/>
      <c r="P575" s="961"/>
      <c r="Q575" s="961"/>
      <c r="R575" s="961"/>
      <c r="S575" s="961"/>
      <c r="T575" s="961"/>
      <c r="U575" s="961"/>
      <c r="V575" s="961"/>
      <c r="W575" s="961"/>
      <c r="X575" s="961"/>
      <c r="Y575" s="961"/>
      <c r="Z575" s="961"/>
    </row>
    <row r="576" ht="14.25" customHeight="1">
      <c r="A576" s="961"/>
      <c r="B576" s="961"/>
      <c r="C576" s="974"/>
      <c r="D576" s="961"/>
      <c r="E576" s="961"/>
      <c r="F576" s="961"/>
      <c r="G576" s="961"/>
      <c r="H576" s="961"/>
      <c r="I576" s="961"/>
      <c r="J576" s="961"/>
      <c r="K576" s="961"/>
      <c r="L576" s="961"/>
      <c r="M576" s="961"/>
      <c r="N576" s="961"/>
      <c r="O576" s="961"/>
      <c r="P576" s="961"/>
      <c r="Q576" s="961"/>
      <c r="R576" s="961"/>
      <c r="S576" s="961"/>
      <c r="T576" s="961"/>
      <c r="U576" s="961"/>
      <c r="V576" s="961"/>
      <c r="W576" s="961"/>
      <c r="X576" s="961"/>
      <c r="Y576" s="961"/>
      <c r="Z576" s="961"/>
    </row>
    <row r="577" ht="14.25" customHeight="1">
      <c r="A577" s="961"/>
      <c r="B577" s="961"/>
      <c r="C577" s="974"/>
      <c r="D577" s="961"/>
      <c r="E577" s="961"/>
      <c r="F577" s="961"/>
      <c r="G577" s="961"/>
      <c r="H577" s="961"/>
      <c r="I577" s="961"/>
      <c r="J577" s="961"/>
      <c r="K577" s="961"/>
      <c r="L577" s="961"/>
      <c r="M577" s="961"/>
      <c r="N577" s="961"/>
      <c r="O577" s="961"/>
      <c r="P577" s="961"/>
      <c r="Q577" s="961"/>
      <c r="R577" s="961"/>
      <c r="S577" s="961"/>
      <c r="T577" s="961"/>
      <c r="U577" s="961"/>
      <c r="V577" s="961"/>
      <c r="W577" s="961"/>
      <c r="X577" s="961"/>
      <c r="Y577" s="961"/>
      <c r="Z577" s="961"/>
    </row>
    <row r="578" ht="14.25" customHeight="1">
      <c r="A578" s="961"/>
      <c r="B578" s="961"/>
      <c r="C578" s="974"/>
      <c r="D578" s="961"/>
      <c r="E578" s="961"/>
      <c r="F578" s="961"/>
      <c r="G578" s="961"/>
      <c r="H578" s="961"/>
      <c r="I578" s="961"/>
      <c r="J578" s="961"/>
      <c r="K578" s="961"/>
      <c r="L578" s="961"/>
      <c r="M578" s="961"/>
      <c r="N578" s="961"/>
      <c r="O578" s="961"/>
      <c r="P578" s="961"/>
      <c r="Q578" s="961"/>
      <c r="R578" s="961"/>
      <c r="S578" s="961"/>
      <c r="T578" s="961"/>
      <c r="U578" s="961"/>
      <c r="V578" s="961"/>
      <c r="W578" s="961"/>
      <c r="X578" s="961"/>
      <c r="Y578" s="961"/>
      <c r="Z578" s="961"/>
    </row>
    <row r="579" ht="14.25" customHeight="1">
      <c r="A579" s="961"/>
      <c r="B579" s="961"/>
      <c r="C579" s="974"/>
      <c r="D579" s="961"/>
      <c r="E579" s="961"/>
      <c r="F579" s="961"/>
      <c r="G579" s="961"/>
      <c r="H579" s="961"/>
      <c r="I579" s="961"/>
      <c r="J579" s="961"/>
      <c r="K579" s="961"/>
      <c r="L579" s="961"/>
      <c r="M579" s="961"/>
      <c r="N579" s="961"/>
      <c r="O579" s="961"/>
      <c r="P579" s="961"/>
      <c r="Q579" s="961"/>
      <c r="R579" s="961"/>
      <c r="S579" s="961"/>
      <c r="T579" s="961"/>
      <c r="U579" s="961"/>
      <c r="V579" s="961"/>
      <c r="W579" s="961"/>
      <c r="X579" s="961"/>
      <c r="Y579" s="961"/>
      <c r="Z579" s="961"/>
    </row>
    <row r="580" ht="14.25" customHeight="1">
      <c r="A580" s="961"/>
      <c r="B580" s="961"/>
      <c r="C580" s="974"/>
      <c r="D580" s="961"/>
      <c r="E580" s="961"/>
      <c r="F580" s="961"/>
      <c r="G580" s="961"/>
      <c r="H580" s="961"/>
      <c r="I580" s="961"/>
      <c r="J580" s="961"/>
      <c r="K580" s="961"/>
      <c r="L580" s="961"/>
      <c r="M580" s="961"/>
      <c r="N580" s="961"/>
      <c r="O580" s="961"/>
      <c r="P580" s="961"/>
      <c r="Q580" s="961"/>
      <c r="R580" s="961"/>
      <c r="S580" s="961"/>
      <c r="T580" s="961"/>
      <c r="U580" s="961"/>
      <c r="V580" s="961"/>
      <c r="W580" s="961"/>
      <c r="X580" s="961"/>
      <c r="Y580" s="961"/>
      <c r="Z580" s="961"/>
    </row>
    <row r="581" ht="14.25" customHeight="1">
      <c r="A581" s="961"/>
      <c r="B581" s="961"/>
      <c r="C581" s="974"/>
      <c r="D581" s="961"/>
      <c r="E581" s="961"/>
      <c r="F581" s="961"/>
      <c r="G581" s="961"/>
      <c r="H581" s="961"/>
      <c r="I581" s="961"/>
      <c r="J581" s="961"/>
      <c r="K581" s="961"/>
      <c r="L581" s="961"/>
      <c r="M581" s="961"/>
      <c r="N581" s="961"/>
      <c r="O581" s="961"/>
      <c r="P581" s="961"/>
      <c r="Q581" s="961"/>
      <c r="R581" s="961"/>
      <c r="S581" s="961"/>
      <c r="T581" s="961"/>
      <c r="U581" s="961"/>
      <c r="V581" s="961"/>
      <c r="W581" s="961"/>
      <c r="X581" s="961"/>
      <c r="Y581" s="961"/>
      <c r="Z581" s="961"/>
    </row>
    <row r="582" ht="14.25" customHeight="1">
      <c r="A582" s="961"/>
      <c r="B582" s="961"/>
      <c r="C582" s="974"/>
      <c r="D582" s="961"/>
      <c r="E582" s="961"/>
      <c r="F582" s="961"/>
      <c r="G582" s="961"/>
      <c r="H582" s="961"/>
      <c r="I582" s="961"/>
      <c r="J582" s="961"/>
      <c r="K582" s="961"/>
      <c r="L582" s="961"/>
      <c r="M582" s="961"/>
      <c r="N582" s="961"/>
      <c r="O582" s="961"/>
      <c r="P582" s="961"/>
      <c r="Q582" s="961"/>
      <c r="R582" s="961"/>
      <c r="S582" s="961"/>
      <c r="T582" s="961"/>
      <c r="U582" s="961"/>
      <c r="V582" s="961"/>
      <c r="W582" s="961"/>
      <c r="X582" s="961"/>
      <c r="Y582" s="961"/>
      <c r="Z582" s="961"/>
    </row>
    <row r="583" ht="14.25" customHeight="1">
      <c r="A583" s="961"/>
      <c r="B583" s="961"/>
      <c r="C583" s="974"/>
      <c r="D583" s="961"/>
      <c r="E583" s="961"/>
      <c r="F583" s="961"/>
      <c r="G583" s="961"/>
      <c r="H583" s="961"/>
      <c r="I583" s="961"/>
      <c r="J583" s="961"/>
      <c r="K583" s="961"/>
      <c r="L583" s="961"/>
      <c r="M583" s="961"/>
      <c r="N583" s="961"/>
      <c r="O583" s="961"/>
      <c r="P583" s="961"/>
      <c r="Q583" s="961"/>
      <c r="R583" s="961"/>
      <c r="S583" s="961"/>
      <c r="T583" s="961"/>
      <c r="U583" s="961"/>
      <c r="V583" s="961"/>
      <c r="W583" s="961"/>
      <c r="X583" s="961"/>
      <c r="Y583" s="961"/>
      <c r="Z583" s="961"/>
    </row>
    <row r="584" ht="14.25" customHeight="1">
      <c r="A584" s="961"/>
      <c r="B584" s="961"/>
      <c r="C584" s="974"/>
      <c r="D584" s="961"/>
      <c r="E584" s="961"/>
      <c r="F584" s="961"/>
      <c r="G584" s="961"/>
      <c r="H584" s="961"/>
      <c r="I584" s="961"/>
      <c r="J584" s="961"/>
      <c r="K584" s="961"/>
      <c r="L584" s="961"/>
      <c r="M584" s="961"/>
      <c r="N584" s="961"/>
      <c r="O584" s="961"/>
      <c r="P584" s="961"/>
      <c r="Q584" s="961"/>
      <c r="R584" s="961"/>
      <c r="S584" s="961"/>
      <c r="T584" s="961"/>
      <c r="U584" s="961"/>
      <c r="V584" s="961"/>
      <c r="W584" s="961"/>
      <c r="X584" s="961"/>
      <c r="Y584" s="961"/>
      <c r="Z584" s="961"/>
    </row>
    <row r="585" ht="14.25" customHeight="1">
      <c r="A585" s="961"/>
      <c r="B585" s="961"/>
      <c r="C585" s="974"/>
      <c r="D585" s="961"/>
      <c r="E585" s="961"/>
      <c r="F585" s="961"/>
      <c r="G585" s="961"/>
      <c r="H585" s="961"/>
      <c r="I585" s="961"/>
      <c r="J585" s="961"/>
      <c r="K585" s="961"/>
      <c r="L585" s="961"/>
      <c r="M585" s="961"/>
      <c r="N585" s="961"/>
      <c r="O585" s="961"/>
      <c r="P585" s="961"/>
      <c r="Q585" s="961"/>
      <c r="R585" s="961"/>
      <c r="S585" s="961"/>
      <c r="T585" s="961"/>
      <c r="U585" s="961"/>
      <c r="V585" s="961"/>
      <c r="W585" s="961"/>
      <c r="X585" s="961"/>
      <c r="Y585" s="961"/>
      <c r="Z585" s="961"/>
    </row>
    <row r="586" ht="14.25" customHeight="1">
      <c r="A586" s="961"/>
      <c r="B586" s="961"/>
      <c r="C586" s="974"/>
      <c r="D586" s="961"/>
      <c r="E586" s="961"/>
      <c r="F586" s="961"/>
      <c r="G586" s="961"/>
      <c r="H586" s="961"/>
      <c r="I586" s="961"/>
      <c r="J586" s="961"/>
      <c r="K586" s="961"/>
      <c r="L586" s="961"/>
      <c r="M586" s="961"/>
      <c r="N586" s="961"/>
      <c r="O586" s="961"/>
      <c r="P586" s="961"/>
      <c r="Q586" s="961"/>
      <c r="R586" s="961"/>
      <c r="S586" s="961"/>
      <c r="T586" s="961"/>
      <c r="U586" s="961"/>
      <c r="V586" s="961"/>
      <c r="W586" s="961"/>
      <c r="X586" s="961"/>
      <c r="Y586" s="961"/>
      <c r="Z586" s="961"/>
    </row>
    <row r="587" ht="14.25" customHeight="1">
      <c r="A587" s="961"/>
      <c r="B587" s="961"/>
      <c r="C587" s="974"/>
      <c r="D587" s="961"/>
      <c r="E587" s="961"/>
      <c r="F587" s="961"/>
      <c r="G587" s="961"/>
      <c r="H587" s="961"/>
      <c r="I587" s="961"/>
      <c r="J587" s="961"/>
      <c r="K587" s="961"/>
      <c r="L587" s="961"/>
      <c r="M587" s="961"/>
      <c r="N587" s="961"/>
      <c r="O587" s="961"/>
      <c r="P587" s="961"/>
      <c r="Q587" s="961"/>
      <c r="R587" s="961"/>
      <c r="S587" s="961"/>
      <c r="T587" s="961"/>
      <c r="U587" s="961"/>
      <c r="V587" s="961"/>
      <c r="W587" s="961"/>
      <c r="X587" s="961"/>
      <c r="Y587" s="961"/>
      <c r="Z587" s="961"/>
    </row>
    <row r="588" ht="14.25" customHeight="1">
      <c r="A588" s="961"/>
      <c r="B588" s="961"/>
      <c r="C588" s="974"/>
      <c r="D588" s="961"/>
      <c r="E588" s="961"/>
      <c r="F588" s="961"/>
      <c r="G588" s="961"/>
      <c r="H588" s="961"/>
      <c r="I588" s="961"/>
      <c r="J588" s="961"/>
      <c r="K588" s="961"/>
      <c r="L588" s="961"/>
      <c r="M588" s="961"/>
      <c r="N588" s="961"/>
      <c r="O588" s="961"/>
      <c r="P588" s="961"/>
      <c r="Q588" s="961"/>
      <c r="R588" s="961"/>
      <c r="S588" s="961"/>
      <c r="T588" s="961"/>
      <c r="U588" s="961"/>
      <c r="V588" s="961"/>
      <c r="W588" s="961"/>
      <c r="X588" s="961"/>
      <c r="Y588" s="961"/>
      <c r="Z588" s="961"/>
    </row>
    <row r="589" ht="14.25" customHeight="1">
      <c r="A589" s="961"/>
      <c r="B589" s="961"/>
      <c r="C589" s="974"/>
      <c r="D589" s="961"/>
      <c r="E589" s="961"/>
      <c r="F589" s="961"/>
      <c r="G589" s="961"/>
      <c r="H589" s="961"/>
      <c r="I589" s="961"/>
      <c r="J589" s="961"/>
      <c r="K589" s="961"/>
      <c r="L589" s="961"/>
      <c r="M589" s="961"/>
      <c r="N589" s="961"/>
      <c r="O589" s="961"/>
      <c r="P589" s="961"/>
      <c r="Q589" s="961"/>
      <c r="R589" s="961"/>
      <c r="S589" s="961"/>
      <c r="T589" s="961"/>
      <c r="U589" s="961"/>
      <c r="V589" s="961"/>
      <c r="W589" s="961"/>
      <c r="X589" s="961"/>
      <c r="Y589" s="961"/>
      <c r="Z589" s="961"/>
    </row>
    <row r="590" ht="14.25" customHeight="1">
      <c r="A590" s="961"/>
      <c r="B590" s="961"/>
      <c r="C590" s="974"/>
      <c r="D590" s="961"/>
      <c r="E590" s="961"/>
      <c r="F590" s="961"/>
      <c r="G590" s="961"/>
      <c r="H590" s="961"/>
      <c r="I590" s="961"/>
      <c r="J590" s="961"/>
      <c r="K590" s="961"/>
      <c r="L590" s="961"/>
      <c r="M590" s="961"/>
      <c r="N590" s="961"/>
      <c r="O590" s="961"/>
      <c r="P590" s="961"/>
      <c r="Q590" s="961"/>
      <c r="R590" s="961"/>
      <c r="S590" s="961"/>
      <c r="T590" s="961"/>
      <c r="U590" s="961"/>
      <c r="V590" s="961"/>
      <c r="W590" s="961"/>
      <c r="X590" s="961"/>
      <c r="Y590" s="961"/>
      <c r="Z590" s="961"/>
    </row>
    <row r="591" ht="14.25" customHeight="1">
      <c r="A591" s="961"/>
      <c r="B591" s="961"/>
      <c r="C591" s="974"/>
      <c r="D591" s="961"/>
      <c r="E591" s="961"/>
      <c r="F591" s="961"/>
      <c r="G591" s="961"/>
      <c r="H591" s="961"/>
      <c r="I591" s="961"/>
      <c r="J591" s="961"/>
      <c r="K591" s="961"/>
      <c r="L591" s="961"/>
      <c r="M591" s="961"/>
      <c r="N591" s="961"/>
      <c r="O591" s="961"/>
      <c r="P591" s="961"/>
      <c r="Q591" s="961"/>
      <c r="R591" s="961"/>
      <c r="S591" s="961"/>
      <c r="T591" s="961"/>
      <c r="U591" s="961"/>
      <c r="V591" s="961"/>
      <c r="W591" s="961"/>
      <c r="X591" s="961"/>
      <c r="Y591" s="961"/>
      <c r="Z591" s="961"/>
    </row>
    <row r="592" ht="14.25" customHeight="1">
      <c r="A592" s="961"/>
      <c r="B592" s="961"/>
      <c r="C592" s="974"/>
      <c r="D592" s="961"/>
      <c r="E592" s="961"/>
      <c r="F592" s="961"/>
      <c r="G592" s="961"/>
      <c r="H592" s="961"/>
      <c r="I592" s="961"/>
      <c r="J592" s="961"/>
      <c r="K592" s="961"/>
      <c r="L592" s="961"/>
      <c r="M592" s="961"/>
      <c r="N592" s="961"/>
      <c r="O592" s="961"/>
      <c r="P592" s="961"/>
      <c r="Q592" s="961"/>
      <c r="R592" s="961"/>
      <c r="S592" s="961"/>
      <c r="T592" s="961"/>
      <c r="U592" s="961"/>
      <c r="V592" s="961"/>
      <c r="W592" s="961"/>
      <c r="X592" s="961"/>
      <c r="Y592" s="961"/>
      <c r="Z592" s="961"/>
    </row>
    <row r="593" ht="14.25" customHeight="1">
      <c r="A593" s="961"/>
      <c r="B593" s="961"/>
      <c r="C593" s="974"/>
      <c r="D593" s="961"/>
      <c r="E593" s="961"/>
      <c r="F593" s="961"/>
      <c r="G593" s="961"/>
      <c r="H593" s="961"/>
      <c r="I593" s="961"/>
      <c r="J593" s="961"/>
      <c r="K593" s="961"/>
      <c r="L593" s="961"/>
      <c r="M593" s="961"/>
      <c r="N593" s="961"/>
      <c r="O593" s="961"/>
      <c r="P593" s="961"/>
      <c r="Q593" s="961"/>
      <c r="R593" s="961"/>
      <c r="S593" s="961"/>
      <c r="T593" s="961"/>
      <c r="U593" s="961"/>
      <c r="V593" s="961"/>
      <c r="W593" s="961"/>
      <c r="X593" s="961"/>
      <c r="Y593" s="961"/>
      <c r="Z593" s="961"/>
    </row>
    <row r="594" ht="14.25" customHeight="1">
      <c r="A594" s="961"/>
      <c r="B594" s="961"/>
      <c r="C594" s="974"/>
      <c r="D594" s="961"/>
      <c r="E594" s="961"/>
      <c r="F594" s="961"/>
      <c r="G594" s="961"/>
      <c r="H594" s="961"/>
      <c r="I594" s="961"/>
      <c r="J594" s="961"/>
      <c r="K594" s="961"/>
      <c r="L594" s="961"/>
      <c r="M594" s="961"/>
      <c r="N594" s="961"/>
      <c r="O594" s="961"/>
      <c r="P594" s="961"/>
      <c r="Q594" s="961"/>
      <c r="R594" s="961"/>
      <c r="S594" s="961"/>
      <c r="T594" s="961"/>
      <c r="U594" s="961"/>
      <c r="V594" s="961"/>
      <c r="W594" s="961"/>
      <c r="X594" s="961"/>
      <c r="Y594" s="961"/>
      <c r="Z594" s="961"/>
    </row>
    <row r="595" ht="14.25" customHeight="1">
      <c r="A595" s="961"/>
      <c r="B595" s="961"/>
      <c r="C595" s="974"/>
      <c r="D595" s="961"/>
      <c r="E595" s="961"/>
      <c r="F595" s="961"/>
      <c r="G595" s="961"/>
      <c r="H595" s="961"/>
      <c r="I595" s="961"/>
      <c r="J595" s="961"/>
      <c r="K595" s="961"/>
      <c r="L595" s="961"/>
      <c r="M595" s="961"/>
      <c r="N595" s="961"/>
      <c r="O595" s="961"/>
      <c r="P595" s="961"/>
      <c r="Q595" s="961"/>
      <c r="R595" s="961"/>
      <c r="S595" s="961"/>
      <c r="T595" s="961"/>
      <c r="U595" s="961"/>
      <c r="V595" s="961"/>
      <c r="W595" s="961"/>
      <c r="X595" s="961"/>
      <c r="Y595" s="961"/>
      <c r="Z595" s="961"/>
    </row>
    <row r="596" ht="14.25" customHeight="1">
      <c r="A596" s="961"/>
      <c r="B596" s="961"/>
      <c r="C596" s="974"/>
      <c r="D596" s="961"/>
      <c r="E596" s="961"/>
      <c r="F596" s="961"/>
      <c r="G596" s="961"/>
      <c r="H596" s="961"/>
      <c r="I596" s="961"/>
      <c r="J596" s="961"/>
      <c r="K596" s="961"/>
      <c r="L596" s="961"/>
      <c r="M596" s="961"/>
      <c r="N596" s="961"/>
      <c r="O596" s="961"/>
      <c r="P596" s="961"/>
      <c r="Q596" s="961"/>
      <c r="R596" s="961"/>
      <c r="S596" s="961"/>
      <c r="T596" s="961"/>
      <c r="U596" s="961"/>
      <c r="V596" s="961"/>
      <c r="W596" s="961"/>
      <c r="X596" s="961"/>
      <c r="Y596" s="961"/>
      <c r="Z596" s="961"/>
    </row>
    <row r="597" ht="14.25" customHeight="1">
      <c r="A597" s="961"/>
      <c r="B597" s="961"/>
      <c r="C597" s="974"/>
      <c r="D597" s="961"/>
      <c r="E597" s="961"/>
      <c r="F597" s="961"/>
      <c r="G597" s="961"/>
      <c r="H597" s="961"/>
      <c r="I597" s="961"/>
      <c r="J597" s="961"/>
      <c r="K597" s="961"/>
      <c r="L597" s="961"/>
      <c r="M597" s="961"/>
      <c r="N597" s="961"/>
      <c r="O597" s="961"/>
      <c r="P597" s="961"/>
      <c r="Q597" s="961"/>
      <c r="R597" s="961"/>
      <c r="S597" s="961"/>
      <c r="T597" s="961"/>
      <c r="U597" s="961"/>
      <c r="V597" s="961"/>
      <c r="W597" s="961"/>
      <c r="X597" s="961"/>
      <c r="Y597" s="961"/>
      <c r="Z597" s="961"/>
    </row>
    <row r="598" ht="14.25" customHeight="1">
      <c r="A598" s="961"/>
      <c r="B598" s="961"/>
      <c r="C598" s="974"/>
      <c r="D598" s="961"/>
      <c r="E598" s="961"/>
      <c r="F598" s="961"/>
      <c r="G598" s="961"/>
      <c r="H598" s="961"/>
      <c r="I598" s="961"/>
      <c r="J598" s="961"/>
      <c r="K598" s="961"/>
      <c r="L598" s="961"/>
      <c r="M598" s="961"/>
      <c r="N598" s="961"/>
      <c r="O598" s="961"/>
      <c r="P598" s="961"/>
      <c r="Q598" s="961"/>
      <c r="R598" s="961"/>
      <c r="S598" s="961"/>
      <c r="T598" s="961"/>
      <c r="U598" s="961"/>
      <c r="V598" s="961"/>
      <c r="W598" s="961"/>
      <c r="X598" s="961"/>
      <c r="Y598" s="961"/>
      <c r="Z598" s="961"/>
    </row>
    <row r="599" ht="14.25" customHeight="1">
      <c r="A599" s="961"/>
      <c r="B599" s="961"/>
      <c r="C599" s="974"/>
      <c r="D599" s="961"/>
      <c r="E599" s="961"/>
      <c r="F599" s="961"/>
      <c r="G599" s="961"/>
      <c r="H599" s="961"/>
      <c r="I599" s="961"/>
      <c r="J599" s="961"/>
      <c r="K599" s="961"/>
      <c r="L599" s="961"/>
      <c r="M599" s="961"/>
      <c r="N599" s="961"/>
      <c r="O599" s="961"/>
      <c r="P599" s="961"/>
      <c r="Q599" s="961"/>
      <c r="R599" s="961"/>
      <c r="S599" s="961"/>
      <c r="T599" s="961"/>
      <c r="U599" s="961"/>
      <c r="V599" s="961"/>
      <c r="W599" s="961"/>
      <c r="X599" s="961"/>
      <c r="Y599" s="961"/>
      <c r="Z599" s="961"/>
    </row>
    <row r="600" ht="14.25" customHeight="1">
      <c r="A600" s="961"/>
      <c r="B600" s="961"/>
      <c r="C600" s="974"/>
      <c r="D600" s="961"/>
      <c r="E600" s="961"/>
      <c r="F600" s="961"/>
      <c r="G600" s="961"/>
      <c r="H600" s="961"/>
      <c r="I600" s="961"/>
      <c r="J600" s="961"/>
      <c r="K600" s="961"/>
      <c r="L600" s="961"/>
      <c r="M600" s="961"/>
      <c r="N600" s="961"/>
      <c r="O600" s="961"/>
      <c r="P600" s="961"/>
      <c r="Q600" s="961"/>
      <c r="R600" s="961"/>
      <c r="S600" s="961"/>
      <c r="T600" s="961"/>
      <c r="U600" s="961"/>
      <c r="V600" s="961"/>
      <c r="W600" s="961"/>
      <c r="X600" s="961"/>
      <c r="Y600" s="961"/>
      <c r="Z600" s="961"/>
    </row>
    <row r="601" ht="14.25" customHeight="1">
      <c r="A601" s="961"/>
      <c r="B601" s="961"/>
      <c r="C601" s="974"/>
      <c r="D601" s="961"/>
      <c r="E601" s="961"/>
      <c r="F601" s="961"/>
      <c r="G601" s="961"/>
      <c r="H601" s="961"/>
      <c r="I601" s="961"/>
      <c r="J601" s="961"/>
      <c r="K601" s="961"/>
      <c r="L601" s="961"/>
      <c r="M601" s="961"/>
      <c r="N601" s="961"/>
      <c r="O601" s="961"/>
      <c r="P601" s="961"/>
      <c r="Q601" s="961"/>
      <c r="R601" s="961"/>
      <c r="S601" s="961"/>
      <c r="T601" s="961"/>
      <c r="U601" s="961"/>
      <c r="V601" s="961"/>
      <c r="W601" s="961"/>
      <c r="X601" s="961"/>
      <c r="Y601" s="961"/>
      <c r="Z601" s="961"/>
    </row>
    <row r="602" ht="14.25" customHeight="1">
      <c r="A602" s="961"/>
      <c r="B602" s="961"/>
      <c r="C602" s="974"/>
      <c r="D602" s="961"/>
      <c r="E602" s="961"/>
      <c r="F602" s="961"/>
      <c r="G602" s="961"/>
      <c r="H602" s="961"/>
      <c r="I602" s="961"/>
      <c r="J602" s="961"/>
      <c r="K602" s="961"/>
      <c r="L602" s="961"/>
      <c r="M602" s="961"/>
      <c r="N602" s="961"/>
      <c r="O602" s="961"/>
      <c r="P602" s="961"/>
      <c r="Q602" s="961"/>
      <c r="R602" s="961"/>
      <c r="S602" s="961"/>
      <c r="T602" s="961"/>
      <c r="U602" s="961"/>
      <c r="V602" s="961"/>
      <c r="W602" s="961"/>
      <c r="X602" s="961"/>
      <c r="Y602" s="961"/>
      <c r="Z602" s="961"/>
    </row>
    <row r="603" ht="14.25" customHeight="1">
      <c r="A603" s="961"/>
      <c r="B603" s="961"/>
      <c r="C603" s="974"/>
      <c r="D603" s="961"/>
      <c r="E603" s="961"/>
      <c r="F603" s="961"/>
      <c r="G603" s="961"/>
      <c r="H603" s="961"/>
      <c r="I603" s="961"/>
      <c r="J603" s="961"/>
      <c r="K603" s="961"/>
      <c r="L603" s="961"/>
      <c r="M603" s="961"/>
      <c r="N603" s="961"/>
      <c r="O603" s="961"/>
      <c r="P603" s="961"/>
      <c r="Q603" s="961"/>
      <c r="R603" s="961"/>
      <c r="S603" s="961"/>
      <c r="T603" s="961"/>
      <c r="U603" s="961"/>
      <c r="V603" s="961"/>
      <c r="W603" s="961"/>
      <c r="X603" s="961"/>
      <c r="Y603" s="961"/>
      <c r="Z603" s="961"/>
    </row>
    <row r="604" ht="14.25" customHeight="1">
      <c r="A604" s="961"/>
      <c r="B604" s="961"/>
      <c r="C604" s="974"/>
      <c r="D604" s="961"/>
      <c r="E604" s="961"/>
      <c r="F604" s="961"/>
      <c r="G604" s="961"/>
      <c r="H604" s="961"/>
      <c r="I604" s="961"/>
      <c r="J604" s="961"/>
      <c r="K604" s="961"/>
      <c r="L604" s="961"/>
      <c r="M604" s="961"/>
      <c r="N604" s="961"/>
      <c r="O604" s="961"/>
      <c r="P604" s="961"/>
      <c r="Q604" s="961"/>
      <c r="R604" s="961"/>
      <c r="S604" s="961"/>
      <c r="T604" s="961"/>
      <c r="U604" s="961"/>
      <c r="V604" s="961"/>
      <c r="W604" s="961"/>
      <c r="X604" s="961"/>
      <c r="Y604" s="961"/>
      <c r="Z604" s="961"/>
    </row>
    <row r="605" ht="14.25" customHeight="1">
      <c r="A605" s="961"/>
      <c r="B605" s="961"/>
      <c r="C605" s="974"/>
      <c r="D605" s="961"/>
      <c r="E605" s="961"/>
      <c r="F605" s="961"/>
      <c r="G605" s="961"/>
      <c r="H605" s="961"/>
      <c r="I605" s="961"/>
      <c r="J605" s="961"/>
      <c r="K605" s="961"/>
      <c r="L605" s="961"/>
      <c r="M605" s="961"/>
      <c r="N605" s="961"/>
      <c r="O605" s="961"/>
      <c r="P605" s="961"/>
      <c r="Q605" s="961"/>
      <c r="R605" s="961"/>
      <c r="S605" s="961"/>
      <c r="T605" s="961"/>
      <c r="U605" s="961"/>
      <c r="V605" s="961"/>
      <c r="W605" s="961"/>
      <c r="X605" s="961"/>
      <c r="Y605" s="961"/>
      <c r="Z605" s="961"/>
    </row>
    <row r="606" ht="14.25" customHeight="1">
      <c r="A606" s="961"/>
      <c r="B606" s="961"/>
      <c r="C606" s="974"/>
      <c r="D606" s="961"/>
      <c r="E606" s="961"/>
      <c r="F606" s="961"/>
      <c r="G606" s="961"/>
      <c r="H606" s="961"/>
      <c r="I606" s="961"/>
      <c r="J606" s="961"/>
      <c r="K606" s="961"/>
      <c r="L606" s="961"/>
      <c r="M606" s="961"/>
      <c r="N606" s="961"/>
      <c r="O606" s="961"/>
      <c r="P606" s="961"/>
      <c r="Q606" s="961"/>
      <c r="R606" s="961"/>
      <c r="S606" s="961"/>
      <c r="T606" s="961"/>
      <c r="U606" s="961"/>
      <c r="V606" s="961"/>
      <c r="W606" s="961"/>
      <c r="X606" s="961"/>
      <c r="Y606" s="961"/>
      <c r="Z606" s="961"/>
    </row>
    <row r="607" ht="14.25" customHeight="1">
      <c r="A607" s="961"/>
      <c r="B607" s="961"/>
      <c r="C607" s="974"/>
      <c r="D607" s="961"/>
      <c r="E607" s="961"/>
      <c r="F607" s="961"/>
      <c r="G607" s="961"/>
      <c r="H607" s="961"/>
      <c r="I607" s="961"/>
      <c r="J607" s="961"/>
      <c r="K607" s="961"/>
      <c r="L607" s="961"/>
      <c r="M607" s="961"/>
      <c r="N607" s="961"/>
      <c r="O607" s="961"/>
      <c r="P607" s="961"/>
      <c r="Q607" s="961"/>
      <c r="R607" s="961"/>
      <c r="S607" s="961"/>
      <c r="T607" s="961"/>
      <c r="U607" s="961"/>
      <c r="V607" s="961"/>
      <c r="W607" s="961"/>
      <c r="X607" s="961"/>
      <c r="Y607" s="961"/>
      <c r="Z607" s="961"/>
    </row>
    <row r="608" ht="14.25" customHeight="1">
      <c r="A608" s="961"/>
      <c r="B608" s="961"/>
      <c r="C608" s="974"/>
      <c r="D608" s="961"/>
      <c r="E608" s="961"/>
      <c r="F608" s="961"/>
      <c r="G608" s="961"/>
      <c r="H608" s="961"/>
      <c r="I608" s="961"/>
      <c r="J608" s="961"/>
      <c r="K608" s="961"/>
      <c r="L608" s="961"/>
      <c r="M608" s="961"/>
      <c r="N608" s="961"/>
      <c r="O608" s="961"/>
      <c r="P608" s="961"/>
      <c r="Q608" s="961"/>
      <c r="R608" s="961"/>
      <c r="S608" s="961"/>
      <c r="T608" s="961"/>
      <c r="U608" s="961"/>
      <c r="V608" s="961"/>
      <c r="W608" s="961"/>
      <c r="X608" s="961"/>
      <c r="Y608" s="961"/>
      <c r="Z608" s="961"/>
    </row>
    <row r="609" ht="14.25" customHeight="1">
      <c r="A609" s="961"/>
      <c r="B609" s="961"/>
      <c r="C609" s="974"/>
      <c r="D609" s="961"/>
      <c r="E609" s="961"/>
      <c r="F609" s="961"/>
      <c r="G609" s="961"/>
      <c r="H609" s="961"/>
      <c r="I609" s="961"/>
      <c r="J609" s="961"/>
      <c r="K609" s="961"/>
      <c r="L609" s="961"/>
      <c r="M609" s="961"/>
      <c r="N609" s="961"/>
      <c r="O609" s="961"/>
      <c r="P609" s="961"/>
      <c r="Q609" s="961"/>
      <c r="R609" s="961"/>
      <c r="S609" s="961"/>
      <c r="T609" s="961"/>
      <c r="U609" s="961"/>
      <c r="V609" s="961"/>
      <c r="W609" s="961"/>
      <c r="X609" s="961"/>
      <c r="Y609" s="961"/>
      <c r="Z609" s="961"/>
    </row>
    <row r="610" ht="14.25" customHeight="1">
      <c r="A610" s="961"/>
      <c r="B610" s="961"/>
      <c r="C610" s="974"/>
      <c r="D610" s="961"/>
      <c r="E610" s="961"/>
      <c r="F610" s="961"/>
      <c r="G610" s="961"/>
      <c r="H610" s="961"/>
      <c r="I610" s="961"/>
      <c r="J610" s="961"/>
      <c r="K610" s="961"/>
      <c r="L610" s="961"/>
      <c r="M610" s="961"/>
      <c r="N610" s="961"/>
      <c r="O610" s="961"/>
      <c r="P610" s="961"/>
      <c r="Q610" s="961"/>
      <c r="R610" s="961"/>
      <c r="S610" s="961"/>
      <c r="T610" s="961"/>
      <c r="U610" s="961"/>
      <c r="V610" s="961"/>
      <c r="W610" s="961"/>
      <c r="X610" s="961"/>
      <c r="Y610" s="961"/>
      <c r="Z610" s="961"/>
    </row>
    <row r="611" ht="14.25" customHeight="1">
      <c r="A611" s="961"/>
      <c r="B611" s="961"/>
      <c r="C611" s="974"/>
      <c r="D611" s="961"/>
      <c r="E611" s="961"/>
      <c r="F611" s="961"/>
      <c r="G611" s="961"/>
      <c r="H611" s="961"/>
      <c r="I611" s="961"/>
      <c r="J611" s="961"/>
      <c r="K611" s="961"/>
      <c r="L611" s="961"/>
      <c r="M611" s="961"/>
      <c r="N611" s="961"/>
      <c r="O611" s="961"/>
      <c r="P611" s="961"/>
      <c r="Q611" s="961"/>
      <c r="R611" s="961"/>
      <c r="S611" s="961"/>
      <c r="T611" s="961"/>
      <c r="U611" s="961"/>
      <c r="V611" s="961"/>
      <c r="W611" s="961"/>
      <c r="X611" s="961"/>
      <c r="Y611" s="961"/>
      <c r="Z611" s="961"/>
    </row>
    <row r="612" ht="14.25" customHeight="1">
      <c r="A612" s="961"/>
      <c r="B612" s="961"/>
      <c r="C612" s="974"/>
      <c r="D612" s="961"/>
      <c r="E612" s="961"/>
      <c r="F612" s="961"/>
      <c r="G612" s="961"/>
      <c r="H612" s="961"/>
      <c r="I612" s="961"/>
      <c r="J612" s="961"/>
      <c r="K612" s="961"/>
      <c r="L612" s="961"/>
      <c r="M612" s="961"/>
      <c r="N612" s="961"/>
      <c r="O612" s="961"/>
      <c r="P612" s="961"/>
      <c r="Q612" s="961"/>
      <c r="R612" s="961"/>
      <c r="S612" s="961"/>
      <c r="T612" s="961"/>
      <c r="U612" s="961"/>
      <c r="V612" s="961"/>
      <c r="W612" s="961"/>
      <c r="X612" s="961"/>
      <c r="Y612" s="961"/>
      <c r="Z612" s="961"/>
    </row>
    <row r="613" ht="14.25" customHeight="1">
      <c r="A613" s="961"/>
      <c r="B613" s="961"/>
      <c r="C613" s="974"/>
      <c r="D613" s="961"/>
      <c r="E613" s="961"/>
      <c r="F613" s="961"/>
      <c r="G613" s="961"/>
      <c r="H613" s="961"/>
      <c r="I613" s="961"/>
      <c r="J613" s="961"/>
      <c r="K613" s="961"/>
      <c r="L613" s="961"/>
      <c r="M613" s="961"/>
      <c r="N613" s="961"/>
      <c r="O613" s="961"/>
      <c r="P613" s="961"/>
      <c r="Q613" s="961"/>
      <c r="R613" s="961"/>
      <c r="S613" s="961"/>
      <c r="T613" s="961"/>
      <c r="U613" s="961"/>
      <c r="V613" s="961"/>
      <c r="W613" s="961"/>
      <c r="X613" s="961"/>
      <c r="Y613" s="961"/>
      <c r="Z613" s="961"/>
    </row>
    <row r="614" ht="14.25" customHeight="1">
      <c r="A614" s="961"/>
      <c r="B614" s="961"/>
      <c r="C614" s="974"/>
      <c r="D614" s="961"/>
      <c r="E614" s="961"/>
      <c r="F614" s="961"/>
      <c r="G614" s="961"/>
      <c r="H614" s="961"/>
      <c r="I614" s="961"/>
      <c r="J614" s="961"/>
      <c r="K614" s="961"/>
      <c r="L614" s="961"/>
      <c r="M614" s="961"/>
      <c r="N614" s="961"/>
      <c r="O614" s="961"/>
      <c r="P614" s="961"/>
      <c r="Q614" s="961"/>
      <c r="R614" s="961"/>
      <c r="S614" s="961"/>
      <c r="T614" s="961"/>
      <c r="U614" s="961"/>
      <c r="V614" s="961"/>
      <c r="W614" s="961"/>
      <c r="X614" s="961"/>
      <c r="Y614" s="961"/>
      <c r="Z614" s="961"/>
    </row>
    <row r="615" ht="14.25" customHeight="1">
      <c r="A615" s="961"/>
      <c r="B615" s="961"/>
      <c r="C615" s="974"/>
      <c r="D615" s="961"/>
      <c r="E615" s="961"/>
      <c r="F615" s="961"/>
      <c r="G615" s="961"/>
      <c r="H615" s="961"/>
      <c r="I615" s="961"/>
      <c r="J615" s="961"/>
      <c r="K615" s="961"/>
      <c r="L615" s="961"/>
      <c r="M615" s="961"/>
      <c r="N615" s="961"/>
      <c r="O615" s="961"/>
      <c r="P615" s="961"/>
      <c r="Q615" s="961"/>
      <c r="R615" s="961"/>
      <c r="S615" s="961"/>
      <c r="T615" s="961"/>
      <c r="U615" s="961"/>
      <c r="V615" s="961"/>
      <c r="W615" s="961"/>
      <c r="X615" s="961"/>
      <c r="Y615" s="961"/>
      <c r="Z615" s="961"/>
    </row>
    <row r="616" ht="14.25" customHeight="1">
      <c r="A616" s="961"/>
      <c r="B616" s="961"/>
      <c r="C616" s="974"/>
      <c r="D616" s="961"/>
      <c r="E616" s="961"/>
      <c r="F616" s="961"/>
      <c r="G616" s="961"/>
      <c r="H616" s="961"/>
      <c r="I616" s="961"/>
      <c r="J616" s="961"/>
      <c r="K616" s="961"/>
      <c r="L616" s="961"/>
      <c r="M616" s="961"/>
      <c r="N616" s="961"/>
      <c r="O616" s="961"/>
      <c r="P616" s="961"/>
      <c r="Q616" s="961"/>
      <c r="R616" s="961"/>
      <c r="S616" s="961"/>
      <c r="T616" s="961"/>
      <c r="U616" s="961"/>
      <c r="V616" s="961"/>
      <c r="W616" s="961"/>
      <c r="X616" s="961"/>
      <c r="Y616" s="961"/>
      <c r="Z616" s="961"/>
    </row>
    <row r="617" ht="14.25" customHeight="1">
      <c r="A617" s="961"/>
      <c r="B617" s="961"/>
      <c r="C617" s="974"/>
      <c r="D617" s="961"/>
      <c r="E617" s="961"/>
      <c r="F617" s="961"/>
      <c r="G617" s="961"/>
      <c r="H617" s="961"/>
      <c r="I617" s="961"/>
      <c r="J617" s="961"/>
      <c r="K617" s="961"/>
      <c r="L617" s="961"/>
      <c r="M617" s="961"/>
      <c r="N617" s="961"/>
      <c r="O617" s="961"/>
      <c r="P617" s="961"/>
      <c r="Q617" s="961"/>
      <c r="R617" s="961"/>
      <c r="S617" s="961"/>
      <c r="T617" s="961"/>
      <c r="U617" s="961"/>
      <c r="V617" s="961"/>
      <c r="W617" s="961"/>
      <c r="X617" s="961"/>
      <c r="Y617" s="961"/>
      <c r="Z617" s="961"/>
    </row>
    <row r="618" ht="14.25" customHeight="1">
      <c r="A618" s="961"/>
      <c r="B618" s="961"/>
      <c r="C618" s="974"/>
      <c r="D618" s="961"/>
      <c r="E618" s="961"/>
      <c r="F618" s="961"/>
      <c r="G618" s="961"/>
      <c r="H618" s="961"/>
      <c r="I618" s="961"/>
      <c r="J618" s="961"/>
      <c r="K618" s="961"/>
      <c r="L618" s="961"/>
      <c r="M618" s="961"/>
      <c r="N618" s="961"/>
      <c r="O618" s="961"/>
      <c r="P618" s="961"/>
      <c r="Q618" s="961"/>
      <c r="R618" s="961"/>
      <c r="S618" s="961"/>
      <c r="T618" s="961"/>
      <c r="U618" s="961"/>
      <c r="V618" s="961"/>
      <c r="W618" s="961"/>
      <c r="X618" s="961"/>
      <c r="Y618" s="961"/>
      <c r="Z618" s="961"/>
    </row>
    <row r="619" ht="14.25" customHeight="1">
      <c r="A619" s="961"/>
      <c r="B619" s="961"/>
      <c r="C619" s="974"/>
      <c r="D619" s="961"/>
      <c r="E619" s="961"/>
      <c r="F619" s="961"/>
      <c r="G619" s="961"/>
      <c r="H619" s="961"/>
      <c r="I619" s="961"/>
      <c r="J619" s="961"/>
      <c r="K619" s="961"/>
      <c r="L619" s="961"/>
      <c r="M619" s="961"/>
      <c r="N619" s="961"/>
      <c r="O619" s="961"/>
      <c r="P619" s="961"/>
      <c r="Q619" s="961"/>
      <c r="R619" s="961"/>
      <c r="S619" s="961"/>
      <c r="T619" s="961"/>
      <c r="U619" s="961"/>
      <c r="V619" s="961"/>
      <c r="W619" s="961"/>
      <c r="X619" s="961"/>
      <c r="Y619" s="961"/>
      <c r="Z619" s="961"/>
    </row>
    <row r="620" ht="14.25" customHeight="1">
      <c r="A620" s="961"/>
      <c r="B620" s="961"/>
      <c r="C620" s="974"/>
      <c r="D620" s="961"/>
      <c r="E620" s="961"/>
      <c r="F620" s="961"/>
      <c r="G620" s="961"/>
      <c r="H620" s="961"/>
      <c r="I620" s="961"/>
      <c r="J620" s="961"/>
      <c r="K620" s="961"/>
      <c r="L620" s="961"/>
      <c r="M620" s="961"/>
      <c r="N620" s="961"/>
      <c r="O620" s="961"/>
      <c r="P620" s="961"/>
      <c r="Q620" s="961"/>
      <c r="R620" s="961"/>
      <c r="S620" s="961"/>
      <c r="T620" s="961"/>
      <c r="U620" s="961"/>
      <c r="V620" s="961"/>
      <c r="W620" s="961"/>
      <c r="X620" s="961"/>
      <c r="Y620" s="961"/>
      <c r="Z620" s="961"/>
    </row>
    <row r="621" ht="14.25" customHeight="1">
      <c r="A621" s="961"/>
      <c r="B621" s="961"/>
      <c r="C621" s="974"/>
      <c r="D621" s="961"/>
      <c r="E621" s="961"/>
      <c r="F621" s="961"/>
      <c r="G621" s="961"/>
      <c r="H621" s="961"/>
      <c r="I621" s="961"/>
      <c r="J621" s="961"/>
      <c r="K621" s="961"/>
      <c r="L621" s="961"/>
      <c r="M621" s="961"/>
      <c r="N621" s="961"/>
      <c r="O621" s="961"/>
      <c r="P621" s="961"/>
      <c r="Q621" s="961"/>
      <c r="R621" s="961"/>
      <c r="S621" s="961"/>
      <c r="T621" s="961"/>
      <c r="U621" s="961"/>
      <c r="V621" s="961"/>
      <c r="W621" s="961"/>
      <c r="X621" s="961"/>
      <c r="Y621" s="961"/>
      <c r="Z621" s="961"/>
    </row>
    <row r="622" ht="14.25" customHeight="1">
      <c r="A622" s="961"/>
      <c r="B622" s="961"/>
      <c r="C622" s="974"/>
      <c r="D622" s="961"/>
      <c r="E622" s="961"/>
      <c r="F622" s="961"/>
      <c r="G622" s="961"/>
      <c r="H622" s="961"/>
      <c r="I622" s="961"/>
      <c r="J622" s="961"/>
      <c r="K622" s="961"/>
      <c r="L622" s="961"/>
      <c r="M622" s="961"/>
      <c r="N622" s="961"/>
      <c r="O622" s="961"/>
      <c r="P622" s="961"/>
      <c r="Q622" s="961"/>
      <c r="R622" s="961"/>
      <c r="S622" s="961"/>
      <c r="T622" s="961"/>
      <c r="U622" s="961"/>
      <c r="V622" s="961"/>
      <c r="W622" s="961"/>
      <c r="X622" s="961"/>
      <c r="Y622" s="961"/>
      <c r="Z622" s="961"/>
    </row>
    <row r="623" ht="14.25" customHeight="1">
      <c r="A623" s="961"/>
      <c r="B623" s="961"/>
      <c r="C623" s="974"/>
      <c r="D623" s="961"/>
      <c r="E623" s="961"/>
      <c r="F623" s="961"/>
      <c r="G623" s="961"/>
      <c r="H623" s="961"/>
      <c r="I623" s="961"/>
      <c r="J623" s="961"/>
      <c r="K623" s="961"/>
      <c r="L623" s="961"/>
      <c r="M623" s="961"/>
      <c r="N623" s="961"/>
      <c r="O623" s="961"/>
      <c r="P623" s="961"/>
      <c r="Q623" s="961"/>
      <c r="R623" s="961"/>
      <c r="S623" s="961"/>
      <c r="T623" s="961"/>
      <c r="U623" s="961"/>
      <c r="V623" s="961"/>
      <c r="W623" s="961"/>
      <c r="X623" s="961"/>
      <c r="Y623" s="961"/>
      <c r="Z623" s="961"/>
    </row>
    <row r="624" ht="14.25" customHeight="1">
      <c r="A624" s="961"/>
      <c r="B624" s="961"/>
      <c r="C624" s="974"/>
      <c r="D624" s="961"/>
      <c r="E624" s="961"/>
      <c r="F624" s="961"/>
      <c r="G624" s="961"/>
      <c r="H624" s="961"/>
      <c r="I624" s="961"/>
      <c r="J624" s="961"/>
      <c r="K624" s="961"/>
      <c r="L624" s="961"/>
      <c r="M624" s="961"/>
      <c r="N624" s="961"/>
      <c r="O624" s="961"/>
      <c r="P624" s="961"/>
      <c r="Q624" s="961"/>
      <c r="R624" s="961"/>
      <c r="S624" s="961"/>
      <c r="T624" s="961"/>
      <c r="U624" s="961"/>
      <c r="V624" s="961"/>
      <c r="W624" s="961"/>
      <c r="X624" s="961"/>
      <c r="Y624" s="961"/>
      <c r="Z624" s="961"/>
    </row>
    <row r="625" ht="14.25" customHeight="1">
      <c r="A625" s="961"/>
      <c r="B625" s="961"/>
      <c r="C625" s="974"/>
      <c r="D625" s="961"/>
      <c r="E625" s="961"/>
      <c r="F625" s="961"/>
      <c r="G625" s="961"/>
      <c r="H625" s="961"/>
      <c r="I625" s="961"/>
      <c r="J625" s="961"/>
      <c r="K625" s="961"/>
      <c r="L625" s="961"/>
      <c r="M625" s="961"/>
      <c r="N625" s="961"/>
      <c r="O625" s="961"/>
      <c r="P625" s="961"/>
      <c r="Q625" s="961"/>
      <c r="R625" s="961"/>
      <c r="S625" s="961"/>
      <c r="T625" s="961"/>
      <c r="U625" s="961"/>
      <c r="V625" s="961"/>
      <c r="W625" s="961"/>
      <c r="X625" s="961"/>
      <c r="Y625" s="961"/>
      <c r="Z625" s="961"/>
    </row>
    <row r="626" ht="14.25" customHeight="1">
      <c r="A626" s="961"/>
      <c r="B626" s="961"/>
      <c r="C626" s="974"/>
      <c r="D626" s="961"/>
      <c r="E626" s="961"/>
      <c r="F626" s="961"/>
      <c r="G626" s="961"/>
      <c r="H626" s="961"/>
      <c r="I626" s="961"/>
      <c r="J626" s="961"/>
      <c r="K626" s="961"/>
      <c r="L626" s="961"/>
      <c r="M626" s="961"/>
      <c r="N626" s="961"/>
      <c r="O626" s="961"/>
      <c r="P626" s="961"/>
      <c r="Q626" s="961"/>
      <c r="R626" s="961"/>
      <c r="S626" s="961"/>
      <c r="T626" s="961"/>
      <c r="U626" s="961"/>
      <c r="V626" s="961"/>
      <c r="W626" s="961"/>
      <c r="X626" s="961"/>
      <c r="Y626" s="961"/>
      <c r="Z626" s="961"/>
    </row>
    <row r="627" ht="14.25" customHeight="1">
      <c r="A627" s="961"/>
      <c r="B627" s="961"/>
      <c r="C627" s="974"/>
      <c r="D627" s="961"/>
      <c r="E627" s="961"/>
      <c r="F627" s="961"/>
      <c r="G627" s="961"/>
      <c r="H627" s="961"/>
      <c r="I627" s="961"/>
      <c r="J627" s="961"/>
      <c r="K627" s="961"/>
      <c r="L627" s="961"/>
      <c r="M627" s="961"/>
      <c r="N627" s="961"/>
      <c r="O627" s="961"/>
      <c r="P627" s="961"/>
      <c r="Q627" s="961"/>
      <c r="R627" s="961"/>
      <c r="S627" s="961"/>
      <c r="T627" s="961"/>
      <c r="U627" s="961"/>
      <c r="V627" s="961"/>
      <c r="W627" s="961"/>
      <c r="X627" s="961"/>
      <c r="Y627" s="961"/>
      <c r="Z627" s="961"/>
    </row>
    <row r="628" ht="14.25" customHeight="1">
      <c r="A628" s="961"/>
      <c r="B628" s="961"/>
      <c r="C628" s="974"/>
      <c r="D628" s="961"/>
      <c r="E628" s="961"/>
      <c r="F628" s="961"/>
      <c r="G628" s="961"/>
      <c r="H628" s="961"/>
      <c r="I628" s="961"/>
      <c r="J628" s="961"/>
      <c r="K628" s="961"/>
      <c r="L628" s="961"/>
      <c r="M628" s="961"/>
      <c r="N628" s="961"/>
      <c r="O628" s="961"/>
      <c r="P628" s="961"/>
      <c r="Q628" s="961"/>
      <c r="R628" s="961"/>
      <c r="S628" s="961"/>
      <c r="T628" s="961"/>
      <c r="U628" s="961"/>
      <c r="V628" s="961"/>
      <c r="W628" s="961"/>
      <c r="X628" s="961"/>
      <c r="Y628" s="961"/>
      <c r="Z628" s="961"/>
    </row>
    <row r="629" ht="14.25" customHeight="1">
      <c r="A629" s="961"/>
      <c r="B629" s="961"/>
      <c r="C629" s="974"/>
      <c r="D629" s="961"/>
      <c r="E629" s="961"/>
      <c r="F629" s="961"/>
      <c r="G629" s="961"/>
      <c r="H629" s="961"/>
      <c r="I629" s="961"/>
      <c r="J629" s="961"/>
      <c r="K629" s="961"/>
      <c r="L629" s="961"/>
      <c r="M629" s="961"/>
      <c r="N629" s="961"/>
      <c r="O629" s="961"/>
      <c r="P629" s="961"/>
      <c r="Q629" s="961"/>
      <c r="R629" s="961"/>
      <c r="S629" s="961"/>
      <c r="T629" s="961"/>
      <c r="U629" s="961"/>
      <c r="V629" s="961"/>
      <c r="W629" s="961"/>
      <c r="X629" s="961"/>
      <c r="Y629" s="961"/>
      <c r="Z629" s="961"/>
    </row>
    <row r="630" ht="14.25" customHeight="1">
      <c r="A630" s="961"/>
      <c r="B630" s="961"/>
      <c r="C630" s="974"/>
      <c r="D630" s="961"/>
      <c r="E630" s="961"/>
      <c r="F630" s="961"/>
      <c r="G630" s="961"/>
      <c r="H630" s="961"/>
      <c r="I630" s="961"/>
      <c r="J630" s="961"/>
      <c r="K630" s="961"/>
      <c r="L630" s="961"/>
      <c r="M630" s="961"/>
      <c r="N630" s="961"/>
      <c r="O630" s="961"/>
      <c r="P630" s="961"/>
      <c r="Q630" s="961"/>
      <c r="R630" s="961"/>
      <c r="S630" s="961"/>
      <c r="T630" s="961"/>
      <c r="U630" s="961"/>
      <c r="V630" s="961"/>
      <c r="W630" s="961"/>
      <c r="X630" s="961"/>
      <c r="Y630" s="961"/>
      <c r="Z630" s="961"/>
    </row>
    <row r="631" ht="14.25" customHeight="1">
      <c r="A631" s="961"/>
      <c r="B631" s="961"/>
      <c r="C631" s="974"/>
      <c r="D631" s="961"/>
      <c r="E631" s="961"/>
      <c r="F631" s="961"/>
      <c r="G631" s="961"/>
      <c r="H631" s="961"/>
      <c r="I631" s="961"/>
      <c r="J631" s="961"/>
      <c r="K631" s="961"/>
      <c r="L631" s="961"/>
      <c r="M631" s="961"/>
      <c r="N631" s="961"/>
      <c r="O631" s="961"/>
      <c r="P631" s="961"/>
      <c r="Q631" s="961"/>
      <c r="R631" s="961"/>
      <c r="S631" s="961"/>
      <c r="T631" s="961"/>
      <c r="U631" s="961"/>
      <c r="V631" s="961"/>
      <c r="W631" s="961"/>
      <c r="X631" s="961"/>
      <c r="Y631" s="961"/>
      <c r="Z631" s="961"/>
    </row>
    <row r="632" ht="14.25" customHeight="1">
      <c r="A632" s="961"/>
      <c r="B632" s="961"/>
      <c r="C632" s="974"/>
      <c r="D632" s="961"/>
      <c r="E632" s="961"/>
      <c r="F632" s="961"/>
      <c r="G632" s="961"/>
      <c r="H632" s="961"/>
      <c r="I632" s="961"/>
      <c r="J632" s="961"/>
      <c r="K632" s="961"/>
      <c r="L632" s="961"/>
      <c r="M632" s="961"/>
      <c r="N632" s="961"/>
      <c r="O632" s="961"/>
      <c r="P632" s="961"/>
      <c r="Q632" s="961"/>
      <c r="R632" s="961"/>
      <c r="S632" s="961"/>
      <c r="T632" s="961"/>
      <c r="U632" s="961"/>
      <c r="V632" s="961"/>
      <c r="W632" s="961"/>
      <c r="X632" s="961"/>
      <c r="Y632" s="961"/>
      <c r="Z632" s="961"/>
    </row>
    <row r="633" ht="14.25" customHeight="1">
      <c r="A633" s="961"/>
      <c r="B633" s="961"/>
      <c r="C633" s="974"/>
      <c r="D633" s="961"/>
      <c r="E633" s="961"/>
      <c r="F633" s="961"/>
      <c r="G633" s="961"/>
      <c r="H633" s="961"/>
      <c r="I633" s="961"/>
      <c r="J633" s="961"/>
      <c r="K633" s="961"/>
      <c r="L633" s="961"/>
      <c r="M633" s="961"/>
      <c r="N633" s="961"/>
      <c r="O633" s="961"/>
      <c r="P633" s="961"/>
      <c r="Q633" s="961"/>
      <c r="R633" s="961"/>
      <c r="S633" s="961"/>
      <c r="T633" s="961"/>
      <c r="U633" s="961"/>
      <c r="V633" s="961"/>
      <c r="W633" s="961"/>
      <c r="X633" s="961"/>
      <c r="Y633" s="961"/>
      <c r="Z633" s="961"/>
    </row>
    <row r="634" ht="14.25" customHeight="1">
      <c r="A634" s="961"/>
      <c r="B634" s="961"/>
      <c r="C634" s="974"/>
      <c r="D634" s="961"/>
      <c r="E634" s="961"/>
      <c r="F634" s="961"/>
      <c r="G634" s="961"/>
      <c r="H634" s="961"/>
      <c r="I634" s="961"/>
      <c r="J634" s="961"/>
      <c r="K634" s="961"/>
      <c r="L634" s="961"/>
      <c r="M634" s="961"/>
      <c r="N634" s="961"/>
      <c r="O634" s="961"/>
      <c r="P634" s="961"/>
      <c r="Q634" s="961"/>
      <c r="R634" s="961"/>
      <c r="S634" s="961"/>
      <c r="T634" s="961"/>
      <c r="U634" s="961"/>
      <c r="V634" s="961"/>
      <c r="W634" s="961"/>
      <c r="X634" s="961"/>
      <c r="Y634" s="961"/>
      <c r="Z634" s="961"/>
    </row>
    <row r="635" ht="14.25" customHeight="1">
      <c r="A635" s="961"/>
      <c r="B635" s="961"/>
      <c r="C635" s="974"/>
      <c r="D635" s="961"/>
      <c r="E635" s="961"/>
      <c r="F635" s="961"/>
      <c r="G635" s="961"/>
      <c r="H635" s="961"/>
      <c r="I635" s="961"/>
      <c r="J635" s="961"/>
      <c r="K635" s="961"/>
      <c r="L635" s="961"/>
      <c r="M635" s="961"/>
      <c r="N635" s="961"/>
      <c r="O635" s="961"/>
      <c r="P635" s="961"/>
      <c r="Q635" s="961"/>
      <c r="R635" s="961"/>
      <c r="S635" s="961"/>
      <c r="T635" s="961"/>
      <c r="U635" s="961"/>
      <c r="V635" s="961"/>
      <c r="W635" s="961"/>
      <c r="X635" s="961"/>
      <c r="Y635" s="961"/>
      <c r="Z635" s="961"/>
    </row>
    <row r="636" ht="14.25" customHeight="1">
      <c r="A636" s="961"/>
      <c r="B636" s="961"/>
      <c r="C636" s="974"/>
      <c r="D636" s="961"/>
      <c r="E636" s="961"/>
      <c r="F636" s="961"/>
      <c r="G636" s="961"/>
      <c r="H636" s="961"/>
      <c r="I636" s="961"/>
      <c r="J636" s="961"/>
      <c r="K636" s="961"/>
      <c r="L636" s="961"/>
      <c r="M636" s="961"/>
      <c r="N636" s="961"/>
      <c r="O636" s="961"/>
      <c r="P636" s="961"/>
      <c r="Q636" s="961"/>
      <c r="R636" s="961"/>
      <c r="S636" s="961"/>
      <c r="T636" s="961"/>
      <c r="U636" s="961"/>
      <c r="V636" s="961"/>
      <c r="W636" s="961"/>
      <c r="X636" s="961"/>
      <c r="Y636" s="961"/>
      <c r="Z636" s="961"/>
    </row>
    <row r="637" ht="14.25" customHeight="1">
      <c r="A637" s="961"/>
      <c r="B637" s="961"/>
      <c r="C637" s="974"/>
      <c r="D637" s="961"/>
      <c r="E637" s="961"/>
      <c r="F637" s="961"/>
      <c r="G637" s="961"/>
      <c r="H637" s="961"/>
      <c r="I637" s="961"/>
      <c r="J637" s="961"/>
      <c r="K637" s="961"/>
      <c r="L637" s="961"/>
      <c r="M637" s="961"/>
      <c r="N637" s="961"/>
      <c r="O637" s="961"/>
      <c r="P637" s="961"/>
      <c r="Q637" s="961"/>
      <c r="R637" s="961"/>
      <c r="S637" s="961"/>
      <c r="T637" s="961"/>
      <c r="U637" s="961"/>
      <c r="V637" s="961"/>
      <c r="W637" s="961"/>
      <c r="X637" s="961"/>
      <c r="Y637" s="961"/>
      <c r="Z637" s="961"/>
    </row>
    <row r="638" ht="14.25" customHeight="1">
      <c r="A638" s="961"/>
      <c r="B638" s="961"/>
      <c r="C638" s="974"/>
      <c r="D638" s="961"/>
      <c r="E638" s="961"/>
      <c r="F638" s="961"/>
      <c r="G638" s="961"/>
      <c r="H638" s="961"/>
      <c r="I638" s="961"/>
      <c r="J638" s="961"/>
      <c r="K638" s="961"/>
      <c r="L638" s="961"/>
      <c r="M638" s="961"/>
      <c r="N638" s="961"/>
      <c r="O638" s="961"/>
      <c r="P638" s="961"/>
      <c r="Q638" s="961"/>
      <c r="R638" s="961"/>
      <c r="S638" s="961"/>
      <c r="T638" s="961"/>
      <c r="U638" s="961"/>
      <c r="V638" s="961"/>
      <c r="W638" s="961"/>
      <c r="X638" s="961"/>
      <c r="Y638" s="961"/>
      <c r="Z638" s="961"/>
    </row>
    <row r="639" ht="14.25" customHeight="1">
      <c r="A639" s="961"/>
      <c r="B639" s="961"/>
      <c r="C639" s="974"/>
      <c r="D639" s="961"/>
      <c r="E639" s="961"/>
      <c r="F639" s="961"/>
      <c r="G639" s="961"/>
      <c r="H639" s="961"/>
      <c r="I639" s="961"/>
      <c r="J639" s="961"/>
      <c r="K639" s="961"/>
      <c r="L639" s="961"/>
      <c r="M639" s="961"/>
      <c r="N639" s="961"/>
      <c r="O639" s="961"/>
      <c r="P639" s="961"/>
      <c r="Q639" s="961"/>
      <c r="R639" s="961"/>
      <c r="S639" s="961"/>
      <c r="T639" s="961"/>
      <c r="U639" s="961"/>
      <c r="V639" s="961"/>
      <c r="W639" s="961"/>
      <c r="X639" s="961"/>
      <c r="Y639" s="961"/>
      <c r="Z639" s="961"/>
    </row>
    <row r="640" ht="14.25" customHeight="1">
      <c r="A640" s="961"/>
      <c r="B640" s="961"/>
      <c r="C640" s="974"/>
      <c r="D640" s="961"/>
      <c r="E640" s="961"/>
      <c r="F640" s="961"/>
      <c r="G640" s="961"/>
      <c r="H640" s="961"/>
      <c r="I640" s="961"/>
      <c r="J640" s="961"/>
      <c r="K640" s="961"/>
      <c r="L640" s="961"/>
      <c r="M640" s="961"/>
      <c r="N640" s="961"/>
      <c r="O640" s="961"/>
      <c r="P640" s="961"/>
      <c r="Q640" s="961"/>
      <c r="R640" s="961"/>
      <c r="S640" s="961"/>
      <c r="T640" s="961"/>
      <c r="U640" s="961"/>
      <c r="V640" s="961"/>
      <c r="W640" s="961"/>
      <c r="X640" s="961"/>
      <c r="Y640" s="961"/>
      <c r="Z640" s="961"/>
    </row>
    <row r="641" ht="14.25" customHeight="1">
      <c r="A641" s="961"/>
      <c r="B641" s="961"/>
      <c r="C641" s="974"/>
      <c r="D641" s="961"/>
      <c r="E641" s="961"/>
      <c r="F641" s="961"/>
      <c r="G641" s="961"/>
      <c r="H641" s="961"/>
      <c r="I641" s="961"/>
      <c r="J641" s="961"/>
      <c r="K641" s="961"/>
      <c r="L641" s="961"/>
      <c r="M641" s="961"/>
      <c r="N641" s="961"/>
      <c r="O641" s="961"/>
      <c r="P641" s="961"/>
      <c r="Q641" s="961"/>
      <c r="R641" s="961"/>
      <c r="S641" s="961"/>
      <c r="T641" s="961"/>
      <c r="U641" s="961"/>
      <c r="V641" s="961"/>
      <c r="W641" s="961"/>
      <c r="X641" s="961"/>
      <c r="Y641" s="961"/>
      <c r="Z641" s="961"/>
    </row>
    <row r="642" ht="14.25" customHeight="1">
      <c r="A642" s="961"/>
      <c r="B642" s="961"/>
      <c r="C642" s="974"/>
      <c r="D642" s="961"/>
      <c r="E642" s="961"/>
      <c r="F642" s="961"/>
      <c r="G642" s="961"/>
      <c r="H642" s="961"/>
      <c r="I642" s="961"/>
      <c r="J642" s="961"/>
      <c r="K642" s="961"/>
      <c r="L642" s="961"/>
      <c r="M642" s="961"/>
      <c r="N642" s="961"/>
      <c r="O642" s="961"/>
      <c r="P642" s="961"/>
      <c r="Q642" s="961"/>
      <c r="R642" s="961"/>
      <c r="S642" s="961"/>
      <c r="T642" s="961"/>
      <c r="U642" s="961"/>
      <c r="V642" s="961"/>
      <c r="W642" s="961"/>
      <c r="X642" s="961"/>
      <c r="Y642" s="961"/>
      <c r="Z642" s="961"/>
    </row>
    <row r="643" ht="14.25" customHeight="1">
      <c r="A643" s="961"/>
      <c r="B643" s="961"/>
      <c r="C643" s="974"/>
      <c r="D643" s="961"/>
      <c r="E643" s="961"/>
      <c r="F643" s="961"/>
      <c r="G643" s="961"/>
      <c r="H643" s="961"/>
      <c r="I643" s="961"/>
      <c r="J643" s="961"/>
      <c r="K643" s="961"/>
      <c r="L643" s="961"/>
      <c r="M643" s="961"/>
      <c r="N643" s="961"/>
      <c r="O643" s="961"/>
      <c r="P643" s="961"/>
      <c r="Q643" s="961"/>
      <c r="R643" s="961"/>
      <c r="S643" s="961"/>
      <c r="T643" s="961"/>
      <c r="U643" s="961"/>
      <c r="V643" s="961"/>
      <c r="W643" s="961"/>
      <c r="X643" s="961"/>
      <c r="Y643" s="961"/>
      <c r="Z643" s="961"/>
    </row>
    <row r="644" ht="14.25" customHeight="1">
      <c r="A644" s="961"/>
      <c r="B644" s="961"/>
      <c r="C644" s="974"/>
      <c r="D644" s="961"/>
      <c r="E644" s="961"/>
      <c r="F644" s="961"/>
      <c r="G644" s="961"/>
      <c r="H644" s="961"/>
      <c r="I644" s="961"/>
      <c r="J644" s="961"/>
      <c r="K644" s="961"/>
      <c r="L644" s="961"/>
      <c r="M644" s="961"/>
      <c r="N644" s="961"/>
      <c r="O644" s="961"/>
      <c r="P644" s="961"/>
      <c r="Q644" s="961"/>
      <c r="R644" s="961"/>
      <c r="S644" s="961"/>
      <c r="T644" s="961"/>
      <c r="U644" s="961"/>
      <c r="V644" s="961"/>
      <c r="W644" s="961"/>
      <c r="X644" s="961"/>
      <c r="Y644" s="961"/>
      <c r="Z644" s="961"/>
    </row>
    <row r="645" ht="14.25" customHeight="1">
      <c r="A645" s="961"/>
      <c r="B645" s="961"/>
      <c r="C645" s="974"/>
      <c r="D645" s="961"/>
      <c r="E645" s="961"/>
      <c r="F645" s="961"/>
      <c r="G645" s="961"/>
      <c r="H645" s="961"/>
      <c r="I645" s="961"/>
      <c r="J645" s="961"/>
      <c r="K645" s="961"/>
      <c r="L645" s="961"/>
      <c r="M645" s="961"/>
      <c r="N645" s="961"/>
      <c r="O645" s="961"/>
      <c r="P645" s="961"/>
      <c r="Q645" s="961"/>
      <c r="R645" s="961"/>
      <c r="S645" s="961"/>
      <c r="T645" s="961"/>
      <c r="U645" s="961"/>
      <c r="V645" s="961"/>
      <c r="W645" s="961"/>
      <c r="X645" s="961"/>
      <c r="Y645" s="961"/>
      <c r="Z645" s="961"/>
    </row>
    <row r="646" ht="14.25" customHeight="1">
      <c r="A646" s="961"/>
      <c r="B646" s="961"/>
      <c r="C646" s="974"/>
      <c r="D646" s="961"/>
      <c r="E646" s="961"/>
      <c r="F646" s="961"/>
      <c r="G646" s="961"/>
      <c r="H646" s="961"/>
      <c r="I646" s="961"/>
      <c r="J646" s="961"/>
      <c r="K646" s="961"/>
      <c r="L646" s="961"/>
      <c r="M646" s="961"/>
      <c r="N646" s="961"/>
      <c r="O646" s="961"/>
      <c r="P646" s="961"/>
      <c r="Q646" s="961"/>
      <c r="R646" s="961"/>
      <c r="S646" s="961"/>
      <c r="T646" s="961"/>
      <c r="U646" s="961"/>
      <c r="V646" s="961"/>
      <c r="W646" s="961"/>
      <c r="X646" s="961"/>
      <c r="Y646" s="961"/>
      <c r="Z646" s="961"/>
    </row>
    <row r="647" ht="14.25" customHeight="1">
      <c r="A647" s="961"/>
      <c r="B647" s="961"/>
      <c r="C647" s="974"/>
      <c r="D647" s="961"/>
      <c r="E647" s="961"/>
      <c r="F647" s="961"/>
      <c r="G647" s="961"/>
      <c r="H647" s="961"/>
      <c r="I647" s="961"/>
      <c r="J647" s="961"/>
      <c r="K647" s="961"/>
      <c r="L647" s="961"/>
      <c r="M647" s="961"/>
      <c r="N647" s="961"/>
      <c r="O647" s="961"/>
      <c r="P647" s="961"/>
      <c r="Q647" s="961"/>
      <c r="R647" s="961"/>
      <c r="S647" s="961"/>
      <c r="T647" s="961"/>
      <c r="U647" s="961"/>
      <c r="V647" s="961"/>
      <c r="W647" s="961"/>
      <c r="X647" s="961"/>
      <c r="Y647" s="961"/>
      <c r="Z647" s="961"/>
    </row>
    <row r="648" ht="14.25" customHeight="1">
      <c r="A648" s="961"/>
      <c r="B648" s="961"/>
      <c r="C648" s="974"/>
      <c r="D648" s="961"/>
      <c r="E648" s="961"/>
      <c r="F648" s="961"/>
      <c r="G648" s="961"/>
      <c r="H648" s="961"/>
      <c r="I648" s="961"/>
      <c r="J648" s="961"/>
      <c r="K648" s="961"/>
      <c r="L648" s="961"/>
      <c r="M648" s="961"/>
      <c r="N648" s="961"/>
      <c r="O648" s="961"/>
      <c r="P648" s="961"/>
      <c r="Q648" s="961"/>
      <c r="R648" s="961"/>
      <c r="S648" s="961"/>
      <c r="T648" s="961"/>
      <c r="U648" s="961"/>
      <c r="V648" s="961"/>
      <c r="W648" s="961"/>
      <c r="X648" s="961"/>
      <c r="Y648" s="961"/>
      <c r="Z648" s="961"/>
    </row>
    <row r="649" ht="14.25" customHeight="1">
      <c r="A649" s="961"/>
      <c r="B649" s="961"/>
      <c r="C649" s="974"/>
      <c r="D649" s="961"/>
      <c r="E649" s="961"/>
      <c r="F649" s="961"/>
      <c r="G649" s="961"/>
      <c r="H649" s="961"/>
      <c r="I649" s="961"/>
      <c r="J649" s="961"/>
      <c r="K649" s="961"/>
      <c r="L649" s="961"/>
      <c r="M649" s="961"/>
      <c r="N649" s="961"/>
      <c r="O649" s="961"/>
      <c r="P649" s="961"/>
      <c r="Q649" s="961"/>
      <c r="R649" s="961"/>
      <c r="S649" s="961"/>
      <c r="T649" s="961"/>
      <c r="U649" s="961"/>
      <c r="V649" s="961"/>
      <c r="W649" s="961"/>
      <c r="X649" s="961"/>
      <c r="Y649" s="961"/>
      <c r="Z649" s="961"/>
    </row>
    <row r="650" ht="14.25" customHeight="1">
      <c r="A650" s="961"/>
      <c r="B650" s="961"/>
      <c r="C650" s="974"/>
      <c r="D650" s="961"/>
      <c r="E650" s="961"/>
      <c r="F650" s="961"/>
      <c r="G650" s="961"/>
      <c r="H650" s="961"/>
      <c r="I650" s="961"/>
      <c r="J650" s="961"/>
      <c r="K650" s="961"/>
      <c r="L650" s="961"/>
      <c r="M650" s="961"/>
      <c r="N650" s="961"/>
      <c r="O650" s="961"/>
      <c r="P650" s="961"/>
      <c r="Q650" s="961"/>
      <c r="R650" s="961"/>
      <c r="S650" s="961"/>
      <c r="T650" s="961"/>
      <c r="U650" s="961"/>
      <c r="V650" s="961"/>
      <c r="W650" s="961"/>
      <c r="X650" s="961"/>
      <c r="Y650" s="961"/>
      <c r="Z650" s="961"/>
    </row>
    <row r="651" ht="14.25" customHeight="1">
      <c r="A651" s="961"/>
      <c r="B651" s="961"/>
      <c r="C651" s="974"/>
      <c r="D651" s="961"/>
      <c r="E651" s="961"/>
      <c r="F651" s="961"/>
      <c r="G651" s="961"/>
      <c r="H651" s="961"/>
      <c r="I651" s="961"/>
      <c r="J651" s="961"/>
      <c r="K651" s="961"/>
      <c r="L651" s="961"/>
      <c r="M651" s="961"/>
      <c r="N651" s="961"/>
      <c r="O651" s="961"/>
      <c r="P651" s="961"/>
      <c r="Q651" s="961"/>
      <c r="R651" s="961"/>
      <c r="S651" s="961"/>
      <c r="T651" s="961"/>
      <c r="U651" s="961"/>
      <c r="V651" s="961"/>
      <c r="W651" s="961"/>
      <c r="X651" s="961"/>
      <c r="Y651" s="961"/>
      <c r="Z651" s="961"/>
    </row>
    <row r="652" ht="14.25" customHeight="1">
      <c r="A652" s="961"/>
      <c r="B652" s="961"/>
      <c r="C652" s="974"/>
      <c r="D652" s="961"/>
      <c r="E652" s="961"/>
      <c r="F652" s="961"/>
      <c r="G652" s="961"/>
      <c r="H652" s="961"/>
      <c r="I652" s="961"/>
      <c r="J652" s="961"/>
      <c r="K652" s="961"/>
      <c r="L652" s="961"/>
      <c r="M652" s="961"/>
      <c r="N652" s="961"/>
      <c r="O652" s="961"/>
      <c r="P652" s="961"/>
      <c r="Q652" s="961"/>
      <c r="R652" s="961"/>
      <c r="S652" s="961"/>
      <c r="T652" s="961"/>
      <c r="U652" s="961"/>
      <c r="V652" s="961"/>
      <c r="W652" s="961"/>
      <c r="X652" s="961"/>
      <c r="Y652" s="961"/>
      <c r="Z652" s="961"/>
    </row>
    <row r="653" ht="14.25" customHeight="1">
      <c r="A653" s="961"/>
      <c r="B653" s="961"/>
      <c r="C653" s="974"/>
      <c r="D653" s="961"/>
      <c r="E653" s="961"/>
      <c r="F653" s="961"/>
      <c r="G653" s="961"/>
      <c r="H653" s="961"/>
      <c r="I653" s="961"/>
      <c r="J653" s="961"/>
      <c r="K653" s="961"/>
      <c r="L653" s="961"/>
      <c r="M653" s="961"/>
      <c r="N653" s="961"/>
      <c r="O653" s="961"/>
      <c r="P653" s="961"/>
      <c r="Q653" s="961"/>
      <c r="R653" s="961"/>
      <c r="S653" s="961"/>
      <c r="T653" s="961"/>
      <c r="U653" s="961"/>
      <c r="V653" s="961"/>
      <c r="W653" s="961"/>
      <c r="X653" s="961"/>
      <c r="Y653" s="961"/>
      <c r="Z653" s="961"/>
    </row>
    <row r="654" ht="14.25" customHeight="1">
      <c r="A654" s="961"/>
      <c r="B654" s="961"/>
      <c r="C654" s="974"/>
      <c r="D654" s="961"/>
      <c r="E654" s="961"/>
      <c r="F654" s="961"/>
      <c r="G654" s="961"/>
      <c r="H654" s="961"/>
      <c r="I654" s="961"/>
      <c r="J654" s="961"/>
      <c r="K654" s="961"/>
      <c r="L654" s="961"/>
      <c r="M654" s="961"/>
      <c r="N654" s="961"/>
      <c r="O654" s="961"/>
      <c r="P654" s="961"/>
      <c r="Q654" s="961"/>
      <c r="R654" s="961"/>
      <c r="S654" s="961"/>
      <c r="T654" s="961"/>
      <c r="U654" s="961"/>
      <c r="V654" s="961"/>
      <c r="W654" s="961"/>
      <c r="X654" s="961"/>
      <c r="Y654" s="961"/>
      <c r="Z654" s="961"/>
    </row>
    <row r="655" ht="14.25" customHeight="1">
      <c r="A655" s="961"/>
      <c r="B655" s="961"/>
      <c r="C655" s="974"/>
      <c r="D655" s="961"/>
      <c r="E655" s="961"/>
      <c r="F655" s="961"/>
      <c r="G655" s="961"/>
      <c r="H655" s="961"/>
      <c r="I655" s="961"/>
      <c r="J655" s="961"/>
      <c r="K655" s="961"/>
      <c r="L655" s="961"/>
      <c r="M655" s="961"/>
      <c r="N655" s="961"/>
      <c r="O655" s="961"/>
      <c r="P655" s="961"/>
      <c r="Q655" s="961"/>
      <c r="R655" s="961"/>
      <c r="S655" s="961"/>
      <c r="T655" s="961"/>
      <c r="U655" s="961"/>
      <c r="V655" s="961"/>
      <c r="W655" s="961"/>
      <c r="X655" s="961"/>
      <c r="Y655" s="961"/>
      <c r="Z655" s="961"/>
    </row>
    <row r="656" ht="14.25" customHeight="1">
      <c r="A656" s="961"/>
      <c r="B656" s="961"/>
      <c r="C656" s="974"/>
      <c r="D656" s="961"/>
      <c r="E656" s="961"/>
      <c r="F656" s="961"/>
      <c r="G656" s="961"/>
      <c r="H656" s="961"/>
      <c r="I656" s="961"/>
      <c r="J656" s="961"/>
      <c r="K656" s="961"/>
      <c r="L656" s="961"/>
      <c r="M656" s="961"/>
      <c r="N656" s="961"/>
      <c r="O656" s="961"/>
      <c r="P656" s="961"/>
      <c r="Q656" s="961"/>
      <c r="R656" s="961"/>
      <c r="S656" s="961"/>
      <c r="T656" s="961"/>
      <c r="U656" s="961"/>
      <c r="V656" s="961"/>
      <c r="W656" s="961"/>
      <c r="X656" s="961"/>
      <c r="Y656" s="961"/>
      <c r="Z656" s="961"/>
    </row>
    <row r="657" ht="14.25" customHeight="1">
      <c r="A657" s="961"/>
      <c r="B657" s="961"/>
      <c r="C657" s="974"/>
      <c r="D657" s="961"/>
      <c r="E657" s="961"/>
      <c r="F657" s="961"/>
      <c r="G657" s="961"/>
      <c r="H657" s="961"/>
      <c r="I657" s="961"/>
      <c r="J657" s="961"/>
      <c r="K657" s="961"/>
      <c r="L657" s="961"/>
      <c r="M657" s="961"/>
      <c r="N657" s="961"/>
      <c r="O657" s="961"/>
      <c r="P657" s="961"/>
      <c r="Q657" s="961"/>
      <c r="R657" s="961"/>
      <c r="S657" s="961"/>
      <c r="T657" s="961"/>
      <c r="U657" s="961"/>
      <c r="V657" s="961"/>
      <c r="W657" s="961"/>
      <c r="X657" s="961"/>
      <c r="Y657" s="961"/>
      <c r="Z657" s="961"/>
    </row>
    <row r="658" ht="14.25" customHeight="1">
      <c r="A658" s="961"/>
      <c r="B658" s="961"/>
      <c r="C658" s="974"/>
      <c r="D658" s="961"/>
      <c r="E658" s="961"/>
      <c r="F658" s="961"/>
      <c r="G658" s="961"/>
      <c r="H658" s="961"/>
      <c r="I658" s="961"/>
      <c r="J658" s="961"/>
      <c r="K658" s="961"/>
      <c r="L658" s="961"/>
      <c r="M658" s="961"/>
      <c r="N658" s="961"/>
      <c r="O658" s="961"/>
      <c r="P658" s="961"/>
      <c r="Q658" s="961"/>
      <c r="R658" s="961"/>
      <c r="S658" s="961"/>
      <c r="T658" s="961"/>
      <c r="U658" s="961"/>
      <c r="V658" s="961"/>
      <c r="W658" s="961"/>
      <c r="X658" s="961"/>
      <c r="Y658" s="961"/>
      <c r="Z658" s="961"/>
    </row>
    <row r="659" ht="14.25" customHeight="1">
      <c r="A659" s="961"/>
      <c r="B659" s="961"/>
      <c r="C659" s="974"/>
      <c r="D659" s="961"/>
      <c r="E659" s="961"/>
      <c r="F659" s="961"/>
      <c r="G659" s="961"/>
      <c r="H659" s="961"/>
      <c r="I659" s="961"/>
      <c r="J659" s="961"/>
      <c r="K659" s="961"/>
      <c r="L659" s="961"/>
      <c r="M659" s="961"/>
      <c r="N659" s="961"/>
      <c r="O659" s="961"/>
      <c r="P659" s="961"/>
      <c r="Q659" s="961"/>
      <c r="R659" s="961"/>
      <c r="S659" s="961"/>
      <c r="T659" s="961"/>
      <c r="U659" s="961"/>
      <c r="V659" s="961"/>
      <c r="W659" s="961"/>
      <c r="X659" s="961"/>
      <c r="Y659" s="961"/>
      <c r="Z659" s="961"/>
    </row>
    <row r="660" ht="14.25" customHeight="1">
      <c r="A660" s="961"/>
      <c r="B660" s="961"/>
      <c r="C660" s="974"/>
      <c r="D660" s="961"/>
      <c r="E660" s="961"/>
      <c r="F660" s="961"/>
      <c r="G660" s="961"/>
      <c r="H660" s="961"/>
      <c r="I660" s="961"/>
      <c r="J660" s="961"/>
      <c r="K660" s="961"/>
      <c r="L660" s="961"/>
      <c r="M660" s="961"/>
      <c r="N660" s="961"/>
      <c r="O660" s="961"/>
      <c r="P660" s="961"/>
      <c r="Q660" s="961"/>
      <c r="R660" s="961"/>
      <c r="S660" s="961"/>
      <c r="T660" s="961"/>
      <c r="U660" s="961"/>
      <c r="V660" s="961"/>
      <c r="W660" s="961"/>
      <c r="X660" s="961"/>
      <c r="Y660" s="961"/>
      <c r="Z660" s="961"/>
    </row>
    <row r="661" ht="14.25" customHeight="1">
      <c r="A661" s="961"/>
      <c r="B661" s="961"/>
      <c r="C661" s="974"/>
      <c r="D661" s="961"/>
      <c r="E661" s="961"/>
      <c r="F661" s="961"/>
      <c r="G661" s="961"/>
      <c r="H661" s="961"/>
      <c r="I661" s="961"/>
      <c r="J661" s="961"/>
      <c r="K661" s="961"/>
      <c r="L661" s="961"/>
      <c r="M661" s="961"/>
      <c r="N661" s="961"/>
      <c r="O661" s="961"/>
      <c r="P661" s="961"/>
      <c r="Q661" s="961"/>
      <c r="R661" s="961"/>
      <c r="S661" s="961"/>
      <c r="T661" s="961"/>
      <c r="U661" s="961"/>
      <c r="V661" s="961"/>
      <c r="W661" s="961"/>
      <c r="X661" s="961"/>
      <c r="Y661" s="961"/>
      <c r="Z661" s="961"/>
    </row>
    <row r="662" ht="14.25" customHeight="1">
      <c r="A662" s="961"/>
      <c r="B662" s="961"/>
      <c r="C662" s="974"/>
      <c r="D662" s="961"/>
      <c r="E662" s="961"/>
      <c r="F662" s="961"/>
      <c r="G662" s="961"/>
      <c r="H662" s="961"/>
      <c r="I662" s="961"/>
      <c r="J662" s="961"/>
      <c r="K662" s="961"/>
      <c r="L662" s="961"/>
      <c r="M662" s="961"/>
      <c r="N662" s="961"/>
      <c r="O662" s="961"/>
      <c r="P662" s="961"/>
      <c r="Q662" s="961"/>
      <c r="R662" s="961"/>
      <c r="S662" s="961"/>
      <c r="T662" s="961"/>
      <c r="U662" s="961"/>
      <c r="V662" s="961"/>
      <c r="W662" s="961"/>
      <c r="X662" s="961"/>
      <c r="Y662" s="961"/>
      <c r="Z662" s="961"/>
    </row>
    <row r="663" ht="14.25" customHeight="1">
      <c r="A663" s="961"/>
      <c r="B663" s="961"/>
      <c r="C663" s="974"/>
      <c r="D663" s="961"/>
      <c r="E663" s="961"/>
      <c r="F663" s="961"/>
      <c r="G663" s="961"/>
      <c r="H663" s="961"/>
      <c r="I663" s="961"/>
      <c r="J663" s="961"/>
      <c r="K663" s="961"/>
      <c r="L663" s="961"/>
      <c r="M663" s="961"/>
      <c r="N663" s="961"/>
      <c r="O663" s="961"/>
      <c r="P663" s="961"/>
      <c r="Q663" s="961"/>
      <c r="R663" s="961"/>
      <c r="S663" s="961"/>
      <c r="T663" s="961"/>
      <c r="U663" s="961"/>
      <c r="V663" s="961"/>
      <c r="W663" s="961"/>
      <c r="X663" s="961"/>
      <c r="Y663" s="961"/>
      <c r="Z663" s="961"/>
    </row>
    <row r="664" ht="14.25" customHeight="1">
      <c r="A664" s="961"/>
      <c r="B664" s="961"/>
      <c r="C664" s="974"/>
      <c r="D664" s="961"/>
      <c r="E664" s="961"/>
      <c r="F664" s="961"/>
      <c r="G664" s="961"/>
      <c r="H664" s="961"/>
      <c r="I664" s="961"/>
      <c r="J664" s="961"/>
      <c r="K664" s="961"/>
      <c r="L664" s="961"/>
      <c r="M664" s="961"/>
      <c r="N664" s="961"/>
      <c r="O664" s="961"/>
      <c r="P664" s="961"/>
      <c r="Q664" s="961"/>
      <c r="R664" s="961"/>
      <c r="S664" s="961"/>
      <c r="T664" s="961"/>
      <c r="U664" s="961"/>
      <c r="V664" s="961"/>
      <c r="W664" s="961"/>
      <c r="X664" s="961"/>
      <c r="Y664" s="961"/>
      <c r="Z664" s="961"/>
    </row>
    <row r="665" ht="14.25" customHeight="1">
      <c r="A665" s="961"/>
      <c r="B665" s="961"/>
      <c r="C665" s="974"/>
      <c r="D665" s="961"/>
      <c r="E665" s="961"/>
      <c r="F665" s="961"/>
      <c r="G665" s="961"/>
      <c r="H665" s="961"/>
      <c r="I665" s="961"/>
      <c r="J665" s="961"/>
      <c r="K665" s="961"/>
      <c r="L665" s="961"/>
      <c r="M665" s="961"/>
      <c r="N665" s="961"/>
      <c r="O665" s="961"/>
      <c r="P665" s="961"/>
      <c r="Q665" s="961"/>
      <c r="R665" s="961"/>
      <c r="S665" s="961"/>
      <c r="T665" s="961"/>
      <c r="U665" s="961"/>
      <c r="V665" s="961"/>
      <c r="W665" s="961"/>
      <c r="X665" s="961"/>
      <c r="Y665" s="961"/>
      <c r="Z665" s="961"/>
    </row>
    <row r="666" ht="14.25" customHeight="1">
      <c r="A666" s="961"/>
      <c r="B666" s="961"/>
      <c r="C666" s="974"/>
      <c r="D666" s="961"/>
      <c r="E666" s="961"/>
      <c r="F666" s="961"/>
      <c r="G666" s="961"/>
      <c r="H666" s="961"/>
      <c r="I666" s="961"/>
      <c r="J666" s="961"/>
      <c r="K666" s="961"/>
      <c r="L666" s="961"/>
      <c r="M666" s="961"/>
      <c r="N666" s="961"/>
      <c r="O666" s="961"/>
      <c r="P666" s="961"/>
      <c r="Q666" s="961"/>
      <c r="R666" s="961"/>
      <c r="S666" s="961"/>
      <c r="T666" s="961"/>
      <c r="U666" s="961"/>
      <c r="V666" s="961"/>
      <c r="W666" s="961"/>
      <c r="X666" s="961"/>
      <c r="Y666" s="961"/>
      <c r="Z666" s="961"/>
    </row>
    <row r="667" ht="14.25" customHeight="1">
      <c r="A667" s="961"/>
      <c r="B667" s="961"/>
      <c r="C667" s="974"/>
      <c r="D667" s="961"/>
      <c r="E667" s="961"/>
      <c r="F667" s="961"/>
      <c r="G667" s="961"/>
      <c r="H667" s="961"/>
      <c r="I667" s="961"/>
      <c r="J667" s="961"/>
      <c r="K667" s="961"/>
      <c r="L667" s="961"/>
      <c r="M667" s="961"/>
      <c r="N667" s="961"/>
      <c r="O667" s="961"/>
      <c r="P667" s="961"/>
      <c r="Q667" s="961"/>
      <c r="R667" s="961"/>
      <c r="S667" s="961"/>
      <c r="T667" s="961"/>
      <c r="U667" s="961"/>
      <c r="V667" s="961"/>
      <c r="W667" s="961"/>
      <c r="X667" s="961"/>
      <c r="Y667" s="961"/>
      <c r="Z667" s="961"/>
    </row>
    <row r="668" ht="14.25" customHeight="1">
      <c r="A668" s="961"/>
      <c r="B668" s="961"/>
      <c r="C668" s="974"/>
      <c r="D668" s="961"/>
      <c r="E668" s="961"/>
      <c r="F668" s="961"/>
      <c r="G668" s="961"/>
      <c r="H668" s="961"/>
      <c r="I668" s="961"/>
      <c r="J668" s="961"/>
      <c r="K668" s="961"/>
      <c r="L668" s="961"/>
      <c r="M668" s="961"/>
      <c r="N668" s="961"/>
      <c r="O668" s="961"/>
      <c r="P668" s="961"/>
      <c r="Q668" s="961"/>
      <c r="R668" s="961"/>
      <c r="S668" s="961"/>
      <c r="T668" s="961"/>
      <c r="U668" s="961"/>
      <c r="V668" s="961"/>
      <c r="W668" s="961"/>
      <c r="X668" s="961"/>
      <c r="Y668" s="961"/>
      <c r="Z668" s="961"/>
    </row>
    <row r="669" ht="14.25" customHeight="1">
      <c r="A669" s="961"/>
      <c r="B669" s="961"/>
      <c r="C669" s="974"/>
      <c r="D669" s="961"/>
      <c r="E669" s="961"/>
      <c r="F669" s="961"/>
      <c r="G669" s="961"/>
      <c r="H669" s="961"/>
      <c r="I669" s="961"/>
      <c r="J669" s="961"/>
      <c r="K669" s="961"/>
      <c r="L669" s="961"/>
      <c r="M669" s="961"/>
      <c r="N669" s="961"/>
      <c r="O669" s="961"/>
      <c r="P669" s="961"/>
      <c r="Q669" s="961"/>
      <c r="R669" s="961"/>
      <c r="S669" s="961"/>
      <c r="T669" s="961"/>
      <c r="U669" s="961"/>
      <c r="V669" s="961"/>
      <c r="W669" s="961"/>
      <c r="X669" s="961"/>
      <c r="Y669" s="961"/>
      <c r="Z669" s="961"/>
    </row>
    <row r="670" ht="14.25" customHeight="1">
      <c r="A670" s="961"/>
      <c r="B670" s="961"/>
      <c r="C670" s="974"/>
      <c r="D670" s="961"/>
      <c r="E670" s="961"/>
      <c r="F670" s="961"/>
      <c r="G670" s="961"/>
      <c r="H670" s="961"/>
      <c r="I670" s="961"/>
      <c r="J670" s="961"/>
      <c r="K670" s="961"/>
      <c r="L670" s="961"/>
      <c r="M670" s="961"/>
      <c r="N670" s="961"/>
      <c r="O670" s="961"/>
      <c r="P670" s="961"/>
      <c r="Q670" s="961"/>
      <c r="R670" s="961"/>
      <c r="S670" s="961"/>
      <c r="T670" s="961"/>
      <c r="U670" s="961"/>
      <c r="V670" s="961"/>
      <c r="W670" s="961"/>
      <c r="X670" s="961"/>
      <c r="Y670" s="961"/>
      <c r="Z670" s="961"/>
    </row>
    <row r="671" ht="14.25" customHeight="1">
      <c r="A671" s="961"/>
      <c r="B671" s="961"/>
      <c r="C671" s="974"/>
      <c r="D671" s="961"/>
      <c r="E671" s="961"/>
      <c r="F671" s="961"/>
      <c r="G671" s="961"/>
      <c r="H671" s="961"/>
      <c r="I671" s="961"/>
      <c r="J671" s="961"/>
      <c r="K671" s="961"/>
      <c r="L671" s="961"/>
      <c r="M671" s="961"/>
      <c r="N671" s="961"/>
      <c r="O671" s="961"/>
      <c r="P671" s="961"/>
      <c r="Q671" s="961"/>
      <c r="R671" s="961"/>
      <c r="S671" s="961"/>
      <c r="T671" s="961"/>
      <c r="U671" s="961"/>
      <c r="V671" s="961"/>
      <c r="W671" s="961"/>
      <c r="X671" s="961"/>
      <c r="Y671" s="961"/>
      <c r="Z671" s="961"/>
    </row>
    <row r="672" ht="14.25" customHeight="1">
      <c r="A672" s="961"/>
      <c r="B672" s="961"/>
      <c r="C672" s="974"/>
      <c r="D672" s="961"/>
      <c r="E672" s="961"/>
      <c r="F672" s="961"/>
      <c r="G672" s="961"/>
      <c r="H672" s="961"/>
      <c r="I672" s="961"/>
      <c r="J672" s="961"/>
      <c r="K672" s="961"/>
      <c r="L672" s="961"/>
      <c r="M672" s="961"/>
      <c r="N672" s="961"/>
      <c r="O672" s="961"/>
      <c r="P672" s="961"/>
      <c r="Q672" s="961"/>
      <c r="R672" s="961"/>
      <c r="S672" s="961"/>
      <c r="T672" s="961"/>
      <c r="U672" s="961"/>
      <c r="V672" s="961"/>
      <c r="W672" s="961"/>
      <c r="X672" s="961"/>
      <c r="Y672" s="961"/>
      <c r="Z672" s="961"/>
    </row>
    <row r="673" ht="14.25" customHeight="1">
      <c r="A673" s="961"/>
      <c r="B673" s="961"/>
      <c r="C673" s="974"/>
      <c r="D673" s="961"/>
      <c r="E673" s="961"/>
      <c r="F673" s="961"/>
      <c r="G673" s="961"/>
      <c r="H673" s="961"/>
      <c r="I673" s="961"/>
      <c r="J673" s="961"/>
      <c r="K673" s="961"/>
      <c r="L673" s="961"/>
      <c r="M673" s="961"/>
      <c r="N673" s="961"/>
      <c r="O673" s="961"/>
      <c r="P673" s="961"/>
      <c r="Q673" s="961"/>
      <c r="R673" s="961"/>
      <c r="S673" s="961"/>
      <c r="T673" s="961"/>
      <c r="U673" s="961"/>
      <c r="V673" s="961"/>
      <c r="W673" s="961"/>
      <c r="X673" s="961"/>
      <c r="Y673" s="961"/>
      <c r="Z673" s="961"/>
    </row>
    <row r="674" ht="14.25" customHeight="1">
      <c r="A674" s="961"/>
      <c r="B674" s="961"/>
      <c r="C674" s="974"/>
      <c r="D674" s="961"/>
      <c r="E674" s="961"/>
      <c r="F674" s="961"/>
      <c r="G674" s="961"/>
      <c r="H674" s="961"/>
      <c r="I674" s="961"/>
      <c r="J674" s="961"/>
      <c r="K674" s="961"/>
      <c r="L674" s="961"/>
      <c r="M674" s="961"/>
      <c r="N674" s="961"/>
      <c r="O674" s="961"/>
      <c r="P674" s="961"/>
      <c r="Q674" s="961"/>
      <c r="R674" s="961"/>
      <c r="S674" s="961"/>
      <c r="T674" s="961"/>
      <c r="U674" s="961"/>
      <c r="V674" s="961"/>
      <c r="W674" s="961"/>
      <c r="X674" s="961"/>
      <c r="Y674" s="961"/>
      <c r="Z674" s="961"/>
    </row>
    <row r="675" ht="14.25" customHeight="1">
      <c r="A675" s="961"/>
      <c r="B675" s="961"/>
      <c r="C675" s="974"/>
      <c r="D675" s="961"/>
      <c r="E675" s="961"/>
      <c r="F675" s="961"/>
      <c r="G675" s="961"/>
      <c r="H675" s="961"/>
      <c r="I675" s="961"/>
      <c r="J675" s="961"/>
      <c r="K675" s="961"/>
      <c r="L675" s="961"/>
      <c r="M675" s="961"/>
      <c r="N675" s="961"/>
      <c r="O675" s="961"/>
      <c r="P675" s="961"/>
      <c r="Q675" s="961"/>
      <c r="R675" s="961"/>
      <c r="S675" s="961"/>
      <c r="T675" s="961"/>
      <c r="U675" s="961"/>
      <c r="V675" s="961"/>
      <c r="W675" s="961"/>
      <c r="X675" s="961"/>
      <c r="Y675" s="961"/>
      <c r="Z675" s="961"/>
    </row>
    <row r="676" ht="14.25" customHeight="1">
      <c r="A676" s="961"/>
      <c r="B676" s="961"/>
      <c r="C676" s="974"/>
      <c r="D676" s="961"/>
      <c r="E676" s="961"/>
      <c r="F676" s="961"/>
      <c r="G676" s="961"/>
      <c r="H676" s="961"/>
      <c r="I676" s="961"/>
      <c r="J676" s="961"/>
      <c r="K676" s="961"/>
      <c r="L676" s="961"/>
      <c r="M676" s="961"/>
      <c r="N676" s="961"/>
      <c r="O676" s="961"/>
      <c r="P676" s="961"/>
      <c r="Q676" s="961"/>
      <c r="R676" s="961"/>
      <c r="S676" s="961"/>
      <c r="T676" s="961"/>
      <c r="U676" s="961"/>
      <c r="V676" s="961"/>
      <c r="W676" s="961"/>
      <c r="X676" s="961"/>
      <c r="Y676" s="961"/>
      <c r="Z676" s="961"/>
    </row>
    <row r="677" ht="14.25" customHeight="1">
      <c r="A677" s="961"/>
      <c r="B677" s="961"/>
      <c r="C677" s="974"/>
      <c r="D677" s="961"/>
      <c r="E677" s="961"/>
      <c r="F677" s="961"/>
      <c r="G677" s="961"/>
      <c r="H677" s="961"/>
      <c r="I677" s="961"/>
      <c r="J677" s="961"/>
      <c r="K677" s="961"/>
      <c r="L677" s="961"/>
      <c r="M677" s="961"/>
      <c r="N677" s="961"/>
      <c r="O677" s="961"/>
      <c r="P677" s="961"/>
      <c r="Q677" s="961"/>
      <c r="R677" s="961"/>
      <c r="S677" s="961"/>
      <c r="T677" s="961"/>
      <c r="U677" s="961"/>
      <c r="V677" s="961"/>
      <c r="W677" s="961"/>
      <c r="X677" s="961"/>
      <c r="Y677" s="961"/>
      <c r="Z677" s="961"/>
    </row>
    <row r="678" ht="14.25" customHeight="1">
      <c r="A678" s="961"/>
      <c r="B678" s="961"/>
      <c r="C678" s="974"/>
      <c r="D678" s="961"/>
      <c r="E678" s="961"/>
      <c r="F678" s="961"/>
      <c r="G678" s="961"/>
      <c r="H678" s="961"/>
      <c r="I678" s="961"/>
      <c r="J678" s="961"/>
      <c r="K678" s="961"/>
      <c r="L678" s="961"/>
      <c r="M678" s="961"/>
      <c r="N678" s="961"/>
      <c r="O678" s="961"/>
      <c r="P678" s="961"/>
      <c r="Q678" s="961"/>
      <c r="R678" s="961"/>
      <c r="S678" s="961"/>
      <c r="T678" s="961"/>
      <c r="U678" s="961"/>
      <c r="V678" s="961"/>
      <c r="W678" s="961"/>
      <c r="X678" s="961"/>
      <c r="Y678" s="961"/>
      <c r="Z678" s="961"/>
    </row>
    <row r="679" ht="14.25" customHeight="1">
      <c r="A679" s="961"/>
      <c r="B679" s="961"/>
      <c r="C679" s="974"/>
      <c r="D679" s="961"/>
      <c r="E679" s="961"/>
      <c r="F679" s="961"/>
      <c r="G679" s="961"/>
      <c r="H679" s="961"/>
      <c r="I679" s="961"/>
      <c r="J679" s="961"/>
      <c r="K679" s="961"/>
      <c r="L679" s="961"/>
      <c r="M679" s="961"/>
      <c r="N679" s="961"/>
      <c r="O679" s="961"/>
      <c r="P679" s="961"/>
      <c r="Q679" s="961"/>
      <c r="R679" s="961"/>
      <c r="S679" s="961"/>
      <c r="T679" s="961"/>
      <c r="U679" s="961"/>
      <c r="V679" s="961"/>
      <c r="W679" s="961"/>
      <c r="X679" s="961"/>
      <c r="Y679" s="961"/>
      <c r="Z679" s="961"/>
    </row>
    <row r="680" ht="14.25" customHeight="1">
      <c r="A680" s="961"/>
      <c r="B680" s="961"/>
      <c r="C680" s="974"/>
      <c r="D680" s="961"/>
      <c r="E680" s="961"/>
      <c r="F680" s="961"/>
      <c r="G680" s="961"/>
      <c r="H680" s="961"/>
      <c r="I680" s="961"/>
      <c r="J680" s="961"/>
      <c r="K680" s="961"/>
      <c r="L680" s="961"/>
      <c r="M680" s="961"/>
      <c r="N680" s="961"/>
      <c r="O680" s="961"/>
      <c r="P680" s="961"/>
      <c r="Q680" s="961"/>
      <c r="R680" s="961"/>
      <c r="S680" s="961"/>
      <c r="T680" s="961"/>
      <c r="U680" s="961"/>
      <c r="V680" s="961"/>
      <c r="W680" s="961"/>
      <c r="X680" s="961"/>
      <c r="Y680" s="961"/>
      <c r="Z680" s="961"/>
    </row>
    <row r="681" ht="14.25" customHeight="1">
      <c r="A681" s="961"/>
      <c r="B681" s="961"/>
      <c r="C681" s="974"/>
      <c r="D681" s="961"/>
      <c r="E681" s="961"/>
      <c r="F681" s="961"/>
      <c r="G681" s="961"/>
      <c r="H681" s="961"/>
      <c r="I681" s="961"/>
      <c r="J681" s="961"/>
      <c r="K681" s="961"/>
      <c r="L681" s="961"/>
      <c r="M681" s="961"/>
      <c r="N681" s="961"/>
      <c r="O681" s="961"/>
      <c r="P681" s="961"/>
      <c r="Q681" s="961"/>
      <c r="R681" s="961"/>
      <c r="S681" s="961"/>
      <c r="T681" s="961"/>
      <c r="U681" s="961"/>
      <c r="V681" s="961"/>
      <c r="W681" s="961"/>
      <c r="X681" s="961"/>
      <c r="Y681" s="961"/>
      <c r="Z681" s="961"/>
    </row>
    <row r="682" ht="14.25" customHeight="1">
      <c r="A682" s="961"/>
      <c r="B682" s="961"/>
      <c r="C682" s="974"/>
      <c r="D682" s="961"/>
      <c r="E682" s="961"/>
      <c r="F682" s="961"/>
      <c r="G682" s="961"/>
      <c r="H682" s="961"/>
      <c r="I682" s="961"/>
      <c r="J682" s="961"/>
      <c r="K682" s="961"/>
      <c r="L682" s="961"/>
      <c r="M682" s="961"/>
      <c r="N682" s="961"/>
      <c r="O682" s="961"/>
      <c r="P682" s="961"/>
      <c r="Q682" s="961"/>
      <c r="R682" s="961"/>
      <c r="S682" s="961"/>
      <c r="T682" s="961"/>
      <c r="U682" s="961"/>
      <c r="V682" s="961"/>
      <c r="W682" s="961"/>
      <c r="X682" s="961"/>
      <c r="Y682" s="961"/>
      <c r="Z682" s="961"/>
    </row>
    <row r="683" ht="14.25" customHeight="1">
      <c r="A683" s="961"/>
      <c r="B683" s="961"/>
      <c r="C683" s="974"/>
      <c r="D683" s="961"/>
      <c r="E683" s="961"/>
      <c r="F683" s="961"/>
      <c r="G683" s="961"/>
      <c r="H683" s="961"/>
      <c r="I683" s="961"/>
      <c r="J683" s="961"/>
      <c r="K683" s="961"/>
      <c r="L683" s="961"/>
      <c r="M683" s="961"/>
      <c r="N683" s="961"/>
      <c r="O683" s="961"/>
      <c r="P683" s="961"/>
      <c r="Q683" s="961"/>
      <c r="R683" s="961"/>
      <c r="S683" s="961"/>
      <c r="T683" s="961"/>
      <c r="U683" s="961"/>
      <c r="V683" s="961"/>
      <c r="W683" s="961"/>
      <c r="X683" s="961"/>
      <c r="Y683" s="961"/>
      <c r="Z683" s="961"/>
    </row>
    <row r="684" ht="14.25" customHeight="1">
      <c r="A684" s="961"/>
      <c r="B684" s="961"/>
      <c r="C684" s="974"/>
      <c r="D684" s="961"/>
      <c r="E684" s="961"/>
      <c r="F684" s="961"/>
      <c r="G684" s="961"/>
      <c r="H684" s="961"/>
      <c r="I684" s="961"/>
      <c r="J684" s="961"/>
      <c r="K684" s="961"/>
      <c r="L684" s="961"/>
      <c r="M684" s="961"/>
      <c r="N684" s="961"/>
      <c r="O684" s="961"/>
      <c r="P684" s="961"/>
      <c r="Q684" s="961"/>
      <c r="R684" s="961"/>
      <c r="S684" s="961"/>
      <c r="T684" s="961"/>
      <c r="U684" s="961"/>
      <c r="V684" s="961"/>
      <c r="W684" s="961"/>
      <c r="X684" s="961"/>
      <c r="Y684" s="961"/>
      <c r="Z684" s="961"/>
    </row>
    <row r="685" ht="14.25" customHeight="1">
      <c r="A685" s="961"/>
      <c r="B685" s="961"/>
      <c r="C685" s="974"/>
      <c r="D685" s="961"/>
      <c r="E685" s="961"/>
      <c r="F685" s="961"/>
      <c r="G685" s="961"/>
      <c r="H685" s="961"/>
      <c r="I685" s="961"/>
      <c r="J685" s="961"/>
      <c r="K685" s="961"/>
      <c r="L685" s="961"/>
      <c r="M685" s="961"/>
      <c r="N685" s="961"/>
      <c r="O685" s="961"/>
      <c r="P685" s="961"/>
      <c r="Q685" s="961"/>
      <c r="R685" s="961"/>
      <c r="S685" s="961"/>
      <c r="T685" s="961"/>
      <c r="U685" s="961"/>
      <c r="V685" s="961"/>
      <c r="W685" s="961"/>
      <c r="X685" s="961"/>
      <c r="Y685" s="961"/>
      <c r="Z685" s="961"/>
    </row>
    <row r="686" ht="14.25" customHeight="1">
      <c r="A686" s="961"/>
      <c r="B686" s="961"/>
      <c r="C686" s="974"/>
      <c r="D686" s="961"/>
      <c r="E686" s="961"/>
      <c r="F686" s="961"/>
      <c r="G686" s="961"/>
      <c r="H686" s="961"/>
      <c r="I686" s="961"/>
      <c r="J686" s="961"/>
      <c r="K686" s="961"/>
      <c r="L686" s="961"/>
      <c r="M686" s="961"/>
      <c r="N686" s="961"/>
      <c r="O686" s="961"/>
      <c r="P686" s="961"/>
      <c r="Q686" s="961"/>
      <c r="R686" s="961"/>
      <c r="S686" s="961"/>
      <c r="T686" s="961"/>
      <c r="U686" s="961"/>
      <c r="V686" s="961"/>
      <c r="W686" s="961"/>
      <c r="X686" s="961"/>
      <c r="Y686" s="961"/>
      <c r="Z686" s="961"/>
    </row>
    <row r="687" ht="14.25" customHeight="1">
      <c r="A687" s="961"/>
      <c r="B687" s="961"/>
      <c r="C687" s="974"/>
      <c r="D687" s="961"/>
      <c r="E687" s="961"/>
      <c r="F687" s="961"/>
      <c r="G687" s="961"/>
      <c r="H687" s="961"/>
      <c r="I687" s="961"/>
      <c r="J687" s="961"/>
      <c r="K687" s="961"/>
      <c r="L687" s="961"/>
      <c r="M687" s="961"/>
      <c r="N687" s="961"/>
      <c r="O687" s="961"/>
      <c r="P687" s="961"/>
      <c r="Q687" s="961"/>
      <c r="R687" s="961"/>
      <c r="S687" s="961"/>
      <c r="T687" s="961"/>
      <c r="U687" s="961"/>
      <c r="V687" s="961"/>
      <c r="W687" s="961"/>
      <c r="X687" s="961"/>
      <c r="Y687" s="961"/>
      <c r="Z687" s="961"/>
    </row>
    <row r="688" ht="14.25" customHeight="1">
      <c r="A688" s="961"/>
      <c r="B688" s="961"/>
      <c r="C688" s="974"/>
      <c r="D688" s="961"/>
      <c r="E688" s="961"/>
      <c r="F688" s="961"/>
      <c r="G688" s="961"/>
      <c r="H688" s="961"/>
      <c r="I688" s="961"/>
      <c r="J688" s="961"/>
      <c r="K688" s="961"/>
      <c r="L688" s="961"/>
      <c r="M688" s="961"/>
      <c r="N688" s="961"/>
      <c r="O688" s="961"/>
      <c r="P688" s="961"/>
      <c r="Q688" s="961"/>
      <c r="R688" s="961"/>
      <c r="S688" s="961"/>
      <c r="T688" s="961"/>
      <c r="U688" s="961"/>
      <c r="V688" s="961"/>
      <c r="W688" s="961"/>
      <c r="X688" s="961"/>
      <c r="Y688" s="961"/>
      <c r="Z688" s="961"/>
    </row>
    <row r="689" ht="14.25" customHeight="1">
      <c r="A689" s="961"/>
      <c r="B689" s="961"/>
      <c r="C689" s="974"/>
      <c r="D689" s="961"/>
      <c r="E689" s="961"/>
      <c r="F689" s="961"/>
      <c r="G689" s="961"/>
      <c r="H689" s="961"/>
      <c r="I689" s="961"/>
      <c r="J689" s="961"/>
      <c r="K689" s="961"/>
      <c r="L689" s="961"/>
      <c r="M689" s="961"/>
      <c r="N689" s="961"/>
      <c r="O689" s="961"/>
      <c r="P689" s="961"/>
      <c r="Q689" s="961"/>
      <c r="R689" s="961"/>
      <c r="S689" s="961"/>
      <c r="T689" s="961"/>
      <c r="U689" s="961"/>
      <c r="V689" s="961"/>
      <c r="W689" s="961"/>
      <c r="X689" s="961"/>
      <c r="Y689" s="961"/>
      <c r="Z689" s="961"/>
    </row>
    <row r="690" ht="14.25" customHeight="1">
      <c r="A690" s="961"/>
      <c r="B690" s="961"/>
      <c r="C690" s="974"/>
      <c r="D690" s="961"/>
      <c r="E690" s="961"/>
      <c r="F690" s="961"/>
      <c r="G690" s="961"/>
      <c r="H690" s="961"/>
      <c r="I690" s="961"/>
      <c r="J690" s="961"/>
      <c r="K690" s="961"/>
      <c r="L690" s="961"/>
      <c r="M690" s="961"/>
      <c r="N690" s="961"/>
      <c r="O690" s="961"/>
      <c r="P690" s="961"/>
      <c r="Q690" s="961"/>
      <c r="R690" s="961"/>
      <c r="S690" s="961"/>
      <c r="T690" s="961"/>
      <c r="U690" s="961"/>
      <c r="V690" s="961"/>
      <c r="W690" s="961"/>
      <c r="X690" s="961"/>
      <c r="Y690" s="961"/>
      <c r="Z690" s="961"/>
    </row>
    <row r="691" ht="14.25" customHeight="1">
      <c r="A691" s="961"/>
      <c r="B691" s="961"/>
      <c r="C691" s="974"/>
      <c r="D691" s="961"/>
      <c r="E691" s="961"/>
      <c r="F691" s="961"/>
      <c r="G691" s="961"/>
      <c r="H691" s="961"/>
      <c r="I691" s="961"/>
      <c r="J691" s="961"/>
      <c r="K691" s="961"/>
      <c r="L691" s="961"/>
      <c r="M691" s="961"/>
      <c r="N691" s="961"/>
      <c r="O691" s="961"/>
      <c r="P691" s="961"/>
      <c r="Q691" s="961"/>
      <c r="R691" s="961"/>
      <c r="S691" s="961"/>
      <c r="T691" s="961"/>
      <c r="U691" s="961"/>
      <c r="V691" s="961"/>
      <c r="W691" s="961"/>
      <c r="X691" s="961"/>
      <c r="Y691" s="961"/>
      <c r="Z691" s="961"/>
    </row>
    <row r="692" ht="14.25" customHeight="1">
      <c r="A692" s="961"/>
      <c r="B692" s="961"/>
      <c r="C692" s="974"/>
      <c r="D692" s="961"/>
      <c r="E692" s="961"/>
      <c r="F692" s="961"/>
      <c r="G692" s="961"/>
      <c r="H692" s="961"/>
      <c r="I692" s="961"/>
      <c r="J692" s="961"/>
      <c r="K692" s="961"/>
      <c r="L692" s="961"/>
      <c r="M692" s="961"/>
      <c r="N692" s="961"/>
      <c r="O692" s="961"/>
      <c r="P692" s="961"/>
      <c r="Q692" s="961"/>
      <c r="R692" s="961"/>
      <c r="S692" s="961"/>
      <c r="T692" s="961"/>
      <c r="U692" s="961"/>
      <c r="V692" s="961"/>
      <c r="W692" s="961"/>
      <c r="X692" s="961"/>
      <c r="Y692" s="961"/>
      <c r="Z692" s="961"/>
    </row>
    <row r="693" ht="14.25" customHeight="1">
      <c r="A693" s="961"/>
      <c r="B693" s="961"/>
      <c r="C693" s="974"/>
      <c r="D693" s="961"/>
      <c r="E693" s="961"/>
      <c r="F693" s="961"/>
      <c r="G693" s="961"/>
      <c r="H693" s="961"/>
      <c r="I693" s="961"/>
      <c r="J693" s="961"/>
      <c r="K693" s="961"/>
      <c r="L693" s="961"/>
      <c r="M693" s="961"/>
      <c r="N693" s="961"/>
      <c r="O693" s="961"/>
      <c r="P693" s="961"/>
      <c r="Q693" s="961"/>
      <c r="R693" s="961"/>
      <c r="S693" s="961"/>
      <c r="T693" s="961"/>
      <c r="U693" s="961"/>
      <c r="V693" s="961"/>
      <c r="W693" s="961"/>
      <c r="X693" s="961"/>
      <c r="Y693" s="961"/>
      <c r="Z693" s="961"/>
    </row>
    <row r="694" ht="14.25" customHeight="1">
      <c r="A694" s="961"/>
      <c r="B694" s="961"/>
      <c r="C694" s="974"/>
      <c r="D694" s="961"/>
      <c r="E694" s="961"/>
      <c r="F694" s="961"/>
      <c r="G694" s="961"/>
      <c r="H694" s="961"/>
      <c r="I694" s="961"/>
      <c r="J694" s="961"/>
      <c r="K694" s="961"/>
      <c r="L694" s="961"/>
      <c r="M694" s="961"/>
      <c r="N694" s="961"/>
      <c r="O694" s="961"/>
      <c r="P694" s="961"/>
      <c r="Q694" s="961"/>
      <c r="R694" s="961"/>
      <c r="S694" s="961"/>
      <c r="T694" s="961"/>
      <c r="U694" s="961"/>
      <c r="V694" s="961"/>
      <c r="W694" s="961"/>
      <c r="X694" s="961"/>
      <c r="Y694" s="961"/>
      <c r="Z694" s="961"/>
    </row>
    <row r="695" ht="14.25" customHeight="1">
      <c r="A695" s="961"/>
      <c r="B695" s="961"/>
      <c r="C695" s="974"/>
      <c r="D695" s="961"/>
      <c r="E695" s="961"/>
      <c r="F695" s="961"/>
      <c r="G695" s="961"/>
      <c r="H695" s="961"/>
      <c r="I695" s="961"/>
      <c r="J695" s="961"/>
      <c r="K695" s="961"/>
      <c r="L695" s="961"/>
      <c r="M695" s="961"/>
      <c r="N695" s="961"/>
      <c r="O695" s="961"/>
      <c r="P695" s="961"/>
      <c r="Q695" s="961"/>
      <c r="R695" s="961"/>
      <c r="S695" s="961"/>
      <c r="T695" s="961"/>
      <c r="U695" s="961"/>
      <c r="V695" s="961"/>
      <c r="W695" s="961"/>
      <c r="X695" s="961"/>
      <c r="Y695" s="961"/>
      <c r="Z695" s="961"/>
    </row>
    <row r="696" ht="14.25" customHeight="1">
      <c r="A696" s="961"/>
      <c r="B696" s="961"/>
      <c r="C696" s="974"/>
      <c r="D696" s="961"/>
      <c r="E696" s="961"/>
      <c r="F696" s="961"/>
      <c r="G696" s="961"/>
      <c r="H696" s="961"/>
      <c r="I696" s="961"/>
      <c r="J696" s="961"/>
      <c r="K696" s="961"/>
      <c r="L696" s="961"/>
      <c r="M696" s="961"/>
      <c r="N696" s="961"/>
      <c r="O696" s="961"/>
      <c r="P696" s="961"/>
      <c r="Q696" s="961"/>
      <c r="R696" s="961"/>
      <c r="S696" s="961"/>
      <c r="T696" s="961"/>
      <c r="U696" s="961"/>
      <c r="V696" s="961"/>
      <c r="W696" s="961"/>
      <c r="X696" s="961"/>
      <c r="Y696" s="961"/>
      <c r="Z696" s="961"/>
    </row>
    <row r="697" ht="14.25" customHeight="1">
      <c r="A697" s="961"/>
      <c r="B697" s="961"/>
      <c r="C697" s="974"/>
      <c r="D697" s="961"/>
      <c r="E697" s="961"/>
      <c r="F697" s="961"/>
      <c r="G697" s="961"/>
      <c r="H697" s="961"/>
      <c r="I697" s="961"/>
      <c r="J697" s="961"/>
      <c r="K697" s="961"/>
      <c r="L697" s="961"/>
      <c r="M697" s="961"/>
      <c r="N697" s="961"/>
      <c r="O697" s="961"/>
      <c r="P697" s="961"/>
      <c r="Q697" s="961"/>
      <c r="R697" s="961"/>
      <c r="S697" s="961"/>
      <c r="T697" s="961"/>
      <c r="U697" s="961"/>
      <c r="V697" s="961"/>
      <c r="W697" s="961"/>
      <c r="X697" s="961"/>
      <c r="Y697" s="961"/>
      <c r="Z697" s="961"/>
    </row>
    <row r="698" ht="14.25" customHeight="1">
      <c r="A698" s="961"/>
      <c r="B698" s="961"/>
      <c r="C698" s="974"/>
      <c r="D698" s="961"/>
      <c r="E698" s="961"/>
      <c r="F698" s="961"/>
      <c r="G698" s="961"/>
      <c r="H698" s="961"/>
      <c r="I698" s="961"/>
      <c r="J698" s="961"/>
      <c r="K698" s="961"/>
      <c r="L698" s="961"/>
      <c r="M698" s="961"/>
      <c r="N698" s="961"/>
      <c r="O698" s="961"/>
      <c r="P698" s="961"/>
      <c r="Q698" s="961"/>
      <c r="R698" s="961"/>
      <c r="S698" s="961"/>
      <c r="T698" s="961"/>
      <c r="U698" s="961"/>
      <c r="V698" s="961"/>
      <c r="W698" s="961"/>
      <c r="X698" s="961"/>
      <c r="Y698" s="961"/>
      <c r="Z698" s="961"/>
    </row>
    <row r="699" ht="14.25" customHeight="1">
      <c r="A699" s="961"/>
      <c r="B699" s="961"/>
      <c r="C699" s="974"/>
      <c r="D699" s="961"/>
      <c r="E699" s="961"/>
      <c r="F699" s="961"/>
      <c r="G699" s="961"/>
      <c r="H699" s="961"/>
      <c r="I699" s="961"/>
      <c r="J699" s="961"/>
      <c r="K699" s="961"/>
      <c r="L699" s="961"/>
      <c r="M699" s="961"/>
      <c r="N699" s="961"/>
      <c r="O699" s="961"/>
      <c r="P699" s="961"/>
      <c r="Q699" s="961"/>
      <c r="R699" s="961"/>
      <c r="S699" s="961"/>
      <c r="T699" s="961"/>
      <c r="U699" s="961"/>
      <c r="V699" s="961"/>
      <c r="W699" s="961"/>
      <c r="X699" s="961"/>
      <c r="Y699" s="961"/>
      <c r="Z699" s="961"/>
    </row>
    <row r="700" ht="14.25" customHeight="1">
      <c r="A700" s="961"/>
      <c r="B700" s="961"/>
      <c r="C700" s="974"/>
      <c r="D700" s="961"/>
      <c r="E700" s="961"/>
      <c r="F700" s="961"/>
      <c r="G700" s="961"/>
      <c r="H700" s="961"/>
      <c r="I700" s="961"/>
      <c r="J700" s="961"/>
      <c r="K700" s="961"/>
      <c r="L700" s="961"/>
      <c r="M700" s="961"/>
      <c r="N700" s="961"/>
      <c r="O700" s="961"/>
      <c r="P700" s="961"/>
      <c r="Q700" s="961"/>
      <c r="R700" s="961"/>
      <c r="S700" s="961"/>
      <c r="T700" s="961"/>
      <c r="U700" s="961"/>
      <c r="V700" s="961"/>
      <c r="W700" s="961"/>
      <c r="X700" s="961"/>
      <c r="Y700" s="961"/>
      <c r="Z700" s="961"/>
    </row>
    <row r="701" ht="14.25" customHeight="1">
      <c r="A701" s="961"/>
      <c r="B701" s="961"/>
      <c r="C701" s="974"/>
      <c r="D701" s="961"/>
      <c r="E701" s="961"/>
      <c r="F701" s="961"/>
      <c r="G701" s="961"/>
      <c r="H701" s="961"/>
      <c r="I701" s="961"/>
      <c r="J701" s="961"/>
      <c r="K701" s="961"/>
      <c r="L701" s="961"/>
      <c r="M701" s="961"/>
      <c r="N701" s="961"/>
      <c r="O701" s="961"/>
      <c r="P701" s="961"/>
      <c r="Q701" s="961"/>
      <c r="R701" s="961"/>
      <c r="S701" s="961"/>
      <c r="T701" s="961"/>
      <c r="U701" s="961"/>
      <c r="V701" s="961"/>
      <c r="W701" s="961"/>
      <c r="X701" s="961"/>
      <c r="Y701" s="961"/>
      <c r="Z701" s="961"/>
    </row>
    <row r="702" ht="14.25" customHeight="1">
      <c r="A702" s="961"/>
      <c r="B702" s="961"/>
      <c r="C702" s="974"/>
      <c r="D702" s="961"/>
      <c r="E702" s="961"/>
      <c r="F702" s="961"/>
      <c r="G702" s="961"/>
      <c r="H702" s="961"/>
      <c r="I702" s="961"/>
      <c r="J702" s="961"/>
      <c r="K702" s="961"/>
      <c r="L702" s="961"/>
      <c r="M702" s="961"/>
      <c r="N702" s="961"/>
      <c r="O702" s="961"/>
      <c r="P702" s="961"/>
      <c r="Q702" s="961"/>
      <c r="R702" s="961"/>
      <c r="S702" s="961"/>
      <c r="T702" s="961"/>
      <c r="U702" s="961"/>
      <c r="V702" s="961"/>
      <c r="W702" s="961"/>
      <c r="X702" s="961"/>
      <c r="Y702" s="961"/>
      <c r="Z702" s="961"/>
    </row>
    <row r="703" ht="14.25" customHeight="1">
      <c r="A703" s="961"/>
      <c r="B703" s="961"/>
      <c r="C703" s="974"/>
      <c r="D703" s="961"/>
      <c r="E703" s="961"/>
      <c r="F703" s="961"/>
      <c r="G703" s="961"/>
      <c r="H703" s="961"/>
      <c r="I703" s="961"/>
      <c r="J703" s="961"/>
      <c r="K703" s="961"/>
      <c r="L703" s="961"/>
      <c r="M703" s="961"/>
      <c r="N703" s="961"/>
      <c r="O703" s="961"/>
      <c r="P703" s="961"/>
      <c r="Q703" s="961"/>
      <c r="R703" s="961"/>
      <c r="S703" s="961"/>
      <c r="T703" s="961"/>
      <c r="U703" s="961"/>
      <c r="V703" s="961"/>
      <c r="W703" s="961"/>
      <c r="X703" s="961"/>
      <c r="Y703" s="961"/>
      <c r="Z703" s="961"/>
    </row>
    <row r="704" ht="14.25" customHeight="1">
      <c r="A704" s="961"/>
      <c r="B704" s="961"/>
      <c r="C704" s="974"/>
      <c r="D704" s="961"/>
      <c r="E704" s="961"/>
      <c r="F704" s="961"/>
      <c r="G704" s="961"/>
      <c r="H704" s="961"/>
      <c r="I704" s="961"/>
      <c r="J704" s="961"/>
      <c r="K704" s="961"/>
      <c r="L704" s="961"/>
      <c r="M704" s="961"/>
      <c r="N704" s="961"/>
      <c r="O704" s="961"/>
      <c r="P704" s="961"/>
      <c r="Q704" s="961"/>
      <c r="R704" s="961"/>
      <c r="S704" s="961"/>
      <c r="T704" s="961"/>
      <c r="U704" s="961"/>
      <c r="V704" s="961"/>
      <c r="W704" s="961"/>
      <c r="X704" s="961"/>
      <c r="Y704" s="961"/>
      <c r="Z704" s="961"/>
    </row>
    <row r="705" ht="14.25" customHeight="1">
      <c r="A705" s="961"/>
      <c r="B705" s="961"/>
      <c r="C705" s="974"/>
      <c r="D705" s="961"/>
      <c r="E705" s="961"/>
      <c r="F705" s="961"/>
      <c r="G705" s="961"/>
      <c r="H705" s="961"/>
      <c r="I705" s="961"/>
      <c r="J705" s="961"/>
      <c r="K705" s="961"/>
      <c r="L705" s="961"/>
      <c r="M705" s="961"/>
      <c r="N705" s="961"/>
      <c r="O705" s="961"/>
      <c r="P705" s="961"/>
      <c r="Q705" s="961"/>
      <c r="R705" s="961"/>
      <c r="S705" s="961"/>
      <c r="T705" s="961"/>
      <c r="U705" s="961"/>
      <c r="V705" s="961"/>
      <c r="W705" s="961"/>
      <c r="X705" s="961"/>
      <c r="Y705" s="961"/>
      <c r="Z705" s="961"/>
    </row>
    <row r="706" ht="14.25" customHeight="1">
      <c r="A706" s="961"/>
      <c r="B706" s="961"/>
      <c r="C706" s="974"/>
      <c r="D706" s="961"/>
      <c r="E706" s="961"/>
      <c r="F706" s="961"/>
      <c r="G706" s="961"/>
      <c r="H706" s="961"/>
      <c r="I706" s="961"/>
      <c r="J706" s="961"/>
      <c r="K706" s="961"/>
      <c r="L706" s="961"/>
      <c r="M706" s="961"/>
      <c r="N706" s="961"/>
      <c r="O706" s="961"/>
      <c r="P706" s="961"/>
      <c r="Q706" s="961"/>
      <c r="R706" s="961"/>
      <c r="S706" s="961"/>
      <c r="T706" s="961"/>
      <c r="U706" s="961"/>
      <c r="V706" s="961"/>
      <c r="W706" s="961"/>
      <c r="X706" s="961"/>
      <c r="Y706" s="961"/>
      <c r="Z706" s="961"/>
    </row>
    <row r="707" ht="14.25" customHeight="1">
      <c r="A707" s="961"/>
      <c r="B707" s="961"/>
      <c r="C707" s="974"/>
      <c r="D707" s="961"/>
      <c r="E707" s="961"/>
      <c r="F707" s="961"/>
      <c r="G707" s="961"/>
      <c r="H707" s="961"/>
      <c r="I707" s="961"/>
      <c r="J707" s="961"/>
      <c r="K707" s="961"/>
      <c r="L707" s="961"/>
      <c r="M707" s="961"/>
      <c r="N707" s="961"/>
      <c r="O707" s="961"/>
      <c r="P707" s="961"/>
      <c r="Q707" s="961"/>
      <c r="R707" s="961"/>
      <c r="S707" s="961"/>
      <c r="T707" s="961"/>
      <c r="U707" s="961"/>
      <c r="V707" s="961"/>
      <c r="W707" s="961"/>
      <c r="X707" s="961"/>
      <c r="Y707" s="961"/>
      <c r="Z707" s="961"/>
    </row>
    <row r="708" ht="14.25" customHeight="1">
      <c r="A708" s="961"/>
      <c r="B708" s="961"/>
      <c r="C708" s="974"/>
      <c r="D708" s="961"/>
      <c r="E708" s="961"/>
      <c r="F708" s="961"/>
      <c r="G708" s="961"/>
      <c r="H708" s="961"/>
      <c r="I708" s="961"/>
      <c r="J708" s="961"/>
      <c r="K708" s="961"/>
      <c r="L708" s="961"/>
      <c r="M708" s="961"/>
      <c r="N708" s="961"/>
      <c r="O708" s="961"/>
      <c r="P708" s="961"/>
      <c r="Q708" s="961"/>
      <c r="R708" s="961"/>
      <c r="S708" s="961"/>
      <c r="T708" s="961"/>
      <c r="U708" s="961"/>
      <c r="V708" s="961"/>
      <c r="W708" s="961"/>
      <c r="X708" s="961"/>
      <c r="Y708" s="961"/>
      <c r="Z708" s="961"/>
    </row>
    <row r="709" ht="14.25" customHeight="1">
      <c r="A709" s="961"/>
      <c r="B709" s="961"/>
      <c r="C709" s="974"/>
      <c r="D709" s="961"/>
      <c r="E709" s="961"/>
      <c r="F709" s="961"/>
      <c r="G709" s="961"/>
      <c r="H709" s="961"/>
      <c r="I709" s="961"/>
      <c r="J709" s="961"/>
      <c r="K709" s="961"/>
      <c r="L709" s="961"/>
      <c r="M709" s="961"/>
      <c r="N709" s="961"/>
      <c r="O709" s="961"/>
      <c r="P709" s="961"/>
      <c r="Q709" s="961"/>
      <c r="R709" s="961"/>
      <c r="S709" s="961"/>
      <c r="T709" s="961"/>
      <c r="U709" s="961"/>
      <c r="V709" s="961"/>
      <c r="W709" s="961"/>
      <c r="X709" s="961"/>
      <c r="Y709" s="961"/>
      <c r="Z709" s="961"/>
    </row>
    <row r="710" ht="14.25" customHeight="1">
      <c r="A710" s="961"/>
      <c r="B710" s="961"/>
      <c r="C710" s="974"/>
      <c r="D710" s="961"/>
      <c r="E710" s="961"/>
      <c r="F710" s="961"/>
      <c r="G710" s="961"/>
      <c r="H710" s="961"/>
      <c r="I710" s="961"/>
      <c r="J710" s="961"/>
      <c r="K710" s="961"/>
      <c r="L710" s="961"/>
      <c r="M710" s="961"/>
      <c r="N710" s="961"/>
      <c r="O710" s="961"/>
      <c r="P710" s="961"/>
      <c r="Q710" s="961"/>
      <c r="R710" s="961"/>
      <c r="S710" s="961"/>
      <c r="T710" s="961"/>
      <c r="U710" s="961"/>
      <c r="V710" s="961"/>
      <c r="W710" s="961"/>
      <c r="X710" s="961"/>
      <c r="Y710" s="961"/>
      <c r="Z710" s="961"/>
    </row>
    <row r="711" ht="14.25" customHeight="1">
      <c r="A711" s="961"/>
      <c r="B711" s="961"/>
      <c r="C711" s="974"/>
      <c r="D711" s="961"/>
      <c r="E711" s="961"/>
      <c r="F711" s="961"/>
      <c r="G711" s="961"/>
      <c r="H711" s="961"/>
      <c r="I711" s="961"/>
      <c r="J711" s="961"/>
      <c r="K711" s="961"/>
      <c r="L711" s="961"/>
      <c r="M711" s="961"/>
      <c r="N711" s="961"/>
      <c r="O711" s="961"/>
      <c r="P711" s="961"/>
      <c r="Q711" s="961"/>
      <c r="R711" s="961"/>
      <c r="S711" s="961"/>
      <c r="T711" s="961"/>
      <c r="U711" s="961"/>
      <c r="V711" s="961"/>
      <c r="W711" s="961"/>
      <c r="X711" s="961"/>
      <c r="Y711" s="961"/>
      <c r="Z711" s="961"/>
    </row>
    <row r="712" ht="14.25" customHeight="1">
      <c r="A712" s="961"/>
      <c r="B712" s="961"/>
      <c r="C712" s="974"/>
      <c r="D712" s="961"/>
      <c r="E712" s="961"/>
      <c r="F712" s="961"/>
      <c r="G712" s="961"/>
      <c r="H712" s="961"/>
      <c r="I712" s="961"/>
      <c r="J712" s="961"/>
      <c r="K712" s="961"/>
      <c r="L712" s="961"/>
      <c r="M712" s="961"/>
      <c r="N712" s="961"/>
      <c r="O712" s="961"/>
      <c r="P712" s="961"/>
      <c r="Q712" s="961"/>
      <c r="R712" s="961"/>
      <c r="S712" s="961"/>
      <c r="T712" s="961"/>
      <c r="U712" s="961"/>
      <c r="V712" s="961"/>
      <c r="W712" s="961"/>
      <c r="X712" s="961"/>
      <c r="Y712" s="961"/>
      <c r="Z712" s="961"/>
    </row>
    <row r="713" ht="14.25" customHeight="1">
      <c r="A713" s="961"/>
      <c r="B713" s="961"/>
      <c r="C713" s="974"/>
      <c r="D713" s="961"/>
      <c r="E713" s="961"/>
      <c r="F713" s="961"/>
      <c r="G713" s="961"/>
      <c r="H713" s="961"/>
      <c r="I713" s="961"/>
      <c r="J713" s="961"/>
      <c r="K713" s="961"/>
      <c r="L713" s="961"/>
      <c r="M713" s="961"/>
      <c r="N713" s="961"/>
      <c r="O713" s="961"/>
      <c r="P713" s="961"/>
      <c r="Q713" s="961"/>
      <c r="R713" s="961"/>
      <c r="S713" s="961"/>
      <c r="T713" s="961"/>
      <c r="U713" s="961"/>
      <c r="V713" s="961"/>
      <c r="W713" s="961"/>
      <c r="X713" s="961"/>
      <c r="Y713" s="961"/>
      <c r="Z713" s="961"/>
    </row>
    <row r="714" ht="14.25" customHeight="1">
      <c r="A714" s="961"/>
      <c r="B714" s="961"/>
      <c r="C714" s="974"/>
      <c r="D714" s="961"/>
      <c r="E714" s="961"/>
      <c r="F714" s="961"/>
      <c r="G714" s="961"/>
      <c r="H714" s="961"/>
      <c r="I714" s="961"/>
      <c r="J714" s="961"/>
      <c r="K714" s="961"/>
      <c r="L714" s="961"/>
      <c r="M714" s="961"/>
      <c r="N714" s="961"/>
      <c r="O714" s="961"/>
      <c r="P714" s="961"/>
      <c r="Q714" s="961"/>
      <c r="R714" s="961"/>
      <c r="S714" s="961"/>
      <c r="T714" s="961"/>
      <c r="U714" s="961"/>
      <c r="V714" s="961"/>
      <c r="W714" s="961"/>
      <c r="X714" s="961"/>
      <c r="Y714" s="961"/>
      <c r="Z714" s="961"/>
    </row>
    <row r="715" ht="14.25" customHeight="1">
      <c r="A715" s="961"/>
      <c r="B715" s="961"/>
      <c r="C715" s="974"/>
      <c r="D715" s="961"/>
      <c r="E715" s="961"/>
      <c r="F715" s="961"/>
      <c r="G715" s="961"/>
      <c r="H715" s="961"/>
      <c r="I715" s="961"/>
      <c r="J715" s="961"/>
      <c r="K715" s="961"/>
      <c r="L715" s="961"/>
      <c r="M715" s="961"/>
      <c r="N715" s="961"/>
      <c r="O715" s="961"/>
      <c r="P715" s="961"/>
      <c r="Q715" s="961"/>
      <c r="R715" s="961"/>
      <c r="S715" s="961"/>
      <c r="T715" s="961"/>
      <c r="U715" s="961"/>
      <c r="V715" s="961"/>
      <c r="W715" s="961"/>
      <c r="X715" s="961"/>
      <c r="Y715" s="961"/>
      <c r="Z715" s="961"/>
    </row>
    <row r="716" ht="14.25" customHeight="1">
      <c r="A716" s="961"/>
      <c r="B716" s="961"/>
      <c r="C716" s="974"/>
      <c r="D716" s="961"/>
      <c r="E716" s="961"/>
      <c r="F716" s="961"/>
      <c r="G716" s="961"/>
      <c r="H716" s="961"/>
      <c r="I716" s="961"/>
      <c r="J716" s="961"/>
      <c r="K716" s="961"/>
      <c r="L716" s="961"/>
      <c r="M716" s="961"/>
      <c r="N716" s="961"/>
      <c r="O716" s="961"/>
      <c r="P716" s="961"/>
      <c r="Q716" s="961"/>
      <c r="R716" s="961"/>
      <c r="S716" s="961"/>
      <c r="T716" s="961"/>
      <c r="U716" s="961"/>
      <c r="V716" s="961"/>
      <c r="W716" s="961"/>
      <c r="X716" s="961"/>
      <c r="Y716" s="961"/>
      <c r="Z716" s="961"/>
    </row>
    <row r="717" ht="14.25" customHeight="1">
      <c r="A717" s="961"/>
      <c r="B717" s="961"/>
      <c r="C717" s="974"/>
      <c r="D717" s="961"/>
      <c r="E717" s="961"/>
      <c r="F717" s="961"/>
      <c r="G717" s="961"/>
      <c r="H717" s="961"/>
      <c r="I717" s="961"/>
      <c r="J717" s="961"/>
      <c r="K717" s="961"/>
      <c r="L717" s="961"/>
      <c r="M717" s="961"/>
      <c r="N717" s="961"/>
      <c r="O717" s="961"/>
      <c r="P717" s="961"/>
      <c r="Q717" s="961"/>
      <c r="R717" s="961"/>
      <c r="S717" s="961"/>
      <c r="T717" s="961"/>
      <c r="U717" s="961"/>
      <c r="V717" s="961"/>
      <c r="W717" s="961"/>
      <c r="X717" s="961"/>
      <c r="Y717" s="961"/>
      <c r="Z717" s="961"/>
    </row>
    <row r="718" ht="14.25" customHeight="1">
      <c r="A718" s="961"/>
      <c r="B718" s="961"/>
      <c r="C718" s="974"/>
      <c r="D718" s="961"/>
      <c r="E718" s="961"/>
      <c r="F718" s="961"/>
      <c r="G718" s="961"/>
      <c r="H718" s="961"/>
      <c r="I718" s="961"/>
      <c r="J718" s="961"/>
      <c r="K718" s="961"/>
      <c r="L718" s="961"/>
      <c r="M718" s="961"/>
      <c r="N718" s="961"/>
      <c r="O718" s="961"/>
      <c r="P718" s="961"/>
      <c r="Q718" s="961"/>
      <c r="R718" s="961"/>
      <c r="S718" s="961"/>
      <c r="T718" s="961"/>
      <c r="U718" s="961"/>
      <c r="V718" s="961"/>
      <c r="W718" s="961"/>
      <c r="X718" s="961"/>
      <c r="Y718" s="961"/>
      <c r="Z718" s="961"/>
    </row>
    <row r="719" ht="14.25" customHeight="1">
      <c r="A719" s="961"/>
      <c r="B719" s="961"/>
      <c r="C719" s="974"/>
      <c r="D719" s="961"/>
      <c r="E719" s="961"/>
      <c r="F719" s="961"/>
      <c r="G719" s="961"/>
      <c r="H719" s="961"/>
      <c r="I719" s="961"/>
      <c r="J719" s="961"/>
      <c r="K719" s="961"/>
      <c r="L719" s="961"/>
      <c r="M719" s="961"/>
      <c r="N719" s="961"/>
      <c r="O719" s="961"/>
      <c r="P719" s="961"/>
      <c r="Q719" s="961"/>
      <c r="R719" s="961"/>
      <c r="S719" s="961"/>
      <c r="T719" s="961"/>
      <c r="U719" s="961"/>
      <c r="V719" s="961"/>
      <c r="W719" s="961"/>
      <c r="X719" s="961"/>
      <c r="Y719" s="961"/>
      <c r="Z719" s="961"/>
    </row>
    <row r="720" ht="14.25" customHeight="1">
      <c r="A720" s="961"/>
      <c r="B720" s="961"/>
      <c r="C720" s="974"/>
      <c r="D720" s="961"/>
      <c r="E720" s="961"/>
      <c r="F720" s="961"/>
      <c r="G720" s="961"/>
      <c r="H720" s="961"/>
      <c r="I720" s="961"/>
      <c r="J720" s="961"/>
      <c r="K720" s="961"/>
      <c r="L720" s="961"/>
      <c r="M720" s="961"/>
      <c r="N720" s="961"/>
      <c r="O720" s="961"/>
      <c r="P720" s="961"/>
      <c r="Q720" s="961"/>
      <c r="R720" s="961"/>
      <c r="S720" s="961"/>
      <c r="T720" s="961"/>
      <c r="U720" s="961"/>
      <c r="V720" s="961"/>
      <c r="W720" s="961"/>
      <c r="X720" s="961"/>
      <c r="Y720" s="961"/>
      <c r="Z720" s="961"/>
    </row>
    <row r="721" ht="14.25" customHeight="1">
      <c r="A721" s="961"/>
      <c r="B721" s="961"/>
      <c r="C721" s="974"/>
      <c r="D721" s="961"/>
      <c r="E721" s="961"/>
      <c r="F721" s="961"/>
      <c r="G721" s="961"/>
      <c r="H721" s="961"/>
      <c r="I721" s="961"/>
      <c r="J721" s="961"/>
      <c r="K721" s="961"/>
      <c r="L721" s="961"/>
      <c r="M721" s="961"/>
      <c r="N721" s="961"/>
      <c r="O721" s="961"/>
      <c r="P721" s="961"/>
      <c r="Q721" s="961"/>
      <c r="R721" s="961"/>
      <c r="S721" s="961"/>
      <c r="T721" s="961"/>
      <c r="U721" s="961"/>
      <c r="V721" s="961"/>
      <c r="W721" s="961"/>
      <c r="X721" s="961"/>
      <c r="Y721" s="961"/>
      <c r="Z721" s="961"/>
    </row>
    <row r="722" ht="14.25" customHeight="1">
      <c r="A722" s="961"/>
      <c r="B722" s="961"/>
      <c r="C722" s="974"/>
      <c r="D722" s="961"/>
      <c r="E722" s="961"/>
      <c r="F722" s="961"/>
      <c r="G722" s="961"/>
      <c r="H722" s="961"/>
      <c r="I722" s="961"/>
      <c r="J722" s="961"/>
      <c r="K722" s="961"/>
      <c r="L722" s="961"/>
      <c r="M722" s="961"/>
      <c r="N722" s="961"/>
      <c r="O722" s="961"/>
      <c r="P722" s="961"/>
      <c r="Q722" s="961"/>
      <c r="R722" s="961"/>
      <c r="S722" s="961"/>
      <c r="T722" s="961"/>
      <c r="U722" s="961"/>
      <c r="V722" s="961"/>
      <c r="W722" s="961"/>
      <c r="X722" s="961"/>
      <c r="Y722" s="961"/>
      <c r="Z722" s="961"/>
    </row>
    <row r="723" ht="14.25" customHeight="1">
      <c r="A723" s="961"/>
      <c r="B723" s="961"/>
      <c r="C723" s="974"/>
      <c r="D723" s="961"/>
      <c r="E723" s="961"/>
      <c r="F723" s="961"/>
      <c r="G723" s="961"/>
      <c r="H723" s="961"/>
      <c r="I723" s="961"/>
      <c r="J723" s="961"/>
      <c r="K723" s="961"/>
      <c r="L723" s="961"/>
      <c r="M723" s="961"/>
      <c r="N723" s="961"/>
      <c r="O723" s="961"/>
      <c r="P723" s="961"/>
      <c r="Q723" s="961"/>
      <c r="R723" s="961"/>
      <c r="S723" s="961"/>
      <c r="T723" s="961"/>
      <c r="U723" s="961"/>
      <c r="V723" s="961"/>
      <c r="W723" s="961"/>
      <c r="X723" s="961"/>
      <c r="Y723" s="961"/>
      <c r="Z723" s="961"/>
    </row>
    <row r="724" ht="14.25" customHeight="1">
      <c r="A724" s="961"/>
      <c r="B724" s="961"/>
      <c r="C724" s="974"/>
      <c r="D724" s="961"/>
      <c r="E724" s="961"/>
      <c r="F724" s="961"/>
      <c r="G724" s="961"/>
      <c r="H724" s="961"/>
      <c r="I724" s="961"/>
      <c r="J724" s="961"/>
      <c r="K724" s="961"/>
      <c r="L724" s="961"/>
      <c r="M724" s="961"/>
      <c r="N724" s="961"/>
      <c r="O724" s="961"/>
      <c r="P724" s="961"/>
      <c r="Q724" s="961"/>
      <c r="R724" s="961"/>
      <c r="S724" s="961"/>
      <c r="T724" s="961"/>
      <c r="U724" s="961"/>
      <c r="V724" s="961"/>
      <c r="W724" s="961"/>
      <c r="X724" s="961"/>
      <c r="Y724" s="961"/>
      <c r="Z724" s="961"/>
    </row>
    <row r="725" ht="14.25" customHeight="1">
      <c r="A725" s="961"/>
      <c r="B725" s="961"/>
      <c r="C725" s="974"/>
      <c r="D725" s="961"/>
      <c r="E725" s="961"/>
      <c r="F725" s="961"/>
      <c r="G725" s="961"/>
      <c r="H725" s="961"/>
      <c r="I725" s="961"/>
      <c r="J725" s="961"/>
      <c r="K725" s="961"/>
      <c r="L725" s="961"/>
      <c r="M725" s="961"/>
      <c r="N725" s="961"/>
      <c r="O725" s="961"/>
      <c r="P725" s="961"/>
      <c r="Q725" s="961"/>
      <c r="R725" s="961"/>
      <c r="S725" s="961"/>
      <c r="T725" s="961"/>
      <c r="U725" s="961"/>
      <c r="V725" s="961"/>
      <c r="W725" s="961"/>
      <c r="X725" s="961"/>
      <c r="Y725" s="961"/>
      <c r="Z725" s="961"/>
    </row>
    <row r="726" ht="14.25" customHeight="1">
      <c r="A726" s="961"/>
      <c r="B726" s="961"/>
      <c r="C726" s="974"/>
      <c r="D726" s="961"/>
      <c r="E726" s="961"/>
      <c r="F726" s="961"/>
      <c r="G726" s="961"/>
      <c r="H726" s="961"/>
      <c r="I726" s="961"/>
      <c r="J726" s="961"/>
      <c r="K726" s="961"/>
      <c r="L726" s="961"/>
      <c r="M726" s="961"/>
      <c r="N726" s="961"/>
      <c r="O726" s="961"/>
      <c r="P726" s="961"/>
      <c r="Q726" s="961"/>
      <c r="R726" s="961"/>
      <c r="S726" s="961"/>
      <c r="T726" s="961"/>
      <c r="U726" s="961"/>
      <c r="V726" s="961"/>
      <c r="W726" s="961"/>
      <c r="X726" s="961"/>
      <c r="Y726" s="961"/>
      <c r="Z726" s="961"/>
    </row>
    <row r="727" ht="14.25" customHeight="1">
      <c r="A727" s="961"/>
      <c r="B727" s="961"/>
      <c r="C727" s="974"/>
      <c r="D727" s="961"/>
      <c r="E727" s="961"/>
      <c r="F727" s="961"/>
      <c r="G727" s="961"/>
      <c r="H727" s="961"/>
      <c r="I727" s="961"/>
      <c r="J727" s="961"/>
      <c r="K727" s="961"/>
      <c r="L727" s="961"/>
      <c r="M727" s="961"/>
      <c r="N727" s="961"/>
      <c r="O727" s="961"/>
      <c r="P727" s="961"/>
      <c r="Q727" s="961"/>
      <c r="R727" s="961"/>
      <c r="S727" s="961"/>
      <c r="T727" s="961"/>
      <c r="U727" s="961"/>
      <c r="V727" s="961"/>
      <c r="W727" s="961"/>
      <c r="X727" s="961"/>
      <c r="Y727" s="961"/>
      <c r="Z727" s="961"/>
    </row>
    <row r="728" ht="14.25" customHeight="1">
      <c r="A728" s="961"/>
      <c r="B728" s="961"/>
      <c r="C728" s="974"/>
      <c r="D728" s="961"/>
      <c r="E728" s="961"/>
      <c r="F728" s="961"/>
      <c r="G728" s="961"/>
      <c r="H728" s="961"/>
      <c r="I728" s="961"/>
      <c r="J728" s="961"/>
      <c r="K728" s="961"/>
      <c r="L728" s="961"/>
      <c r="M728" s="961"/>
      <c r="N728" s="961"/>
      <c r="O728" s="961"/>
      <c r="P728" s="961"/>
      <c r="Q728" s="961"/>
      <c r="R728" s="961"/>
      <c r="S728" s="961"/>
      <c r="T728" s="961"/>
      <c r="U728" s="961"/>
      <c r="V728" s="961"/>
      <c r="W728" s="961"/>
      <c r="X728" s="961"/>
      <c r="Y728" s="961"/>
      <c r="Z728" s="961"/>
    </row>
    <row r="729" ht="14.25" customHeight="1">
      <c r="A729" s="961"/>
      <c r="B729" s="961"/>
      <c r="C729" s="974"/>
      <c r="D729" s="961"/>
      <c r="E729" s="961"/>
      <c r="F729" s="961"/>
      <c r="G729" s="961"/>
      <c r="H729" s="961"/>
      <c r="I729" s="961"/>
      <c r="J729" s="961"/>
      <c r="K729" s="961"/>
      <c r="L729" s="961"/>
      <c r="M729" s="961"/>
      <c r="N729" s="961"/>
      <c r="O729" s="961"/>
      <c r="P729" s="961"/>
      <c r="Q729" s="961"/>
      <c r="R729" s="961"/>
      <c r="S729" s="961"/>
      <c r="T729" s="961"/>
      <c r="U729" s="961"/>
      <c r="V729" s="961"/>
      <c r="W729" s="961"/>
      <c r="X729" s="961"/>
      <c r="Y729" s="961"/>
      <c r="Z729" s="961"/>
    </row>
    <row r="730" ht="14.25" customHeight="1">
      <c r="A730" s="961"/>
      <c r="B730" s="961"/>
      <c r="C730" s="974"/>
      <c r="D730" s="961"/>
      <c r="E730" s="961"/>
      <c r="F730" s="961"/>
      <c r="G730" s="961"/>
      <c r="H730" s="961"/>
      <c r="I730" s="961"/>
      <c r="J730" s="961"/>
      <c r="K730" s="961"/>
      <c r="L730" s="961"/>
      <c r="M730" s="961"/>
      <c r="N730" s="961"/>
      <c r="O730" s="961"/>
      <c r="P730" s="961"/>
      <c r="Q730" s="961"/>
      <c r="R730" s="961"/>
      <c r="S730" s="961"/>
      <c r="T730" s="961"/>
      <c r="U730" s="961"/>
      <c r="V730" s="961"/>
      <c r="W730" s="961"/>
      <c r="X730" s="961"/>
      <c r="Y730" s="961"/>
      <c r="Z730" s="961"/>
    </row>
    <row r="731" ht="14.25" customHeight="1">
      <c r="A731" s="961"/>
      <c r="B731" s="961"/>
      <c r="C731" s="974"/>
      <c r="D731" s="961"/>
      <c r="E731" s="961"/>
      <c r="F731" s="961"/>
      <c r="G731" s="961"/>
      <c r="H731" s="961"/>
      <c r="I731" s="961"/>
      <c r="J731" s="961"/>
      <c r="K731" s="961"/>
      <c r="L731" s="961"/>
      <c r="M731" s="961"/>
      <c r="N731" s="961"/>
      <c r="O731" s="961"/>
      <c r="P731" s="961"/>
      <c r="Q731" s="961"/>
      <c r="R731" s="961"/>
      <c r="S731" s="961"/>
      <c r="T731" s="961"/>
      <c r="U731" s="961"/>
      <c r="V731" s="961"/>
      <c r="W731" s="961"/>
      <c r="X731" s="961"/>
      <c r="Y731" s="961"/>
      <c r="Z731" s="961"/>
    </row>
    <row r="732" ht="14.25" customHeight="1">
      <c r="A732" s="961"/>
      <c r="B732" s="961"/>
      <c r="C732" s="974"/>
      <c r="D732" s="961"/>
      <c r="E732" s="961"/>
      <c r="F732" s="961"/>
      <c r="G732" s="961"/>
      <c r="H732" s="961"/>
      <c r="I732" s="961"/>
      <c r="J732" s="961"/>
      <c r="K732" s="961"/>
      <c r="L732" s="961"/>
      <c r="M732" s="961"/>
      <c r="N732" s="961"/>
      <c r="O732" s="961"/>
      <c r="P732" s="961"/>
      <c r="Q732" s="961"/>
      <c r="R732" s="961"/>
      <c r="S732" s="961"/>
      <c r="T732" s="961"/>
      <c r="U732" s="961"/>
      <c r="V732" s="961"/>
      <c r="W732" s="961"/>
      <c r="X732" s="961"/>
      <c r="Y732" s="961"/>
      <c r="Z732" s="961"/>
    </row>
    <row r="733" ht="14.25" customHeight="1">
      <c r="A733" s="961"/>
      <c r="B733" s="961"/>
      <c r="C733" s="974"/>
      <c r="D733" s="961"/>
      <c r="E733" s="961"/>
      <c r="F733" s="961"/>
      <c r="G733" s="961"/>
      <c r="H733" s="961"/>
      <c r="I733" s="961"/>
      <c r="J733" s="961"/>
      <c r="K733" s="961"/>
      <c r="L733" s="961"/>
      <c r="M733" s="961"/>
      <c r="N733" s="961"/>
      <c r="O733" s="961"/>
      <c r="P733" s="961"/>
      <c r="Q733" s="961"/>
      <c r="R733" s="961"/>
      <c r="S733" s="961"/>
      <c r="T733" s="961"/>
      <c r="U733" s="961"/>
      <c r="V733" s="961"/>
      <c r="W733" s="961"/>
      <c r="X733" s="961"/>
      <c r="Y733" s="961"/>
      <c r="Z733" s="961"/>
    </row>
    <row r="734" ht="14.25" customHeight="1">
      <c r="A734" s="961"/>
      <c r="B734" s="961"/>
      <c r="C734" s="974"/>
      <c r="D734" s="961"/>
      <c r="E734" s="961"/>
      <c r="F734" s="961"/>
      <c r="G734" s="961"/>
      <c r="H734" s="961"/>
      <c r="I734" s="961"/>
      <c r="J734" s="961"/>
      <c r="K734" s="961"/>
      <c r="L734" s="961"/>
      <c r="M734" s="961"/>
      <c r="N734" s="961"/>
      <c r="O734" s="961"/>
      <c r="P734" s="961"/>
      <c r="Q734" s="961"/>
      <c r="R734" s="961"/>
      <c r="S734" s="961"/>
      <c r="T734" s="961"/>
      <c r="U734" s="961"/>
      <c r="V734" s="961"/>
      <c r="W734" s="961"/>
      <c r="X734" s="961"/>
      <c r="Y734" s="961"/>
      <c r="Z734" s="961"/>
    </row>
    <row r="735" ht="14.25" customHeight="1">
      <c r="A735" s="961"/>
      <c r="B735" s="961"/>
      <c r="C735" s="974"/>
      <c r="D735" s="961"/>
      <c r="E735" s="961"/>
      <c r="F735" s="961"/>
      <c r="G735" s="961"/>
      <c r="H735" s="961"/>
      <c r="I735" s="961"/>
      <c r="J735" s="961"/>
      <c r="K735" s="961"/>
      <c r="L735" s="961"/>
      <c r="M735" s="961"/>
      <c r="N735" s="961"/>
      <c r="O735" s="961"/>
      <c r="P735" s="961"/>
      <c r="Q735" s="961"/>
      <c r="R735" s="961"/>
      <c r="S735" s="961"/>
      <c r="T735" s="961"/>
      <c r="U735" s="961"/>
      <c r="V735" s="961"/>
      <c r="W735" s="961"/>
      <c r="X735" s="961"/>
      <c r="Y735" s="961"/>
      <c r="Z735" s="961"/>
    </row>
    <row r="736" ht="14.25" customHeight="1">
      <c r="A736" s="961"/>
      <c r="B736" s="961"/>
      <c r="C736" s="974"/>
      <c r="D736" s="961"/>
      <c r="E736" s="961"/>
      <c r="F736" s="961"/>
      <c r="G736" s="961"/>
      <c r="H736" s="961"/>
      <c r="I736" s="961"/>
      <c r="J736" s="961"/>
      <c r="K736" s="961"/>
      <c r="L736" s="961"/>
      <c r="M736" s="961"/>
      <c r="N736" s="961"/>
      <c r="O736" s="961"/>
      <c r="P736" s="961"/>
      <c r="Q736" s="961"/>
      <c r="R736" s="961"/>
      <c r="S736" s="961"/>
      <c r="T736" s="961"/>
      <c r="U736" s="961"/>
      <c r="V736" s="961"/>
      <c r="W736" s="961"/>
      <c r="X736" s="961"/>
      <c r="Y736" s="961"/>
      <c r="Z736" s="961"/>
    </row>
    <row r="737" ht="14.25" customHeight="1">
      <c r="A737" s="961"/>
      <c r="B737" s="961"/>
      <c r="C737" s="974"/>
      <c r="D737" s="961"/>
      <c r="E737" s="961"/>
      <c r="F737" s="961"/>
      <c r="G737" s="961"/>
      <c r="H737" s="961"/>
      <c r="I737" s="961"/>
      <c r="J737" s="961"/>
      <c r="K737" s="961"/>
      <c r="L737" s="961"/>
      <c r="M737" s="961"/>
      <c r="N737" s="961"/>
      <c r="O737" s="961"/>
      <c r="P737" s="961"/>
      <c r="Q737" s="961"/>
      <c r="R737" s="961"/>
      <c r="S737" s="961"/>
      <c r="T737" s="961"/>
      <c r="U737" s="961"/>
      <c r="V737" s="961"/>
      <c r="W737" s="961"/>
      <c r="X737" s="961"/>
      <c r="Y737" s="961"/>
      <c r="Z737" s="961"/>
    </row>
    <row r="738" ht="14.25" customHeight="1">
      <c r="A738" s="961"/>
      <c r="B738" s="961"/>
      <c r="C738" s="974"/>
      <c r="D738" s="961"/>
      <c r="E738" s="961"/>
      <c r="F738" s="961"/>
      <c r="G738" s="961"/>
      <c r="H738" s="961"/>
      <c r="I738" s="961"/>
      <c r="J738" s="961"/>
      <c r="K738" s="961"/>
      <c r="L738" s="961"/>
      <c r="M738" s="961"/>
      <c r="N738" s="961"/>
      <c r="O738" s="961"/>
      <c r="P738" s="961"/>
      <c r="Q738" s="961"/>
      <c r="R738" s="961"/>
      <c r="S738" s="961"/>
      <c r="T738" s="961"/>
      <c r="U738" s="961"/>
      <c r="V738" s="961"/>
      <c r="W738" s="961"/>
      <c r="X738" s="961"/>
      <c r="Y738" s="961"/>
      <c r="Z738" s="961"/>
    </row>
    <row r="739" ht="14.25" customHeight="1">
      <c r="A739" s="961"/>
      <c r="B739" s="961"/>
      <c r="C739" s="974"/>
      <c r="D739" s="961"/>
      <c r="E739" s="961"/>
      <c r="F739" s="961"/>
      <c r="G739" s="961"/>
      <c r="H739" s="961"/>
      <c r="I739" s="961"/>
      <c r="J739" s="961"/>
      <c r="K739" s="961"/>
      <c r="L739" s="961"/>
      <c r="M739" s="961"/>
      <c r="N739" s="961"/>
      <c r="O739" s="961"/>
      <c r="P739" s="961"/>
      <c r="Q739" s="961"/>
      <c r="R739" s="961"/>
      <c r="S739" s="961"/>
      <c r="T739" s="961"/>
      <c r="U739" s="961"/>
      <c r="V739" s="961"/>
      <c r="W739" s="961"/>
      <c r="X739" s="961"/>
      <c r="Y739" s="961"/>
      <c r="Z739" s="961"/>
    </row>
    <row r="740" ht="14.25" customHeight="1">
      <c r="A740" s="961"/>
      <c r="B740" s="961"/>
      <c r="C740" s="974"/>
      <c r="D740" s="961"/>
      <c r="E740" s="961"/>
      <c r="F740" s="961"/>
      <c r="G740" s="961"/>
      <c r="H740" s="961"/>
      <c r="I740" s="961"/>
      <c r="J740" s="961"/>
      <c r="K740" s="961"/>
      <c r="L740" s="961"/>
      <c r="M740" s="961"/>
      <c r="N740" s="961"/>
      <c r="O740" s="961"/>
      <c r="P740" s="961"/>
      <c r="Q740" s="961"/>
      <c r="R740" s="961"/>
      <c r="S740" s="961"/>
      <c r="T740" s="961"/>
      <c r="U740" s="961"/>
      <c r="V740" s="961"/>
      <c r="W740" s="961"/>
      <c r="X740" s="961"/>
      <c r="Y740" s="961"/>
      <c r="Z740" s="961"/>
    </row>
    <row r="741" ht="14.25" customHeight="1">
      <c r="A741" s="961"/>
      <c r="B741" s="961"/>
      <c r="C741" s="974"/>
      <c r="D741" s="961"/>
      <c r="E741" s="961"/>
      <c r="F741" s="961"/>
      <c r="G741" s="961"/>
      <c r="H741" s="961"/>
      <c r="I741" s="961"/>
      <c r="J741" s="961"/>
      <c r="K741" s="961"/>
      <c r="L741" s="961"/>
      <c r="M741" s="961"/>
      <c r="N741" s="961"/>
      <c r="O741" s="961"/>
      <c r="P741" s="961"/>
      <c r="Q741" s="961"/>
      <c r="R741" s="961"/>
      <c r="S741" s="961"/>
      <c r="T741" s="961"/>
      <c r="U741" s="961"/>
      <c r="V741" s="961"/>
      <c r="W741" s="961"/>
      <c r="X741" s="961"/>
      <c r="Y741" s="961"/>
      <c r="Z741" s="961"/>
    </row>
    <row r="742" ht="14.25" customHeight="1">
      <c r="A742" s="961"/>
      <c r="B742" s="961"/>
      <c r="C742" s="974"/>
      <c r="D742" s="961"/>
      <c r="E742" s="961"/>
      <c r="F742" s="961"/>
      <c r="G742" s="961"/>
      <c r="H742" s="961"/>
      <c r="I742" s="961"/>
      <c r="J742" s="961"/>
      <c r="K742" s="961"/>
      <c r="L742" s="961"/>
      <c r="M742" s="961"/>
      <c r="N742" s="961"/>
      <c r="O742" s="961"/>
      <c r="P742" s="961"/>
      <c r="Q742" s="961"/>
      <c r="R742" s="961"/>
      <c r="S742" s="961"/>
      <c r="T742" s="961"/>
      <c r="U742" s="961"/>
      <c r="V742" s="961"/>
      <c r="W742" s="961"/>
      <c r="X742" s="961"/>
      <c r="Y742" s="961"/>
      <c r="Z742" s="961"/>
    </row>
    <row r="743" ht="14.25" customHeight="1">
      <c r="A743" s="961"/>
      <c r="B743" s="961"/>
      <c r="C743" s="974"/>
      <c r="D743" s="961"/>
      <c r="E743" s="961"/>
      <c r="F743" s="961"/>
      <c r="G743" s="961"/>
      <c r="H743" s="961"/>
      <c r="I743" s="961"/>
      <c r="J743" s="961"/>
      <c r="K743" s="961"/>
      <c r="L743" s="961"/>
      <c r="M743" s="961"/>
      <c r="N743" s="961"/>
      <c r="O743" s="961"/>
      <c r="P743" s="961"/>
      <c r="Q743" s="961"/>
      <c r="R743" s="961"/>
      <c r="S743" s="961"/>
      <c r="T743" s="961"/>
      <c r="U743" s="961"/>
      <c r="V743" s="961"/>
      <c r="W743" s="961"/>
      <c r="X743" s="961"/>
      <c r="Y743" s="961"/>
      <c r="Z743" s="961"/>
    </row>
    <row r="744" ht="14.25" customHeight="1">
      <c r="A744" s="961"/>
      <c r="B744" s="961"/>
      <c r="C744" s="974"/>
      <c r="D744" s="961"/>
      <c r="E744" s="961"/>
      <c r="F744" s="961"/>
      <c r="G744" s="961"/>
      <c r="H744" s="961"/>
      <c r="I744" s="961"/>
      <c r="J744" s="961"/>
      <c r="K744" s="961"/>
      <c r="L744" s="961"/>
      <c r="M744" s="961"/>
      <c r="N744" s="961"/>
      <c r="O744" s="961"/>
      <c r="P744" s="961"/>
      <c r="Q744" s="961"/>
      <c r="R744" s="961"/>
      <c r="S744" s="961"/>
      <c r="T744" s="961"/>
      <c r="U744" s="961"/>
      <c r="V744" s="961"/>
      <c r="W744" s="961"/>
      <c r="X744" s="961"/>
      <c r="Y744" s="961"/>
      <c r="Z744" s="961"/>
    </row>
    <row r="745" ht="14.25" customHeight="1">
      <c r="A745" s="961"/>
      <c r="B745" s="961"/>
      <c r="C745" s="974"/>
      <c r="D745" s="961"/>
      <c r="E745" s="961"/>
      <c r="F745" s="961"/>
      <c r="G745" s="961"/>
      <c r="H745" s="961"/>
      <c r="I745" s="961"/>
      <c r="J745" s="961"/>
      <c r="K745" s="961"/>
      <c r="L745" s="961"/>
      <c r="M745" s="961"/>
      <c r="N745" s="961"/>
      <c r="O745" s="961"/>
      <c r="P745" s="961"/>
      <c r="Q745" s="961"/>
      <c r="R745" s="961"/>
      <c r="S745" s="961"/>
      <c r="T745" s="961"/>
      <c r="U745" s="961"/>
      <c r="V745" s="961"/>
      <c r="W745" s="961"/>
      <c r="X745" s="961"/>
      <c r="Y745" s="961"/>
      <c r="Z745" s="961"/>
    </row>
    <row r="746" ht="14.25" customHeight="1">
      <c r="A746" s="961"/>
      <c r="B746" s="961"/>
      <c r="C746" s="974"/>
      <c r="D746" s="961"/>
      <c r="E746" s="961"/>
      <c r="F746" s="961"/>
      <c r="G746" s="961"/>
      <c r="H746" s="961"/>
      <c r="I746" s="961"/>
      <c r="J746" s="961"/>
      <c r="K746" s="961"/>
      <c r="L746" s="961"/>
      <c r="M746" s="961"/>
      <c r="N746" s="961"/>
      <c r="O746" s="961"/>
      <c r="P746" s="961"/>
      <c r="Q746" s="961"/>
      <c r="R746" s="961"/>
      <c r="S746" s="961"/>
      <c r="T746" s="961"/>
      <c r="U746" s="961"/>
      <c r="V746" s="961"/>
      <c r="W746" s="961"/>
      <c r="X746" s="961"/>
      <c r="Y746" s="961"/>
      <c r="Z746" s="961"/>
    </row>
    <row r="747" ht="14.25" customHeight="1">
      <c r="A747" s="961"/>
      <c r="B747" s="961"/>
      <c r="C747" s="974"/>
      <c r="D747" s="961"/>
      <c r="E747" s="961"/>
      <c r="F747" s="961"/>
      <c r="G747" s="961"/>
      <c r="H747" s="961"/>
      <c r="I747" s="961"/>
      <c r="J747" s="961"/>
      <c r="K747" s="961"/>
      <c r="L747" s="961"/>
      <c r="M747" s="961"/>
      <c r="N747" s="961"/>
      <c r="O747" s="961"/>
      <c r="P747" s="961"/>
      <c r="Q747" s="961"/>
      <c r="R747" s="961"/>
      <c r="S747" s="961"/>
      <c r="T747" s="961"/>
      <c r="U747" s="961"/>
      <c r="V747" s="961"/>
      <c r="W747" s="961"/>
      <c r="X747" s="961"/>
      <c r="Y747" s="961"/>
      <c r="Z747" s="961"/>
    </row>
    <row r="748" ht="14.25" customHeight="1">
      <c r="A748" s="961"/>
      <c r="B748" s="961"/>
      <c r="C748" s="974"/>
      <c r="D748" s="961"/>
      <c r="E748" s="961"/>
      <c r="F748" s="961"/>
      <c r="G748" s="961"/>
      <c r="H748" s="961"/>
      <c r="I748" s="961"/>
      <c r="J748" s="961"/>
      <c r="K748" s="961"/>
      <c r="L748" s="961"/>
      <c r="M748" s="961"/>
      <c r="N748" s="961"/>
      <c r="O748" s="961"/>
      <c r="P748" s="961"/>
      <c r="Q748" s="961"/>
      <c r="R748" s="961"/>
      <c r="S748" s="961"/>
      <c r="T748" s="961"/>
      <c r="U748" s="961"/>
      <c r="V748" s="961"/>
      <c r="W748" s="961"/>
      <c r="X748" s="961"/>
      <c r="Y748" s="961"/>
      <c r="Z748" s="961"/>
    </row>
    <row r="749" ht="14.25" customHeight="1">
      <c r="A749" s="961"/>
      <c r="B749" s="961"/>
      <c r="C749" s="974"/>
      <c r="D749" s="961"/>
      <c r="E749" s="961"/>
      <c r="F749" s="961"/>
      <c r="G749" s="961"/>
      <c r="H749" s="961"/>
      <c r="I749" s="961"/>
      <c r="J749" s="961"/>
      <c r="K749" s="961"/>
      <c r="L749" s="961"/>
      <c r="M749" s="961"/>
      <c r="N749" s="961"/>
      <c r="O749" s="961"/>
      <c r="P749" s="961"/>
      <c r="Q749" s="961"/>
      <c r="R749" s="961"/>
      <c r="S749" s="961"/>
      <c r="T749" s="961"/>
      <c r="U749" s="961"/>
      <c r="V749" s="961"/>
      <c r="W749" s="961"/>
      <c r="X749" s="961"/>
      <c r="Y749" s="961"/>
      <c r="Z749" s="961"/>
    </row>
    <row r="750" ht="14.25" customHeight="1">
      <c r="A750" s="961"/>
      <c r="B750" s="961"/>
      <c r="C750" s="974"/>
      <c r="D750" s="961"/>
      <c r="E750" s="961"/>
      <c r="F750" s="961"/>
      <c r="G750" s="961"/>
      <c r="H750" s="961"/>
      <c r="I750" s="961"/>
      <c r="J750" s="961"/>
      <c r="K750" s="961"/>
      <c r="L750" s="961"/>
      <c r="M750" s="961"/>
      <c r="N750" s="961"/>
      <c r="O750" s="961"/>
      <c r="P750" s="961"/>
      <c r="Q750" s="961"/>
      <c r="R750" s="961"/>
      <c r="S750" s="961"/>
      <c r="T750" s="961"/>
      <c r="U750" s="961"/>
      <c r="V750" s="961"/>
      <c r="W750" s="961"/>
      <c r="X750" s="961"/>
      <c r="Y750" s="961"/>
      <c r="Z750" s="961"/>
    </row>
    <row r="751" ht="14.25" customHeight="1">
      <c r="A751" s="961"/>
      <c r="B751" s="961"/>
      <c r="C751" s="974"/>
      <c r="D751" s="961"/>
      <c r="E751" s="961"/>
      <c r="F751" s="961"/>
      <c r="G751" s="961"/>
      <c r="H751" s="961"/>
      <c r="I751" s="961"/>
      <c r="J751" s="961"/>
      <c r="K751" s="961"/>
      <c r="L751" s="961"/>
      <c r="M751" s="961"/>
      <c r="N751" s="961"/>
      <c r="O751" s="961"/>
      <c r="P751" s="961"/>
      <c r="Q751" s="961"/>
      <c r="R751" s="961"/>
      <c r="S751" s="961"/>
      <c r="T751" s="961"/>
      <c r="U751" s="961"/>
      <c r="V751" s="961"/>
      <c r="W751" s="961"/>
      <c r="X751" s="961"/>
      <c r="Y751" s="961"/>
      <c r="Z751" s="961"/>
    </row>
    <row r="752" ht="14.25" customHeight="1">
      <c r="A752" s="961"/>
      <c r="B752" s="961"/>
      <c r="C752" s="974"/>
      <c r="D752" s="961"/>
      <c r="E752" s="961"/>
      <c r="F752" s="961"/>
      <c r="G752" s="961"/>
      <c r="H752" s="961"/>
      <c r="I752" s="961"/>
      <c r="J752" s="961"/>
      <c r="K752" s="961"/>
      <c r="L752" s="961"/>
      <c r="M752" s="961"/>
      <c r="N752" s="961"/>
      <c r="O752" s="961"/>
      <c r="P752" s="961"/>
      <c r="Q752" s="961"/>
      <c r="R752" s="961"/>
      <c r="S752" s="961"/>
      <c r="T752" s="961"/>
      <c r="U752" s="961"/>
      <c r="V752" s="961"/>
      <c r="W752" s="961"/>
      <c r="X752" s="961"/>
      <c r="Y752" s="961"/>
      <c r="Z752" s="961"/>
    </row>
    <row r="753" ht="14.25" customHeight="1">
      <c r="A753" s="961"/>
      <c r="B753" s="961"/>
      <c r="C753" s="974"/>
      <c r="D753" s="961"/>
      <c r="E753" s="961"/>
      <c r="F753" s="961"/>
      <c r="G753" s="961"/>
      <c r="H753" s="961"/>
      <c r="I753" s="961"/>
      <c r="J753" s="961"/>
      <c r="K753" s="961"/>
      <c r="L753" s="961"/>
      <c r="M753" s="961"/>
      <c r="N753" s="961"/>
      <c r="O753" s="961"/>
      <c r="P753" s="961"/>
      <c r="Q753" s="961"/>
      <c r="R753" s="961"/>
      <c r="S753" s="961"/>
      <c r="T753" s="961"/>
      <c r="U753" s="961"/>
      <c r="V753" s="961"/>
      <c r="W753" s="961"/>
      <c r="X753" s="961"/>
      <c r="Y753" s="961"/>
      <c r="Z753" s="961"/>
    </row>
    <row r="754" ht="14.25" customHeight="1">
      <c r="A754" s="961"/>
      <c r="B754" s="961"/>
      <c r="C754" s="974"/>
      <c r="D754" s="961"/>
      <c r="E754" s="961"/>
      <c r="F754" s="961"/>
      <c r="G754" s="961"/>
      <c r="H754" s="961"/>
      <c r="I754" s="961"/>
      <c r="J754" s="961"/>
      <c r="K754" s="961"/>
      <c r="L754" s="961"/>
      <c r="M754" s="961"/>
      <c r="N754" s="961"/>
      <c r="O754" s="961"/>
      <c r="P754" s="961"/>
      <c r="Q754" s="961"/>
      <c r="R754" s="961"/>
      <c r="S754" s="961"/>
      <c r="T754" s="961"/>
      <c r="U754" s="961"/>
      <c r="V754" s="961"/>
      <c r="W754" s="961"/>
      <c r="X754" s="961"/>
      <c r="Y754" s="961"/>
      <c r="Z754" s="961"/>
    </row>
    <row r="755" ht="14.25" customHeight="1">
      <c r="A755" s="961"/>
      <c r="B755" s="961"/>
      <c r="C755" s="974"/>
      <c r="D755" s="961"/>
      <c r="E755" s="961"/>
      <c r="F755" s="961"/>
      <c r="G755" s="961"/>
      <c r="H755" s="961"/>
      <c r="I755" s="961"/>
      <c r="J755" s="961"/>
      <c r="K755" s="961"/>
      <c r="L755" s="961"/>
      <c r="M755" s="961"/>
      <c r="N755" s="961"/>
      <c r="O755" s="961"/>
      <c r="P755" s="961"/>
      <c r="Q755" s="961"/>
      <c r="R755" s="961"/>
      <c r="S755" s="961"/>
      <c r="T755" s="961"/>
      <c r="U755" s="961"/>
      <c r="V755" s="961"/>
      <c r="W755" s="961"/>
      <c r="X755" s="961"/>
      <c r="Y755" s="961"/>
      <c r="Z755" s="961"/>
    </row>
    <row r="756" ht="14.25" customHeight="1">
      <c r="A756" s="961"/>
      <c r="B756" s="961"/>
      <c r="C756" s="974"/>
      <c r="D756" s="961"/>
      <c r="E756" s="961"/>
      <c r="F756" s="961"/>
      <c r="G756" s="961"/>
      <c r="H756" s="961"/>
      <c r="I756" s="961"/>
      <c r="J756" s="961"/>
      <c r="K756" s="961"/>
      <c r="L756" s="961"/>
      <c r="M756" s="961"/>
      <c r="N756" s="961"/>
      <c r="O756" s="961"/>
      <c r="P756" s="961"/>
      <c r="Q756" s="961"/>
      <c r="R756" s="961"/>
      <c r="S756" s="961"/>
      <c r="T756" s="961"/>
      <c r="U756" s="961"/>
      <c r="V756" s="961"/>
      <c r="W756" s="961"/>
      <c r="X756" s="961"/>
      <c r="Y756" s="961"/>
      <c r="Z756" s="961"/>
    </row>
    <row r="757" ht="14.25" customHeight="1">
      <c r="A757" s="961"/>
      <c r="B757" s="961"/>
      <c r="C757" s="974"/>
      <c r="D757" s="961"/>
      <c r="E757" s="961"/>
      <c r="F757" s="961"/>
      <c r="G757" s="961"/>
      <c r="H757" s="961"/>
      <c r="I757" s="961"/>
      <c r="J757" s="961"/>
      <c r="K757" s="961"/>
      <c r="L757" s="961"/>
      <c r="M757" s="961"/>
      <c r="N757" s="961"/>
      <c r="O757" s="961"/>
      <c r="P757" s="961"/>
      <c r="Q757" s="961"/>
      <c r="R757" s="961"/>
      <c r="S757" s="961"/>
      <c r="T757" s="961"/>
      <c r="U757" s="961"/>
      <c r="V757" s="961"/>
      <c r="W757" s="961"/>
      <c r="X757" s="961"/>
      <c r="Y757" s="961"/>
      <c r="Z757" s="961"/>
    </row>
    <row r="758" ht="14.25" customHeight="1">
      <c r="A758" s="961"/>
      <c r="B758" s="961"/>
      <c r="C758" s="974"/>
      <c r="D758" s="961"/>
      <c r="E758" s="961"/>
      <c r="F758" s="961"/>
      <c r="G758" s="961"/>
      <c r="H758" s="961"/>
      <c r="I758" s="961"/>
      <c r="J758" s="961"/>
      <c r="K758" s="961"/>
      <c r="L758" s="961"/>
      <c r="M758" s="961"/>
      <c r="N758" s="961"/>
      <c r="O758" s="961"/>
      <c r="P758" s="961"/>
      <c r="Q758" s="961"/>
      <c r="R758" s="961"/>
      <c r="S758" s="961"/>
      <c r="T758" s="961"/>
      <c r="U758" s="961"/>
      <c r="V758" s="961"/>
      <c r="W758" s="961"/>
      <c r="X758" s="961"/>
      <c r="Y758" s="961"/>
      <c r="Z758" s="961"/>
    </row>
    <row r="759" ht="14.25" customHeight="1">
      <c r="A759" s="961"/>
      <c r="B759" s="961"/>
      <c r="C759" s="974"/>
      <c r="D759" s="961"/>
      <c r="E759" s="961"/>
      <c r="F759" s="961"/>
      <c r="G759" s="961"/>
      <c r="H759" s="961"/>
      <c r="I759" s="961"/>
      <c r="J759" s="961"/>
      <c r="K759" s="961"/>
      <c r="L759" s="961"/>
      <c r="M759" s="961"/>
      <c r="N759" s="961"/>
      <c r="O759" s="961"/>
      <c r="P759" s="961"/>
      <c r="Q759" s="961"/>
      <c r="R759" s="961"/>
      <c r="S759" s="961"/>
      <c r="T759" s="961"/>
      <c r="U759" s="961"/>
      <c r="V759" s="961"/>
      <c r="W759" s="961"/>
      <c r="X759" s="961"/>
      <c r="Y759" s="961"/>
      <c r="Z759" s="961"/>
    </row>
    <row r="760" ht="14.25" customHeight="1">
      <c r="A760" s="961"/>
      <c r="B760" s="961"/>
      <c r="C760" s="974"/>
      <c r="D760" s="961"/>
      <c r="E760" s="961"/>
      <c r="F760" s="961"/>
      <c r="G760" s="961"/>
      <c r="H760" s="961"/>
      <c r="I760" s="961"/>
      <c r="J760" s="961"/>
      <c r="K760" s="961"/>
      <c r="L760" s="961"/>
      <c r="M760" s="961"/>
      <c r="N760" s="961"/>
      <c r="O760" s="961"/>
      <c r="P760" s="961"/>
      <c r="Q760" s="961"/>
      <c r="R760" s="961"/>
      <c r="S760" s="961"/>
      <c r="T760" s="961"/>
      <c r="U760" s="961"/>
      <c r="V760" s="961"/>
      <c r="W760" s="961"/>
      <c r="X760" s="961"/>
      <c r="Y760" s="961"/>
      <c r="Z760" s="961"/>
    </row>
    <row r="761" ht="14.25" customHeight="1">
      <c r="A761" s="961"/>
      <c r="B761" s="961"/>
      <c r="C761" s="974"/>
      <c r="D761" s="961"/>
      <c r="E761" s="961"/>
      <c r="F761" s="961"/>
      <c r="G761" s="961"/>
      <c r="H761" s="961"/>
      <c r="I761" s="961"/>
      <c r="J761" s="961"/>
      <c r="K761" s="961"/>
      <c r="L761" s="961"/>
      <c r="M761" s="961"/>
      <c r="N761" s="961"/>
      <c r="O761" s="961"/>
      <c r="P761" s="961"/>
      <c r="Q761" s="961"/>
      <c r="R761" s="961"/>
      <c r="S761" s="961"/>
      <c r="T761" s="961"/>
      <c r="U761" s="961"/>
      <c r="V761" s="961"/>
      <c r="W761" s="961"/>
      <c r="X761" s="961"/>
      <c r="Y761" s="961"/>
      <c r="Z761" s="961"/>
    </row>
    <row r="762" ht="14.25" customHeight="1">
      <c r="A762" s="961"/>
      <c r="B762" s="961"/>
      <c r="C762" s="974"/>
      <c r="D762" s="961"/>
      <c r="E762" s="961"/>
      <c r="F762" s="961"/>
      <c r="G762" s="961"/>
      <c r="H762" s="961"/>
      <c r="I762" s="961"/>
      <c r="J762" s="961"/>
      <c r="K762" s="961"/>
      <c r="L762" s="961"/>
      <c r="M762" s="961"/>
      <c r="N762" s="961"/>
      <c r="O762" s="961"/>
      <c r="P762" s="961"/>
      <c r="Q762" s="961"/>
      <c r="R762" s="961"/>
      <c r="S762" s="961"/>
      <c r="T762" s="961"/>
      <c r="U762" s="961"/>
      <c r="V762" s="961"/>
      <c r="W762" s="961"/>
      <c r="X762" s="961"/>
      <c r="Y762" s="961"/>
      <c r="Z762" s="961"/>
    </row>
    <row r="763" ht="14.25" customHeight="1">
      <c r="A763" s="961"/>
      <c r="B763" s="961"/>
      <c r="C763" s="974"/>
      <c r="D763" s="961"/>
      <c r="E763" s="961"/>
      <c r="F763" s="961"/>
      <c r="G763" s="961"/>
      <c r="H763" s="961"/>
      <c r="I763" s="961"/>
      <c r="J763" s="961"/>
      <c r="K763" s="961"/>
      <c r="L763" s="961"/>
      <c r="M763" s="961"/>
      <c r="N763" s="961"/>
      <c r="O763" s="961"/>
      <c r="P763" s="961"/>
      <c r="Q763" s="961"/>
      <c r="R763" s="961"/>
      <c r="S763" s="961"/>
      <c r="T763" s="961"/>
      <c r="U763" s="961"/>
      <c r="V763" s="961"/>
      <c r="W763" s="961"/>
      <c r="X763" s="961"/>
      <c r="Y763" s="961"/>
      <c r="Z763" s="961"/>
    </row>
    <row r="764" ht="14.25" customHeight="1">
      <c r="A764" s="961"/>
      <c r="B764" s="961"/>
      <c r="C764" s="974"/>
      <c r="D764" s="961"/>
      <c r="E764" s="961"/>
      <c r="F764" s="961"/>
      <c r="G764" s="961"/>
      <c r="H764" s="961"/>
      <c r="I764" s="961"/>
      <c r="J764" s="961"/>
      <c r="K764" s="961"/>
      <c r="L764" s="961"/>
      <c r="M764" s="961"/>
      <c r="N764" s="961"/>
      <c r="O764" s="961"/>
      <c r="P764" s="961"/>
      <c r="Q764" s="961"/>
      <c r="R764" s="961"/>
      <c r="S764" s="961"/>
      <c r="T764" s="961"/>
      <c r="U764" s="961"/>
      <c r="V764" s="961"/>
      <c r="W764" s="961"/>
      <c r="X764" s="961"/>
      <c r="Y764" s="961"/>
      <c r="Z764" s="961"/>
    </row>
    <row r="765" ht="14.25" customHeight="1">
      <c r="A765" s="961"/>
      <c r="B765" s="961"/>
      <c r="C765" s="974"/>
      <c r="D765" s="961"/>
      <c r="E765" s="961"/>
      <c r="F765" s="961"/>
      <c r="G765" s="961"/>
      <c r="H765" s="961"/>
      <c r="I765" s="961"/>
      <c r="J765" s="961"/>
      <c r="K765" s="961"/>
      <c r="L765" s="961"/>
      <c r="M765" s="961"/>
      <c r="N765" s="961"/>
      <c r="O765" s="961"/>
      <c r="P765" s="961"/>
      <c r="Q765" s="961"/>
      <c r="R765" s="961"/>
      <c r="S765" s="961"/>
      <c r="T765" s="961"/>
      <c r="U765" s="961"/>
      <c r="V765" s="961"/>
      <c r="W765" s="961"/>
      <c r="X765" s="961"/>
      <c r="Y765" s="961"/>
      <c r="Z765" s="961"/>
    </row>
    <row r="766" ht="14.25" customHeight="1">
      <c r="A766" s="961"/>
      <c r="B766" s="961"/>
      <c r="C766" s="974"/>
      <c r="D766" s="961"/>
      <c r="E766" s="961"/>
      <c r="F766" s="961"/>
      <c r="G766" s="961"/>
      <c r="H766" s="961"/>
      <c r="I766" s="961"/>
      <c r="J766" s="961"/>
      <c r="K766" s="961"/>
      <c r="L766" s="961"/>
      <c r="M766" s="961"/>
      <c r="N766" s="961"/>
      <c r="O766" s="961"/>
      <c r="P766" s="961"/>
      <c r="Q766" s="961"/>
      <c r="R766" s="961"/>
      <c r="S766" s="961"/>
      <c r="T766" s="961"/>
      <c r="U766" s="961"/>
      <c r="V766" s="961"/>
      <c r="W766" s="961"/>
      <c r="X766" s="961"/>
      <c r="Y766" s="961"/>
      <c r="Z766" s="961"/>
    </row>
    <row r="767" ht="14.25" customHeight="1">
      <c r="A767" s="961"/>
      <c r="B767" s="961"/>
      <c r="C767" s="974"/>
      <c r="D767" s="961"/>
      <c r="E767" s="961"/>
      <c r="F767" s="961"/>
      <c r="G767" s="961"/>
      <c r="H767" s="961"/>
      <c r="I767" s="961"/>
      <c r="J767" s="961"/>
      <c r="K767" s="961"/>
      <c r="L767" s="961"/>
      <c r="M767" s="961"/>
      <c r="N767" s="961"/>
      <c r="O767" s="961"/>
      <c r="P767" s="961"/>
      <c r="Q767" s="961"/>
      <c r="R767" s="961"/>
      <c r="S767" s="961"/>
      <c r="T767" s="961"/>
      <c r="U767" s="961"/>
      <c r="V767" s="961"/>
      <c r="W767" s="961"/>
      <c r="X767" s="961"/>
      <c r="Y767" s="961"/>
      <c r="Z767" s="961"/>
    </row>
    <row r="768" ht="14.25" customHeight="1">
      <c r="A768" s="961"/>
      <c r="B768" s="961"/>
      <c r="C768" s="974"/>
      <c r="D768" s="961"/>
      <c r="E768" s="961"/>
      <c r="F768" s="961"/>
      <c r="G768" s="961"/>
      <c r="H768" s="961"/>
      <c r="I768" s="961"/>
      <c r="J768" s="961"/>
      <c r="K768" s="961"/>
      <c r="L768" s="961"/>
      <c r="M768" s="961"/>
      <c r="N768" s="961"/>
      <c r="O768" s="961"/>
      <c r="P768" s="961"/>
      <c r="Q768" s="961"/>
      <c r="R768" s="961"/>
      <c r="S768" s="961"/>
      <c r="T768" s="961"/>
      <c r="U768" s="961"/>
      <c r="V768" s="961"/>
      <c r="W768" s="961"/>
      <c r="X768" s="961"/>
      <c r="Y768" s="961"/>
      <c r="Z768" s="961"/>
    </row>
    <row r="769" ht="14.25" customHeight="1">
      <c r="A769" s="961"/>
      <c r="B769" s="961"/>
      <c r="C769" s="974"/>
      <c r="D769" s="961"/>
      <c r="E769" s="961"/>
      <c r="F769" s="961"/>
      <c r="G769" s="961"/>
      <c r="H769" s="961"/>
      <c r="I769" s="961"/>
      <c r="J769" s="961"/>
      <c r="K769" s="961"/>
      <c r="L769" s="961"/>
      <c r="M769" s="961"/>
      <c r="N769" s="961"/>
      <c r="O769" s="961"/>
      <c r="P769" s="961"/>
      <c r="Q769" s="961"/>
      <c r="R769" s="961"/>
      <c r="S769" s="961"/>
      <c r="T769" s="961"/>
      <c r="U769" s="961"/>
      <c r="V769" s="961"/>
      <c r="W769" s="961"/>
      <c r="X769" s="961"/>
      <c r="Y769" s="961"/>
      <c r="Z769" s="961"/>
    </row>
    <row r="770" ht="14.25" customHeight="1">
      <c r="A770" s="961"/>
      <c r="B770" s="961"/>
      <c r="C770" s="974"/>
      <c r="D770" s="961"/>
      <c r="E770" s="961"/>
      <c r="F770" s="961"/>
      <c r="G770" s="961"/>
      <c r="H770" s="961"/>
      <c r="I770" s="961"/>
      <c r="J770" s="961"/>
      <c r="K770" s="961"/>
      <c r="L770" s="961"/>
      <c r="M770" s="961"/>
      <c r="N770" s="961"/>
      <c r="O770" s="961"/>
      <c r="P770" s="961"/>
      <c r="Q770" s="961"/>
      <c r="R770" s="961"/>
      <c r="S770" s="961"/>
      <c r="T770" s="961"/>
      <c r="U770" s="961"/>
      <c r="V770" s="961"/>
      <c r="W770" s="961"/>
      <c r="X770" s="961"/>
      <c r="Y770" s="961"/>
      <c r="Z770" s="961"/>
    </row>
    <row r="771" ht="14.25" customHeight="1">
      <c r="A771" s="961"/>
      <c r="B771" s="961"/>
      <c r="C771" s="974"/>
      <c r="D771" s="961"/>
      <c r="E771" s="961"/>
      <c r="F771" s="961"/>
      <c r="G771" s="961"/>
      <c r="H771" s="961"/>
      <c r="I771" s="961"/>
      <c r="J771" s="961"/>
      <c r="K771" s="961"/>
      <c r="L771" s="961"/>
      <c r="M771" s="961"/>
      <c r="N771" s="961"/>
      <c r="O771" s="961"/>
      <c r="P771" s="961"/>
      <c r="Q771" s="961"/>
      <c r="R771" s="961"/>
      <c r="S771" s="961"/>
      <c r="T771" s="961"/>
      <c r="U771" s="961"/>
      <c r="V771" s="961"/>
      <c r="W771" s="961"/>
      <c r="X771" s="961"/>
      <c r="Y771" s="961"/>
      <c r="Z771" s="961"/>
    </row>
    <row r="772" ht="14.25" customHeight="1">
      <c r="A772" s="961"/>
      <c r="B772" s="961"/>
      <c r="C772" s="974"/>
      <c r="D772" s="961"/>
      <c r="E772" s="961"/>
      <c r="F772" s="961"/>
      <c r="G772" s="961"/>
      <c r="H772" s="961"/>
      <c r="I772" s="961"/>
      <c r="J772" s="961"/>
      <c r="K772" s="961"/>
      <c r="L772" s="961"/>
      <c r="M772" s="961"/>
      <c r="N772" s="961"/>
      <c r="O772" s="961"/>
      <c r="P772" s="961"/>
      <c r="Q772" s="961"/>
      <c r="R772" s="961"/>
      <c r="S772" s="961"/>
      <c r="T772" s="961"/>
      <c r="U772" s="961"/>
      <c r="V772" s="961"/>
      <c r="W772" s="961"/>
      <c r="X772" s="961"/>
      <c r="Y772" s="961"/>
      <c r="Z772" s="961"/>
    </row>
    <row r="773" ht="14.25" customHeight="1">
      <c r="A773" s="961"/>
      <c r="B773" s="961"/>
      <c r="C773" s="974"/>
      <c r="D773" s="961"/>
      <c r="E773" s="961"/>
      <c r="F773" s="961"/>
      <c r="G773" s="961"/>
      <c r="H773" s="961"/>
      <c r="I773" s="961"/>
      <c r="J773" s="961"/>
      <c r="K773" s="961"/>
      <c r="L773" s="961"/>
      <c r="M773" s="961"/>
      <c r="N773" s="961"/>
      <c r="O773" s="961"/>
      <c r="P773" s="961"/>
      <c r="Q773" s="961"/>
      <c r="R773" s="961"/>
      <c r="S773" s="961"/>
      <c r="T773" s="961"/>
      <c r="U773" s="961"/>
      <c r="V773" s="961"/>
      <c r="W773" s="961"/>
      <c r="X773" s="961"/>
      <c r="Y773" s="961"/>
      <c r="Z773" s="961"/>
    </row>
    <row r="774" ht="14.25" customHeight="1">
      <c r="A774" s="961"/>
      <c r="B774" s="961"/>
      <c r="C774" s="974"/>
      <c r="D774" s="961"/>
      <c r="E774" s="961"/>
      <c r="F774" s="961"/>
      <c r="G774" s="961"/>
      <c r="H774" s="961"/>
      <c r="I774" s="961"/>
      <c r="J774" s="961"/>
      <c r="K774" s="961"/>
      <c r="L774" s="961"/>
      <c r="M774" s="961"/>
      <c r="N774" s="961"/>
      <c r="O774" s="961"/>
      <c r="P774" s="961"/>
      <c r="Q774" s="961"/>
      <c r="R774" s="961"/>
      <c r="S774" s="961"/>
      <c r="T774" s="961"/>
      <c r="U774" s="961"/>
      <c r="V774" s="961"/>
      <c r="W774" s="961"/>
      <c r="X774" s="961"/>
      <c r="Y774" s="961"/>
      <c r="Z774" s="961"/>
    </row>
    <row r="775" ht="14.25" customHeight="1">
      <c r="A775" s="961"/>
      <c r="B775" s="961"/>
      <c r="C775" s="974"/>
      <c r="D775" s="961"/>
      <c r="E775" s="961"/>
      <c r="F775" s="961"/>
      <c r="G775" s="961"/>
      <c r="H775" s="961"/>
      <c r="I775" s="961"/>
      <c r="J775" s="961"/>
      <c r="K775" s="961"/>
      <c r="L775" s="961"/>
      <c r="M775" s="961"/>
      <c r="N775" s="961"/>
      <c r="O775" s="961"/>
      <c r="P775" s="961"/>
      <c r="Q775" s="961"/>
      <c r="R775" s="961"/>
      <c r="S775" s="961"/>
      <c r="T775" s="961"/>
      <c r="U775" s="961"/>
      <c r="V775" s="961"/>
      <c r="W775" s="961"/>
      <c r="X775" s="961"/>
      <c r="Y775" s="961"/>
      <c r="Z775" s="961"/>
    </row>
    <row r="776" ht="14.25" customHeight="1">
      <c r="A776" s="961"/>
      <c r="B776" s="961"/>
      <c r="C776" s="974"/>
      <c r="D776" s="961"/>
      <c r="E776" s="961"/>
      <c r="F776" s="961"/>
      <c r="G776" s="961"/>
      <c r="H776" s="961"/>
      <c r="I776" s="961"/>
      <c r="J776" s="961"/>
      <c r="K776" s="961"/>
      <c r="L776" s="961"/>
      <c r="M776" s="961"/>
      <c r="N776" s="961"/>
      <c r="O776" s="961"/>
      <c r="P776" s="961"/>
      <c r="Q776" s="961"/>
      <c r="R776" s="961"/>
      <c r="S776" s="961"/>
      <c r="T776" s="961"/>
      <c r="U776" s="961"/>
      <c r="V776" s="961"/>
      <c r="W776" s="961"/>
      <c r="X776" s="961"/>
      <c r="Y776" s="961"/>
      <c r="Z776" s="961"/>
    </row>
    <row r="777" ht="14.25" customHeight="1">
      <c r="A777" s="961"/>
      <c r="B777" s="961"/>
      <c r="C777" s="974"/>
      <c r="D777" s="961"/>
      <c r="E777" s="961"/>
      <c r="F777" s="961"/>
      <c r="G777" s="961"/>
      <c r="H777" s="961"/>
      <c r="I777" s="961"/>
      <c r="J777" s="961"/>
      <c r="K777" s="961"/>
      <c r="L777" s="961"/>
      <c r="M777" s="961"/>
      <c r="N777" s="961"/>
      <c r="O777" s="961"/>
      <c r="P777" s="961"/>
      <c r="Q777" s="961"/>
      <c r="R777" s="961"/>
      <c r="S777" s="961"/>
      <c r="T777" s="961"/>
      <c r="U777" s="961"/>
      <c r="V777" s="961"/>
      <c r="W777" s="961"/>
      <c r="X777" s="961"/>
      <c r="Y777" s="961"/>
      <c r="Z777" s="961"/>
    </row>
    <row r="778" ht="14.25" customHeight="1">
      <c r="A778" s="961"/>
      <c r="B778" s="961"/>
      <c r="C778" s="974"/>
      <c r="D778" s="961"/>
      <c r="E778" s="961"/>
      <c r="F778" s="961"/>
      <c r="G778" s="961"/>
      <c r="H778" s="961"/>
      <c r="I778" s="961"/>
      <c r="J778" s="961"/>
      <c r="K778" s="961"/>
      <c r="L778" s="961"/>
      <c r="M778" s="961"/>
      <c r="N778" s="961"/>
      <c r="O778" s="961"/>
      <c r="P778" s="961"/>
      <c r="Q778" s="961"/>
      <c r="R778" s="961"/>
      <c r="S778" s="961"/>
      <c r="T778" s="961"/>
      <c r="U778" s="961"/>
      <c r="V778" s="961"/>
      <c r="W778" s="961"/>
      <c r="X778" s="961"/>
      <c r="Y778" s="961"/>
      <c r="Z778" s="961"/>
    </row>
    <row r="779" ht="14.25" customHeight="1">
      <c r="A779" s="961"/>
      <c r="B779" s="961"/>
      <c r="C779" s="974"/>
      <c r="D779" s="961"/>
      <c r="E779" s="961"/>
      <c r="F779" s="961"/>
      <c r="G779" s="961"/>
      <c r="H779" s="961"/>
      <c r="I779" s="961"/>
      <c r="J779" s="961"/>
      <c r="K779" s="961"/>
      <c r="L779" s="961"/>
      <c r="M779" s="961"/>
      <c r="N779" s="961"/>
      <c r="O779" s="961"/>
      <c r="P779" s="961"/>
      <c r="Q779" s="961"/>
      <c r="R779" s="961"/>
      <c r="S779" s="961"/>
      <c r="T779" s="961"/>
      <c r="U779" s="961"/>
      <c r="V779" s="961"/>
      <c r="W779" s="961"/>
      <c r="X779" s="961"/>
      <c r="Y779" s="961"/>
      <c r="Z779" s="961"/>
    </row>
    <row r="780" ht="14.25" customHeight="1">
      <c r="A780" s="961"/>
      <c r="B780" s="961"/>
      <c r="C780" s="974"/>
      <c r="D780" s="961"/>
      <c r="E780" s="961"/>
      <c r="F780" s="961"/>
      <c r="G780" s="961"/>
      <c r="H780" s="961"/>
      <c r="I780" s="961"/>
      <c r="J780" s="961"/>
      <c r="K780" s="961"/>
      <c r="L780" s="961"/>
      <c r="M780" s="961"/>
      <c r="N780" s="961"/>
      <c r="O780" s="961"/>
      <c r="P780" s="961"/>
      <c r="Q780" s="961"/>
      <c r="R780" s="961"/>
      <c r="S780" s="961"/>
      <c r="T780" s="961"/>
      <c r="U780" s="961"/>
      <c r="V780" s="961"/>
      <c r="W780" s="961"/>
      <c r="X780" s="961"/>
      <c r="Y780" s="961"/>
      <c r="Z780" s="961"/>
    </row>
    <row r="781" ht="14.25" customHeight="1">
      <c r="A781" s="961"/>
      <c r="B781" s="961"/>
      <c r="C781" s="974"/>
      <c r="D781" s="961"/>
      <c r="E781" s="961"/>
      <c r="F781" s="961"/>
      <c r="G781" s="961"/>
      <c r="H781" s="961"/>
      <c r="I781" s="961"/>
      <c r="J781" s="961"/>
      <c r="K781" s="961"/>
      <c r="L781" s="961"/>
      <c r="M781" s="961"/>
      <c r="N781" s="961"/>
      <c r="O781" s="961"/>
      <c r="P781" s="961"/>
      <c r="Q781" s="961"/>
      <c r="R781" s="961"/>
      <c r="S781" s="961"/>
      <c r="T781" s="961"/>
      <c r="U781" s="961"/>
      <c r="V781" s="961"/>
      <c r="W781" s="961"/>
      <c r="X781" s="961"/>
      <c r="Y781" s="961"/>
      <c r="Z781" s="961"/>
    </row>
    <row r="782" ht="14.25" customHeight="1">
      <c r="A782" s="961"/>
      <c r="B782" s="961"/>
      <c r="C782" s="974"/>
      <c r="D782" s="961"/>
      <c r="E782" s="961"/>
      <c r="F782" s="961"/>
      <c r="G782" s="961"/>
      <c r="H782" s="961"/>
      <c r="I782" s="961"/>
      <c r="J782" s="961"/>
      <c r="K782" s="961"/>
      <c r="L782" s="961"/>
      <c r="M782" s="961"/>
      <c r="N782" s="961"/>
      <c r="O782" s="961"/>
      <c r="P782" s="961"/>
      <c r="Q782" s="961"/>
      <c r="R782" s="961"/>
      <c r="S782" s="961"/>
      <c r="T782" s="961"/>
      <c r="U782" s="961"/>
      <c r="V782" s="961"/>
      <c r="W782" s="961"/>
      <c r="X782" s="961"/>
      <c r="Y782" s="961"/>
      <c r="Z782" s="961"/>
    </row>
    <row r="783" ht="14.25" customHeight="1">
      <c r="A783" s="961"/>
      <c r="B783" s="961"/>
      <c r="C783" s="974"/>
      <c r="D783" s="961"/>
      <c r="E783" s="961"/>
      <c r="F783" s="961"/>
      <c r="G783" s="961"/>
      <c r="H783" s="961"/>
      <c r="I783" s="961"/>
      <c r="J783" s="961"/>
      <c r="K783" s="961"/>
      <c r="L783" s="961"/>
      <c r="M783" s="961"/>
      <c r="N783" s="961"/>
      <c r="O783" s="961"/>
      <c r="P783" s="961"/>
      <c r="Q783" s="961"/>
      <c r="R783" s="961"/>
      <c r="S783" s="961"/>
      <c r="T783" s="961"/>
      <c r="U783" s="961"/>
      <c r="V783" s="961"/>
      <c r="W783" s="961"/>
      <c r="X783" s="961"/>
      <c r="Y783" s="961"/>
      <c r="Z783" s="961"/>
    </row>
    <row r="784" ht="14.25" customHeight="1">
      <c r="A784" s="961"/>
      <c r="B784" s="961"/>
      <c r="C784" s="974"/>
      <c r="D784" s="961"/>
      <c r="E784" s="961"/>
      <c r="F784" s="961"/>
      <c r="G784" s="961"/>
      <c r="H784" s="961"/>
      <c r="I784" s="961"/>
      <c r="J784" s="961"/>
      <c r="K784" s="961"/>
      <c r="L784" s="961"/>
      <c r="M784" s="961"/>
      <c r="N784" s="961"/>
      <c r="O784" s="961"/>
      <c r="P784" s="961"/>
      <c r="Q784" s="961"/>
      <c r="R784" s="961"/>
      <c r="S784" s="961"/>
      <c r="T784" s="961"/>
      <c r="U784" s="961"/>
      <c r="V784" s="961"/>
      <c r="W784" s="961"/>
      <c r="X784" s="961"/>
      <c r="Y784" s="961"/>
      <c r="Z784" s="961"/>
    </row>
    <row r="785" ht="14.25" customHeight="1">
      <c r="A785" s="961"/>
      <c r="B785" s="961"/>
      <c r="C785" s="974"/>
      <c r="D785" s="961"/>
      <c r="E785" s="961"/>
      <c r="F785" s="961"/>
      <c r="G785" s="961"/>
      <c r="H785" s="961"/>
      <c r="I785" s="961"/>
      <c r="J785" s="961"/>
      <c r="K785" s="961"/>
      <c r="L785" s="961"/>
      <c r="M785" s="961"/>
      <c r="N785" s="961"/>
      <c r="O785" s="961"/>
      <c r="P785" s="961"/>
      <c r="Q785" s="961"/>
      <c r="R785" s="961"/>
      <c r="S785" s="961"/>
      <c r="T785" s="961"/>
      <c r="U785" s="961"/>
      <c r="V785" s="961"/>
      <c r="W785" s="961"/>
      <c r="X785" s="961"/>
      <c r="Y785" s="961"/>
      <c r="Z785" s="961"/>
    </row>
    <row r="786" ht="14.25" customHeight="1">
      <c r="A786" s="961"/>
      <c r="B786" s="961"/>
      <c r="C786" s="974"/>
      <c r="D786" s="961"/>
      <c r="E786" s="961"/>
      <c r="F786" s="961"/>
      <c r="G786" s="961"/>
      <c r="H786" s="961"/>
      <c r="I786" s="961"/>
      <c r="J786" s="961"/>
      <c r="K786" s="961"/>
      <c r="L786" s="961"/>
      <c r="M786" s="961"/>
      <c r="N786" s="961"/>
      <c r="O786" s="961"/>
      <c r="P786" s="961"/>
      <c r="Q786" s="961"/>
      <c r="R786" s="961"/>
      <c r="S786" s="961"/>
      <c r="T786" s="961"/>
      <c r="U786" s="961"/>
      <c r="V786" s="961"/>
      <c r="W786" s="961"/>
      <c r="X786" s="961"/>
      <c r="Y786" s="961"/>
      <c r="Z786" s="961"/>
    </row>
    <row r="787" ht="14.25" customHeight="1">
      <c r="A787" s="961"/>
      <c r="B787" s="961"/>
      <c r="C787" s="974"/>
      <c r="D787" s="961"/>
      <c r="E787" s="961"/>
      <c r="F787" s="961"/>
      <c r="G787" s="961"/>
      <c r="H787" s="961"/>
      <c r="I787" s="961"/>
      <c r="J787" s="961"/>
      <c r="K787" s="961"/>
      <c r="L787" s="961"/>
      <c r="M787" s="961"/>
      <c r="N787" s="961"/>
      <c r="O787" s="961"/>
      <c r="P787" s="961"/>
      <c r="Q787" s="961"/>
      <c r="R787" s="961"/>
      <c r="S787" s="961"/>
      <c r="T787" s="961"/>
      <c r="U787" s="961"/>
      <c r="V787" s="961"/>
      <c r="W787" s="961"/>
      <c r="X787" s="961"/>
      <c r="Y787" s="961"/>
      <c r="Z787" s="961"/>
    </row>
    <row r="788" ht="14.25" customHeight="1">
      <c r="A788" s="961"/>
      <c r="B788" s="961"/>
      <c r="C788" s="974"/>
      <c r="D788" s="961"/>
      <c r="E788" s="961"/>
      <c r="F788" s="961"/>
      <c r="G788" s="961"/>
      <c r="H788" s="961"/>
      <c r="I788" s="961"/>
      <c r="J788" s="961"/>
      <c r="K788" s="961"/>
      <c r="L788" s="961"/>
      <c r="M788" s="961"/>
      <c r="N788" s="961"/>
      <c r="O788" s="961"/>
      <c r="P788" s="961"/>
      <c r="Q788" s="961"/>
      <c r="R788" s="961"/>
      <c r="S788" s="961"/>
      <c r="T788" s="961"/>
      <c r="U788" s="961"/>
      <c r="V788" s="961"/>
      <c r="W788" s="961"/>
      <c r="X788" s="961"/>
      <c r="Y788" s="961"/>
      <c r="Z788" s="961"/>
    </row>
    <row r="789" ht="14.25" customHeight="1">
      <c r="A789" s="961"/>
      <c r="B789" s="961"/>
      <c r="C789" s="974"/>
      <c r="D789" s="961"/>
      <c r="E789" s="961"/>
      <c r="F789" s="961"/>
      <c r="G789" s="961"/>
      <c r="H789" s="961"/>
      <c r="I789" s="961"/>
      <c r="J789" s="961"/>
      <c r="K789" s="961"/>
      <c r="L789" s="961"/>
      <c r="M789" s="961"/>
      <c r="N789" s="961"/>
      <c r="O789" s="961"/>
      <c r="P789" s="961"/>
      <c r="Q789" s="961"/>
      <c r="R789" s="961"/>
      <c r="S789" s="961"/>
      <c r="T789" s="961"/>
      <c r="U789" s="961"/>
      <c r="V789" s="961"/>
      <c r="W789" s="961"/>
      <c r="X789" s="961"/>
      <c r="Y789" s="961"/>
      <c r="Z789" s="961"/>
    </row>
    <row r="790" ht="14.25" customHeight="1">
      <c r="A790" s="961"/>
      <c r="B790" s="961"/>
      <c r="C790" s="974"/>
      <c r="D790" s="961"/>
      <c r="E790" s="961"/>
      <c r="F790" s="961"/>
      <c r="G790" s="961"/>
      <c r="H790" s="961"/>
      <c r="I790" s="961"/>
      <c r="J790" s="961"/>
      <c r="K790" s="961"/>
      <c r="L790" s="961"/>
      <c r="M790" s="961"/>
      <c r="N790" s="961"/>
      <c r="O790" s="961"/>
      <c r="P790" s="961"/>
      <c r="Q790" s="961"/>
      <c r="R790" s="961"/>
      <c r="S790" s="961"/>
      <c r="T790" s="961"/>
      <c r="U790" s="961"/>
      <c r="V790" s="961"/>
      <c r="W790" s="961"/>
      <c r="X790" s="961"/>
      <c r="Y790" s="961"/>
      <c r="Z790" s="961"/>
    </row>
    <row r="791" ht="14.25" customHeight="1">
      <c r="A791" s="961"/>
      <c r="B791" s="961"/>
      <c r="C791" s="974"/>
      <c r="D791" s="961"/>
      <c r="E791" s="961"/>
      <c r="F791" s="961"/>
      <c r="G791" s="961"/>
      <c r="H791" s="961"/>
      <c r="I791" s="961"/>
      <c r="J791" s="961"/>
      <c r="K791" s="961"/>
      <c r="L791" s="961"/>
      <c r="M791" s="961"/>
      <c r="N791" s="961"/>
      <c r="O791" s="961"/>
      <c r="P791" s="961"/>
      <c r="Q791" s="961"/>
      <c r="R791" s="961"/>
      <c r="S791" s="961"/>
      <c r="T791" s="961"/>
      <c r="U791" s="961"/>
      <c r="V791" s="961"/>
      <c r="W791" s="961"/>
      <c r="X791" s="961"/>
      <c r="Y791" s="961"/>
      <c r="Z791" s="961"/>
    </row>
    <row r="792" ht="14.25" customHeight="1">
      <c r="A792" s="961"/>
      <c r="B792" s="961"/>
      <c r="C792" s="974"/>
      <c r="D792" s="961"/>
      <c r="E792" s="961"/>
      <c r="F792" s="961"/>
      <c r="G792" s="961"/>
      <c r="H792" s="961"/>
      <c r="I792" s="961"/>
      <c r="J792" s="961"/>
      <c r="K792" s="961"/>
      <c r="L792" s="961"/>
      <c r="M792" s="961"/>
      <c r="N792" s="961"/>
      <c r="O792" s="961"/>
      <c r="P792" s="961"/>
      <c r="Q792" s="961"/>
      <c r="R792" s="961"/>
      <c r="S792" s="961"/>
      <c r="T792" s="961"/>
      <c r="U792" s="961"/>
      <c r="V792" s="961"/>
      <c r="W792" s="961"/>
      <c r="X792" s="961"/>
      <c r="Y792" s="961"/>
      <c r="Z792" s="961"/>
    </row>
    <row r="793" ht="14.25" customHeight="1">
      <c r="A793" s="961"/>
      <c r="B793" s="961"/>
      <c r="C793" s="974"/>
      <c r="D793" s="961"/>
      <c r="E793" s="961"/>
      <c r="F793" s="961"/>
      <c r="G793" s="961"/>
      <c r="H793" s="961"/>
      <c r="I793" s="961"/>
      <c r="J793" s="961"/>
      <c r="K793" s="961"/>
      <c r="L793" s="961"/>
      <c r="M793" s="961"/>
      <c r="N793" s="961"/>
      <c r="O793" s="961"/>
      <c r="P793" s="961"/>
      <c r="Q793" s="961"/>
      <c r="R793" s="961"/>
      <c r="S793" s="961"/>
      <c r="T793" s="961"/>
      <c r="U793" s="961"/>
      <c r="V793" s="961"/>
      <c r="W793" s="961"/>
      <c r="X793" s="961"/>
      <c r="Y793" s="961"/>
      <c r="Z793" s="961"/>
    </row>
    <row r="794" ht="14.25" customHeight="1">
      <c r="A794" s="961"/>
      <c r="B794" s="961"/>
      <c r="C794" s="974"/>
      <c r="D794" s="961"/>
      <c r="E794" s="961"/>
      <c r="F794" s="961"/>
      <c r="G794" s="961"/>
      <c r="H794" s="961"/>
      <c r="I794" s="961"/>
      <c r="J794" s="961"/>
      <c r="K794" s="961"/>
      <c r="L794" s="961"/>
      <c r="M794" s="961"/>
      <c r="N794" s="961"/>
      <c r="O794" s="961"/>
      <c r="P794" s="961"/>
      <c r="Q794" s="961"/>
      <c r="R794" s="961"/>
      <c r="S794" s="961"/>
      <c r="T794" s="961"/>
      <c r="U794" s="961"/>
      <c r="V794" s="961"/>
      <c r="W794" s="961"/>
      <c r="X794" s="961"/>
      <c r="Y794" s="961"/>
      <c r="Z794" s="961"/>
    </row>
    <row r="795" ht="14.25" customHeight="1">
      <c r="A795" s="961"/>
      <c r="B795" s="961"/>
      <c r="C795" s="974"/>
      <c r="D795" s="961"/>
      <c r="E795" s="961"/>
      <c r="F795" s="961"/>
      <c r="G795" s="961"/>
      <c r="H795" s="961"/>
      <c r="I795" s="961"/>
      <c r="J795" s="961"/>
      <c r="K795" s="961"/>
      <c r="L795" s="961"/>
      <c r="M795" s="961"/>
      <c r="N795" s="961"/>
      <c r="O795" s="961"/>
      <c r="P795" s="961"/>
      <c r="Q795" s="961"/>
      <c r="R795" s="961"/>
      <c r="S795" s="961"/>
      <c r="T795" s="961"/>
      <c r="U795" s="961"/>
      <c r="V795" s="961"/>
      <c r="W795" s="961"/>
      <c r="X795" s="961"/>
      <c r="Y795" s="961"/>
      <c r="Z795" s="961"/>
    </row>
    <row r="796" ht="14.25" customHeight="1">
      <c r="A796" s="961"/>
      <c r="B796" s="961"/>
      <c r="C796" s="974"/>
      <c r="D796" s="961"/>
      <c r="E796" s="961"/>
      <c r="F796" s="961"/>
      <c r="G796" s="961"/>
      <c r="H796" s="961"/>
      <c r="I796" s="961"/>
      <c r="J796" s="961"/>
      <c r="K796" s="961"/>
      <c r="L796" s="961"/>
      <c r="M796" s="961"/>
      <c r="N796" s="961"/>
      <c r="O796" s="961"/>
      <c r="P796" s="961"/>
      <c r="Q796" s="961"/>
      <c r="R796" s="961"/>
      <c r="S796" s="961"/>
      <c r="T796" s="961"/>
      <c r="U796" s="961"/>
      <c r="V796" s="961"/>
      <c r="W796" s="961"/>
      <c r="X796" s="961"/>
      <c r="Y796" s="961"/>
      <c r="Z796" s="961"/>
    </row>
    <row r="797" ht="14.25" customHeight="1">
      <c r="A797" s="961"/>
      <c r="B797" s="961"/>
      <c r="C797" s="974"/>
      <c r="D797" s="961"/>
      <c r="E797" s="961"/>
      <c r="F797" s="961"/>
      <c r="G797" s="961"/>
      <c r="H797" s="961"/>
      <c r="I797" s="961"/>
      <c r="J797" s="961"/>
      <c r="K797" s="961"/>
      <c r="L797" s="961"/>
      <c r="M797" s="961"/>
      <c r="N797" s="961"/>
      <c r="O797" s="961"/>
      <c r="P797" s="961"/>
      <c r="Q797" s="961"/>
      <c r="R797" s="961"/>
      <c r="S797" s="961"/>
      <c r="T797" s="961"/>
      <c r="U797" s="961"/>
      <c r="V797" s="961"/>
      <c r="W797" s="961"/>
      <c r="X797" s="961"/>
      <c r="Y797" s="961"/>
      <c r="Z797" s="961"/>
    </row>
    <row r="798" ht="14.25" customHeight="1">
      <c r="A798" s="961"/>
      <c r="B798" s="961"/>
      <c r="C798" s="974"/>
      <c r="D798" s="961"/>
      <c r="E798" s="961"/>
      <c r="F798" s="961"/>
      <c r="G798" s="961"/>
      <c r="H798" s="961"/>
      <c r="I798" s="961"/>
      <c r="J798" s="961"/>
      <c r="K798" s="961"/>
      <c r="L798" s="961"/>
      <c r="M798" s="961"/>
      <c r="N798" s="961"/>
      <c r="O798" s="961"/>
      <c r="P798" s="961"/>
      <c r="Q798" s="961"/>
      <c r="R798" s="961"/>
      <c r="S798" s="961"/>
      <c r="T798" s="961"/>
      <c r="U798" s="961"/>
      <c r="V798" s="961"/>
      <c r="W798" s="961"/>
      <c r="X798" s="961"/>
      <c r="Y798" s="961"/>
      <c r="Z798" s="961"/>
    </row>
    <row r="799" ht="14.25" customHeight="1">
      <c r="A799" s="961"/>
      <c r="B799" s="961"/>
      <c r="C799" s="974"/>
      <c r="D799" s="961"/>
      <c r="E799" s="961"/>
      <c r="F799" s="961"/>
      <c r="G799" s="961"/>
      <c r="H799" s="961"/>
      <c r="I799" s="961"/>
      <c r="J799" s="961"/>
      <c r="K799" s="961"/>
      <c r="L799" s="961"/>
      <c r="M799" s="961"/>
      <c r="N799" s="961"/>
      <c r="O799" s="961"/>
      <c r="P799" s="961"/>
      <c r="Q799" s="961"/>
      <c r="R799" s="961"/>
      <c r="S799" s="961"/>
      <c r="T799" s="961"/>
      <c r="U799" s="961"/>
      <c r="V799" s="961"/>
      <c r="W799" s="961"/>
      <c r="X799" s="961"/>
      <c r="Y799" s="961"/>
      <c r="Z799" s="961"/>
    </row>
    <row r="800" ht="14.25" customHeight="1">
      <c r="A800" s="961"/>
      <c r="B800" s="961"/>
      <c r="C800" s="974"/>
      <c r="D800" s="961"/>
      <c r="E800" s="961"/>
      <c r="F800" s="961"/>
      <c r="G800" s="961"/>
      <c r="H800" s="961"/>
      <c r="I800" s="961"/>
      <c r="J800" s="961"/>
      <c r="K800" s="961"/>
      <c r="L800" s="961"/>
      <c r="M800" s="961"/>
      <c r="N800" s="961"/>
      <c r="O800" s="961"/>
      <c r="P800" s="961"/>
      <c r="Q800" s="961"/>
      <c r="R800" s="961"/>
      <c r="S800" s="961"/>
      <c r="T800" s="961"/>
      <c r="U800" s="961"/>
      <c r="V800" s="961"/>
      <c r="W800" s="961"/>
      <c r="X800" s="961"/>
      <c r="Y800" s="961"/>
      <c r="Z800" s="961"/>
    </row>
    <row r="801" ht="14.25" customHeight="1">
      <c r="A801" s="961"/>
      <c r="B801" s="961"/>
      <c r="C801" s="974"/>
      <c r="D801" s="961"/>
      <c r="E801" s="961"/>
      <c r="F801" s="961"/>
      <c r="G801" s="961"/>
      <c r="H801" s="961"/>
      <c r="I801" s="961"/>
      <c r="J801" s="961"/>
      <c r="K801" s="961"/>
      <c r="L801" s="961"/>
      <c r="M801" s="961"/>
      <c r="N801" s="961"/>
      <c r="O801" s="961"/>
      <c r="P801" s="961"/>
      <c r="Q801" s="961"/>
      <c r="R801" s="961"/>
      <c r="S801" s="961"/>
      <c r="T801" s="961"/>
      <c r="U801" s="961"/>
      <c r="V801" s="961"/>
      <c r="W801" s="961"/>
      <c r="X801" s="961"/>
      <c r="Y801" s="961"/>
      <c r="Z801" s="961"/>
    </row>
    <row r="802" ht="14.25" customHeight="1">
      <c r="A802" s="961"/>
      <c r="B802" s="961"/>
      <c r="C802" s="974"/>
      <c r="D802" s="961"/>
      <c r="E802" s="961"/>
      <c r="F802" s="961"/>
      <c r="G802" s="961"/>
      <c r="H802" s="961"/>
      <c r="I802" s="961"/>
      <c r="J802" s="961"/>
      <c r="K802" s="961"/>
      <c r="L802" s="961"/>
      <c r="M802" s="961"/>
      <c r="N802" s="961"/>
      <c r="O802" s="961"/>
      <c r="P802" s="961"/>
      <c r="Q802" s="961"/>
      <c r="R802" s="961"/>
      <c r="S802" s="961"/>
      <c r="T802" s="961"/>
      <c r="U802" s="961"/>
      <c r="V802" s="961"/>
      <c r="W802" s="961"/>
      <c r="X802" s="961"/>
      <c r="Y802" s="961"/>
      <c r="Z802" s="961"/>
    </row>
    <row r="803" ht="14.25" customHeight="1">
      <c r="A803" s="961"/>
      <c r="B803" s="961"/>
      <c r="C803" s="974"/>
      <c r="D803" s="961"/>
      <c r="E803" s="961"/>
      <c r="F803" s="961"/>
      <c r="G803" s="961"/>
      <c r="H803" s="961"/>
      <c r="I803" s="961"/>
      <c r="J803" s="961"/>
      <c r="K803" s="961"/>
      <c r="L803" s="961"/>
      <c r="M803" s="961"/>
      <c r="N803" s="961"/>
      <c r="O803" s="961"/>
      <c r="P803" s="961"/>
      <c r="Q803" s="961"/>
      <c r="R803" s="961"/>
      <c r="S803" s="961"/>
      <c r="T803" s="961"/>
      <c r="U803" s="961"/>
      <c r="V803" s="961"/>
      <c r="W803" s="961"/>
      <c r="X803" s="961"/>
      <c r="Y803" s="961"/>
      <c r="Z803" s="961"/>
    </row>
    <row r="804" ht="14.25" customHeight="1">
      <c r="A804" s="961"/>
      <c r="B804" s="961"/>
      <c r="C804" s="974"/>
      <c r="D804" s="961"/>
      <c r="E804" s="961"/>
      <c r="F804" s="961"/>
      <c r="G804" s="961"/>
      <c r="H804" s="961"/>
      <c r="I804" s="961"/>
      <c r="J804" s="961"/>
      <c r="K804" s="961"/>
      <c r="L804" s="961"/>
      <c r="M804" s="961"/>
      <c r="N804" s="961"/>
      <c r="O804" s="961"/>
      <c r="P804" s="961"/>
      <c r="Q804" s="961"/>
      <c r="R804" s="961"/>
      <c r="S804" s="961"/>
      <c r="T804" s="961"/>
      <c r="U804" s="961"/>
      <c r="V804" s="961"/>
      <c r="W804" s="961"/>
      <c r="X804" s="961"/>
      <c r="Y804" s="961"/>
      <c r="Z804" s="961"/>
    </row>
    <row r="805" ht="14.25" customHeight="1">
      <c r="A805" s="961"/>
      <c r="B805" s="961"/>
      <c r="C805" s="974"/>
      <c r="D805" s="961"/>
      <c r="E805" s="961"/>
      <c r="F805" s="961"/>
      <c r="G805" s="961"/>
      <c r="H805" s="961"/>
      <c r="I805" s="961"/>
      <c r="J805" s="961"/>
      <c r="K805" s="961"/>
      <c r="L805" s="961"/>
      <c r="M805" s="961"/>
      <c r="N805" s="961"/>
      <c r="O805" s="961"/>
      <c r="P805" s="961"/>
      <c r="Q805" s="961"/>
      <c r="R805" s="961"/>
      <c r="S805" s="961"/>
      <c r="T805" s="961"/>
      <c r="U805" s="961"/>
      <c r="V805" s="961"/>
      <c r="W805" s="961"/>
      <c r="X805" s="961"/>
      <c r="Y805" s="961"/>
      <c r="Z805" s="961"/>
    </row>
    <row r="806" ht="14.25" customHeight="1">
      <c r="A806" s="961"/>
      <c r="B806" s="961"/>
      <c r="C806" s="974"/>
      <c r="D806" s="961"/>
      <c r="E806" s="961"/>
      <c r="F806" s="961"/>
      <c r="G806" s="961"/>
      <c r="H806" s="961"/>
      <c r="I806" s="961"/>
      <c r="J806" s="961"/>
      <c r="K806" s="961"/>
      <c r="L806" s="961"/>
      <c r="M806" s="961"/>
      <c r="N806" s="961"/>
      <c r="O806" s="961"/>
      <c r="P806" s="961"/>
      <c r="Q806" s="961"/>
      <c r="R806" s="961"/>
      <c r="S806" s="961"/>
      <c r="T806" s="961"/>
      <c r="U806" s="961"/>
      <c r="V806" s="961"/>
      <c r="W806" s="961"/>
      <c r="X806" s="961"/>
      <c r="Y806" s="961"/>
      <c r="Z806" s="961"/>
    </row>
    <row r="807" ht="14.25" customHeight="1">
      <c r="A807" s="961"/>
      <c r="B807" s="961"/>
      <c r="C807" s="974"/>
      <c r="D807" s="961"/>
      <c r="E807" s="961"/>
      <c r="F807" s="961"/>
      <c r="G807" s="961"/>
      <c r="H807" s="961"/>
      <c r="I807" s="961"/>
      <c r="J807" s="961"/>
      <c r="K807" s="961"/>
      <c r="L807" s="961"/>
      <c r="M807" s="961"/>
      <c r="N807" s="961"/>
      <c r="O807" s="961"/>
      <c r="P807" s="961"/>
      <c r="Q807" s="961"/>
      <c r="R807" s="961"/>
      <c r="S807" s="961"/>
      <c r="T807" s="961"/>
      <c r="U807" s="961"/>
      <c r="V807" s="961"/>
      <c r="W807" s="961"/>
      <c r="X807" s="961"/>
      <c r="Y807" s="961"/>
      <c r="Z807" s="961"/>
    </row>
    <row r="808" ht="14.25" customHeight="1">
      <c r="A808" s="961"/>
      <c r="B808" s="961"/>
      <c r="C808" s="974"/>
      <c r="D808" s="961"/>
      <c r="E808" s="961"/>
      <c r="F808" s="961"/>
      <c r="G808" s="961"/>
      <c r="H808" s="961"/>
      <c r="I808" s="961"/>
      <c r="J808" s="961"/>
      <c r="K808" s="961"/>
      <c r="L808" s="961"/>
      <c r="M808" s="961"/>
      <c r="N808" s="961"/>
      <c r="O808" s="961"/>
      <c r="P808" s="961"/>
      <c r="Q808" s="961"/>
      <c r="R808" s="961"/>
      <c r="S808" s="961"/>
      <c r="T808" s="961"/>
      <c r="U808" s="961"/>
      <c r="V808" s="961"/>
      <c r="W808" s="961"/>
      <c r="X808" s="961"/>
      <c r="Y808" s="961"/>
      <c r="Z808" s="961"/>
    </row>
    <row r="809" ht="14.25" customHeight="1">
      <c r="A809" s="961"/>
      <c r="B809" s="961"/>
      <c r="C809" s="974"/>
      <c r="D809" s="961"/>
      <c r="E809" s="961"/>
      <c r="F809" s="961"/>
      <c r="G809" s="961"/>
      <c r="H809" s="961"/>
      <c r="I809" s="961"/>
      <c r="J809" s="961"/>
      <c r="K809" s="961"/>
      <c r="L809" s="961"/>
      <c r="M809" s="961"/>
      <c r="N809" s="961"/>
      <c r="O809" s="961"/>
      <c r="P809" s="961"/>
      <c r="Q809" s="961"/>
      <c r="R809" s="961"/>
      <c r="S809" s="961"/>
      <c r="T809" s="961"/>
      <c r="U809" s="961"/>
      <c r="V809" s="961"/>
      <c r="W809" s="961"/>
      <c r="X809" s="961"/>
      <c r="Y809" s="961"/>
      <c r="Z809" s="961"/>
    </row>
    <row r="810" ht="14.25" customHeight="1">
      <c r="A810" s="961"/>
      <c r="B810" s="961"/>
      <c r="C810" s="974"/>
      <c r="D810" s="961"/>
      <c r="E810" s="961"/>
      <c r="F810" s="961"/>
      <c r="G810" s="961"/>
      <c r="H810" s="961"/>
      <c r="I810" s="961"/>
      <c r="J810" s="961"/>
      <c r="K810" s="961"/>
      <c r="L810" s="961"/>
      <c r="M810" s="961"/>
      <c r="N810" s="961"/>
      <c r="O810" s="961"/>
      <c r="P810" s="961"/>
      <c r="Q810" s="961"/>
      <c r="R810" s="961"/>
      <c r="S810" s="961"/>
      <c r="T810" s="961"/>
      <c r="U810" s="961"/>
      <c r="V810" s="961"/>
      <c r="W810" s="961"/>
      <c r="X810" s="961"/>
      <c r="Y810" s="961"/>
      <c r="Z810" s="961"/>
    </row>
    <row r="811" ht="14.25" customHeight="1">
      <c r="A811" s="961"/>
      <c r="B811" s="961"/>
      <c r="C811" s="974"/>
      <c r="D811" s="961"/>
      <c r="E811" s="961"/>
      <c r="F811" s="961"/>
      <c r="G811" s="961"/>
      <c r="H811" s="961"/>
      <c r="I811" s="961"/>
      <c r="J811" s="961"/>
      <c r="K811" s="961"/>
      <c r="L811" s="961"/>
      <c r="M811" s="961"/>
      <c r="N811" s="961"/>
      <c r="O811" s="961"/>
      <c r="P811" s="961"/>
      <c r="Q811" s="961"/>
      <c r="R811" s="961"/>
      <c r="S811" s="961"/>
      <c r="T811" s="961"/>
      <c r="U811" s="961"/>
      <c r="V811" s="961"/>
      <c r="W811" s="961"/>
      <c r="X811" s="961"/>
      <c r="Y811" s="961"/>
      <c r="Z811" s="961"/>
    </row>
    <row r="812" ht="14.25" customHeight="1">
      <c r="A812" s="961"/>
      <c r="B812" s="961"/>
      <c r="C812" s="974"/>
      <c r="D812" s="961"/>
      <c r="E812" s="961"/>
      <c r="F812" s="961"/>
      <c r="G812" s="961"/>
      <c r="H812" s="961"/>
      <c r="I812" s="961"/>
      <c r="J812" s="961"/>
      <c r="K812" s="961"/>
      <c r="L812" s="961"/>
      <c r="M812" s="961"/>
      <c r="N812" s="961"/>
      <c r="O812" s="961"/>
      <c r="P812" s="961"/>
      <c r="Q812" s="961"/>
      <c r="R812" s="961"/>
      <c r="S812" s="961"/>
      <c r="T812" s="961"/>
      <c r="U812" s="961"/>
      <c r="V812" s="961"/>
      <c r="W812" s="961"/>
      <c r="X812" s="961"/>
      <c r="Y812" s="961"/>
      <c r="Z812" s="961"/>
    </row>
    <row r="813" ht="14.25" customHeight="1">
      <c r="A813" s="961"/>
      <c r="B813" s="961"/>
      <c r="C813" s="974"/>
      <c r="D813" s="961"/>
      <c r="E813" s="961"/>
      <c r="F813" s="961"/>
      <c r="G813" s="961"/>
      <c r="H813" s="961"/>
      <c r="I813" s="961"/>
      <c r="J813" s="961"/>
      <c r="K813" s="961"/>
      <c r="L813" s="961"/>
      <c r="M813" s="961"/>
      <c r="N813" s="961"/>
      <c r="O813" s="961"/>
      <c r="P813" s="961"/>
      <c r="Q813" s="961"/>
      <c r="R813" s="961"/>
      <c r="S813" s="961"/>
      <c r="T813" s="961"/>
      <c r="U813" s="961"/>
      <c r="V813" s="961"/>
      <c r="W813" s="961"/>
      <c r="X813" s="961"/>
      <c r="Y813" s="961"/>
      <c r="Z813" s="961"/>
    </row>
    <row r="814" ht="14.25" customHeight="1">
      <c r="A814" s="961"/>
      <c r="B814" s="961"/>
      <c r="C814" s="974"/>
      <c r="D814" s="961"/>
      <c r="E814" s="961"/>
      <c r="F814" s="961"/>
      <c r="G814" s="961"/>
      <c r="H814" s="961"/>
      <c r="I814" s="961"/>
      <c r="J814" s="961"/>
      <c r="K814" s="961"/>
      <c r="L814" s="961"/>
      <c r="M814" s="961"/>
      <c r="N814" s="961"/>
      <c r="O814" s="961"/>
      <c r="P814" s="961"/>
      <c r="Q814" s="961"/>
      <c r="R814" s="961"/>
      <c r="S814" s="961"/>
      <c r="T814" s="961"/>
      <c r="U814" s="961"/>
      <c r="V814" s="961"/>
      <c r="W814" s="961"/>
      <c r="X814" s="961"/>
      <c r="Y814" s="961"/>
      <c r="Z814" s="961"/>
    </row>
    <row r="815" ht="14.25" customHeight="1">
      <c r="A815" s="961"/>
      <c r="B815" s="961"/>
      <c r="C815" s="974"/>
      <c r="D815" s="961"/>
      <c r="E815" s="961"/>
      <c r="F815" s="961"/>
      <c r="G815" s="961"/>
      <c r="H815" s="961"/>
      <c r="I815" s="961"/>
      <c r="J815" s="961"/>
      <c r="K815" s="961"/>
      <c r="L815" s="961"/>
      <c r="M815" s="961"/>
      <c r="N815" s="961"/>
      <c r="O815" s="961"/>
      <c r="P815" s="961"/>
      <c r="Q815" s="961"/>
      <c r="R815" s="961"/>
      <c r="S815" s="961"/>
      <c r="T815" s="961"/>
      <c r="U815" s="961"/>
      <c r="V815" s="961"/>
      <c r="W815" s="961"/>
      <c r="X815" s="961"/>
      <c r="Y815" s="961"/>
      <c r="Z815" s="961"/>
    </row>
    <row r="816" ht="14.25" customHeight="1">
      <c r="A816" s="961"/>
      <c r="B816" s="961"/>
      <c r="C816" s="974"/>
      <c r="D816" s="961"/>
      <c r="E816" s="961"/>
      <c r="F816" s="961"/>
      <c r="G816" s="961"/>
      <c r="H816" s="961"/>
      <c r="I816" s="961"/>
      <c r="J816" s="961"/>
      <c r="K816" s="961"/>
      <c r="L816" s="961"/>
      <c r="M816" s="961"/>
      <c r="N816" s="961"/>
      <c r="O816" s="961"/>
      <c r="P816" s="961"/>
      <c r="Q816" s="961"/>
      <c r="R816" s="961"/>
      <c r="S816" s="961"/>
      <c r="T816" s="961"/>
      <c r="U816" s="961"/>
      <c r="V816" s="961"/>
      <c r="W816" s="961"/>
      <c r="X816" s="961"/>
      <c r="Y816" s="961"/>
      <c r="Z816" s="961"/>
    </row>
    <row r="817" ht="14.25" customHeight="1">
      <c r="A817" s="961"/>
      <c r="B817" s="961"/>
      <c r="C817" s="974"/>
      <c r="D817" s="961"/>
      <c r="E817" s="961"/>
      <c r="F817" s="961"/>
      <c r="G817" s="961"/>
      <c r="H817" s="961"/>
      <c r="I817" s="961"/>
      <c r="J817" s="961"/>
      <c r="K817" s="961"/>
      <c r="L817" s="961"/>
      <c r="M817" s="961"/>
      <c r="N817" s="961"/>
      <c r="O817" s="961"/>
      <c r="P817" s="961"/>
      <c r="Q817" s="961"/>
      <c r="R817" s="961"/>
      <c r="S817" s="961"/>
      <c r="T817" s="961"/>
      <c r="U817" s="961"/>
      <c r="V817" s="961"/>
      <c r="W817" s="961"/>
      <c r="X817" s="961"/>
      <c r="Y817" s="961"/>
      <c r="Z817" s="961"/>
    </row>
    <row r="818" ht="14.25" customHeight="1">
      <c r="A818" s="961"/>
      <c r="B818" s="961"/>
      <c r="C818" s="974"/>
      <c r="D818" s="961"/>
      <c r="E818" s="961"/>
      <c r="F818" s="961"/>
      <c r="G818" s="961"/>
      <c r="H818" s="961"/>
      <c r="I818" s="961"/>
      <c r="J818" s="961"/>
      <c r="K818" s="961"/>
      <c r="L818" s="961"/>
      <c r="M818" s="961"/>
      <c r="N818" s="961"/>
      <c r="O818" s="961"/>
      <c r="P818" s="961"/>
      <c r="Q818" s="961"/>
      <c r="R818" s="961"/>
      <c r="S818" s="961"/>
      <c r="T818" s="961"/>
      <c r="U818" s="961"/>
      <c r="V818" s="961"/>
      <c r="W818" s="961"/>
      <c r="X818" s="961"/>
      <c r="Y818" s="961"/>
      <c r="Z818" s="961"/>
    </row>
    <row r="819" ht="14.25" customHeight="1">
      <c r="A819" s="961"/>
      <c r="B819" s="961"/>
      <c r="C819" s="974"/>
      <c r="D819" s="961"/>
      <c r="E819" s="961"/>
      <c r="F819" s="961"/>
      <c r="G819" s="961"/>
      <c r="H819" s="961"/>
      <c r="I819" s="961"/>
      <c r="J819" s="961"/>
      <c r="K819" s="961"/>
      <c r="L819" s="961"/>
      <c r="M819" s="961"/>
      <c r="N819" s="961"/>
      <c r="O819" s="961"/>
      <c r="P819" s="961"/>
      <c r="Q819" s="961"/>
      <c r="R819" s="961"/>
      <c r="S819" s="961"/>
      <c r="T819" s="961"/>
      <c r="U819" s="961"/>
      <c r="V819" s="961"/>
      <c r="W819" s="961"/>
      <c r="X819" s="961"/>
      <c r="Y819" s="961"/>
      <c r="Z819" s="961"/>
    </row>
    <row r="820" ht="14.25" customHeight="1">
      <c r="A820" s="961"/>
      <c r="B820" s="961"/>
      <c r="C820" s="974"/>
      <c r="D820" s="961"/>
      <c r="E820" s="961"/>
      <c r="F820" s="961"/>
      <c r="G820" s="961"/>
      <c r="H820" s="961"/>
      <c r="I820" s="961"/>
      <c r="J820" s="961"/>
      <c r="K820" s="961"/>
      <c r="L820" s="961"/>
      <c r="M820" s="961"/>
      <c r="N820" s="961"/>
      <c r="O820" s="961"/>
      <c r="P820" s="961"/>
      <c r="Q820" s="961"/>
      <c r="R820" s="961"/>
      <c r="S820" s="961"/>
      <c r="T820" s="961"/>
      <c r="U820" s="961"/>
      <c r="V820" s="961"/>
      <c r="W820" s="961"/>
      <c r="X820" s="961"/>
      <c r="Y820" s="961"/>
      <c r="Z820" s="961"/>
    </row>
    <row r="821" ht="14.25" customHeight="1">
      <c r="A821" s="961"/>
      <c r="B821" s="961"/>
      <c r="C821" s="974"/>
      <c r="D821" s="961"/>
      <c r="E821" s="961"/>
      <c r="F821" s="961"/>
      <c r="G821" s="961"/>
      <c r="H821" s="961"/>
      <c r="I821" s="961"/>
      <c r="J821" s="961"/>
      <c r="K821" s="961"/>
      <c r="L821" s="961"/>
      <c r="M821" s="961"/>
      <c r="N821" s="961"/>
      <c r="O821" s="961"/>
      <c r="P821" s="961"/>
      <c r="Q821" s="961"/>
      <c r="R821" s="961"/>
      <c r="S821" s="961"/>
      <c r="T821" s="961"/>
      <c r="U821" s="961"/>
      <c r="V821" s="961"/>
      <c r="W821" s="961"/>
      <c r="X821" s="961"/>
      <c r="Y821" s="961"/>
      <c r="Z821" s="961"/>
    </row>
    <row r="822" ht="14.25" customHeight="1">
      <c r="A822" s="961"/>
      <c r="B822" s="961"/>
      <c r="C822" s="974"/>
      <c r="D822" s="961"/>
      <c r="E822" s="961"/>
      <c r="F822" s="961"/>
      <c r="G822" s="961"/>
      <c r="H822" s="961"/>
      <c r="I822" s="961"/>
      <c r="J822" s="961"/>
      <c r="K822" s="961"/>
      <c r="L822" s="961"/>
      <c r="M822" s="961"/>
      <c r="N822" s="961"/>
      <c r="O822" s="961"/>
      <c r="P822" s="961"/>
      <c r="Q822" s="961"/>
      <c r="R822" s="961"/>
      <c r="S822" s="961"/>
      <c r="T822" s="961"/>
      <c r="U822" s="961"/>
      <c r="V822" s="961"/>
      <c r="W822" s="961"/>
      <c r="X822" s="961"/>
      <c r="Y822" s="961"/>
      <c r="Z822" s="961"/>
    </row>
    <row r="823" ht="14.25" customHeight="1">
      <c r="A823" s="961"/>
      <c r="B823" s="961"/>
      <c r="C823" s="974"/>
      <c r="D823" s="961"/>
      <c r="E823" s="961"/>
      <c r="F823" s="961"/>
      <c r="G823" s="961"/>
      <c r="H823" s="961"/>
      <c r="I823" s="961"/>
      <c r="J823" s="961"/>
      <c r="K823" s="961"/>
      <c r="L823" s="961"/>
      <c r="M823" s="961"/>
      <c r="N823" s="961"/>
      <c r="O823" s="961"/>
      <c r="P823" s="961"/>
      <c r="Q823" s="961"/>
      <c r="R823" s="961"/>
      <c r="S823" s="961"/>
      <c r="T823" s="961"/>
      <c r="U823" s="961"/>
      <c r="V823" s="961"/>
      <c r="W823" s="961"/>
      <c r="X823" s="961"/>
      <c r="Y823" s="961"/>
      <c r="Z823" s="961"/>
    </row>
    <row r="824" ht="14.25" customHeight="1">
      <c r="A824" s="961"/>
      <c r="B824" s="961"/>
      <c r="C824" s="974"/>
      <c r="D824" s="961"/>
      <c r="E824" s="961"/>
      <c r="F824" s="961"/>
      <c r="G824" s="961"/>
      <c r="H824" s="961"/>
      <c r="I824" s="961"/>
      <c r="J824" s="961"/>
      <c r="K824" s="961"/>
      <c r="L824" s="961"/>
      <c r="M824" s="961"/>
      <c r="N824" s="961"/>
      <c r="O824" s="961"/>
      <c r="P824" s="961"/>
      <c r="Q824" s="961"/>
      <c r="R824" s="961"/>
      <c r="S824" s="961"/>
      <c r="T824" s="961"/>
      <c r="U824" s="961"/>
      <c r="V824" s="961"/>
      <c r="W824" s="961"/>
      <c r="X824" s="961"/>
      <c r="Y824" s="961"/>
      <c r="Z824" s="961"/>
    </row>
    <row r="825" ht="14.25" customHeight="1">
      <c r="A825" s="961"/>
      <c r="B825" s="961"/>
      <c r="C825" s="974"/>
      <c r="D825" s="961"/>
      <c r="E825" s="961"/>
      <c r="F825" s="961"/>
      <c r="G825" s="961"/>
      <c r="H825" s="961"/>
      <c r="I825" s="961"/>
      <c r="J825" s="961"/>
      <c r="K825" s="961"/>
      <c r="L825" s="961"/>
      <c r="M825" s="961"/>
      <c r="N825" s="961"/>
      <c r="O825" s="961"/>
      <c r="P825" s="961"/>
      <c r="Q825" s="961"/>
      <c r="R825" s="961"/>
      <c r="S825" s="961"/>
      <c r="T825" s="961"/>
      <c r="U825" s="961"/>
      <c r="V825" s="961"/>
      <c r="W825" s="961"/>
      <c r="X825" s="961"/>
      <c r="Y825" s="961"/>
      <c r="Z825" s="961"/>
    </row>
    <row r="826" ht="14.25" customHeight="1">
      <c r="A826" s="961"/>
      <c r="B826" s="961"/>
      <c r="C826" s="974"/>
      <c r="D826" s="961"/>
      <c r="E826" s="961"/>
      <c r="F826" s="961"/>
      <c r="G826" s="961"/>
      <c r="H826" s="961"/>
      <c r="I826" s="961"/>
      <c r="J826" s="961"/>
      <c r="K826" s="961"/>
      <c r="L826" s="961"/>
      <c r="M826" s="961"/>
      <c r="N826" s="961"/>
      <c r="O826" s="961"/>
      <c r="P826" s="961"/>
      <c r="Q826" s="961"/>
      <c r="R826" s="961"/>
      <c r="S826" s="961"/>
      <c r="T826" s="961"/>
      <c r="U826" s="961"/>
      <c r="V826" s="961"/>
      <c r="W826" s="961"/>
      <c r="X826" s="961"/>
      <c r="Y826" s="961"/>
      <c r="Z826" s="961"/>
    </row>
    <row r="827" ht="14.25" customHeight="1">
      <c r="A827" s="961"/>
      <c r="B827" s="961"/>
      <c r="C827" s="974"/>
      <c r="D827" s="961"/>
      <c r="E827" s="961"/>
      <c r="F827" s="961"/>
      <c r="G827" s="961"/>
      <c r="H827" s="961"/>
      <c r="I827" s="961"/>
      <c r="J827" s="961"/>
      <c r="K827" s="961"/>
      <c r="L827" s="961"/>
      <c r="M827" s="961"/>
      <c r="N827" s="961"/>
      <c r="O827" s="961"/>
      <c r="P827" s="961"/>
      <c r="Q827" s="961"/>
      <c r="R827" s="961"/>
      <c r="S827" s="961"/>
      <c r="T827" s="961"/>
      <c r="U827" s="961"/>
      <c r="V827" s="961"/>
      <c r="W827" s="961"/>
      <c r="X827" s="961"/>
      <c r="Y827" s="961"/>
      <c r="Z827" s="961"/>
    </row>
    <row r="828" ht="14.25" customHeight="1">
      <c r="A828" s="961"/>
      <c r="B828" s="961"/>
      <c r="C828" s="974"/>
      <c r="D828" s="961"/>
      <c r="E828" s="961"/>
      <c r="F828" s="961"/>
      <c r="G828" s="961"/>
      <c r="H828" s="961"/>
      <c r="I828" s="961"/>
      <c r="J828" s="961"/>
      <c r="K828" s="961"/>
      <c r="L828" s="961"/>
      <c r="M828" s="961"/>
      <c r="N828" s="961"/>
      <c r="O828" s="961"/>
      <c r="P828" s="961"/>
      <c r="Q828" s="961"/>
      <c r="R828" s="961"/>
      <c r="S828" s="961"/>
      <c r="T828" s="961"/>
      <c r="U828" s="961"/>
      <c r="V828" s="961"/>
      <c r="W828" s="961"/>
      <c r="X828" s="961"/>
      <c r="Y828" s="961"/>
      <c r="Z828" s="961"/>
    </row>
    <row r="829" ht="14.25" customHeight="1">
      <c r="A829" s="961"/>
      <c r="B829" s="961"/>
      <c r="C829" s="974"/>
      <c r="D829" s="961"/>
      <c r="E829" s="961"/>
      <c r="F829" s="961"/>
      <c r="G829" s="961"/>
      <c r="H829" s="961"/>
      <c r="I829" s="961"/>
      <c r="J829" s="961"/>
      <c r="K829" s="961"/>
      <c r="L829" s="961"/>
      <c r="M829" s="961"/>
      <c r="N829" s="961"/>
      <c r="O829" s="961"/>
      <c r="P829" s="961"/>
      <c r="Q829" s="961"/>
      <c r="R829" s="961"/>
      <c r="S829" s="961"/>
      <c r="T829" s="961"/>
      <c r="U829" s="961"/>
      <c r="V829" s="961"/>
      <c r="W829" s="961"/>
      <c r="X829" s="961"/>
      <c r="Y829" s="961"/>
      <c r="Z829" s="961"/>
    </row>
    <row r="830" ht="14.25" customHeight="1">
      <c r="A830" s="961"/>
      <c r="B830" s="961"/>
      <c r="C830" s="974"/>
      <c r="D830" s="961"/>
      <c r="E830" s="961"/>
      <c r="F830" s="961"/>
      <c r="G830" s="961"/>
      <c r="H830" s="961"/>
      <c r="I830" s="961"/>
      <c r="J830" s="961"/>
      <c r="K830" s="961"/>
      <c r="L830" s="961"/>
      <c r="M830" s="961"/>
      <c r="N830" s="961"/>
      <c r="O830" s="961"/>
      <c r="P830" s="961"/>
      <c r="Q830" s="961"/>
      <c r="R830" s="961"/>
      <c r="S830" s="961"/>
      <c r="T830" s="961"/>
      <c r="U830" s="961"/>
      <c r="V830" s="961"/>
      <c r="W830" s="961"/>
      <c r="X830" s="961"/>
      <c r="Y830" s="961"/>
      <c r="Z830" s="961"/>
    </row>
    <row r="831" ht="14.25" customHeight="1">
      <c r="A831" s="961"/>
      <c r="B831" s="961"/>
      <c r="C831" s="974"/>
      <c r="D831" s="961"/>
      <c r="E831" s="961"/>
      <c r="F831" s="961"/>
      <c r="G831" s="961"/>
      <c r="H831" s="961"/>
      <c r="I831" s="961"/>
      <c r="J831" s="961"/>
      <c r="K831" s="961"/>
      <c r="L831" s="961"/>
      <c r="M831" s="961"/>
      <c r="N831" s="961"/>
      <c r="O831" s="961"/>
      <c r="P831" s="961"/>
      <c r="Q831" s="961"/>
      <c r="R831" s="961"/>
      <c r="S831" s="961"/>
      <c r="T831" s="961"/>
      <c r="U831" s="961"/>
      <c r="V831" s="961"/>
      <c r="W831" s="961"/>
      <c r="X831" s="961"/>
      <c r="Y831" s="961"/>
      <c r="Z831" s="961"/>
    </row>
    <row r="832" ht="14.25" customHeight="1">
      <c r="A832" s="961"/>
      <c r="B832" s="961"/>
      <c r="C832" s="974"/>
      <c r="D832" s="961"/>
      <c r="E832" s="961"/>
      <c r="F832" s="961"/>
      <c r="G832" s="961"/>
      <c r="H832" s="961"/>
      <c r="I832" s="961"/>
      <c r="J832" s="961"/>
      <c r="K832" s="961"/>
      <c r="L832" s="961"/>
      <c r="M832" s="961"/>
      <c r="N832" s="961"/>
      <c r="O832" s="961"/>
      <c r="P832" s="961"/>
      <c r="Q832" s="961"/>
      <c r="R832" s="961"/>
      <c r="S832" s="961"/>
      <c r="T832" s="961"/>
      <c r="U832" s="961"/>
      <c r="V832" s="961"/>
      <c r="W832" s="961"/>
      <c r="X832" s="961"/>
      <c r="Y832" s="961"/>
      <c r="Z832" s="961"/>
    </row>
    <row r="833" ht="14.25" customHeight="1">
      <c r="A833" s="961"/>
      <c r="B833" s="961"/>
      <c r="C833" s="974"/>
      <c r="D833" s="961"/>
      <c r="E833" s="961"/>
      <c r="F833" s="961"/>
      <c r="G833" s="961"/>
      <c r="H833" s="961"/>
      <c r="I833" s="961"/>
      <c r="J833" s="961"/>
      <c r="K833" s="961"/>
      <c r="L833" s="961"/>
      <c r="M833" s="961"/>
      <c r="N833" s="961"/>
      <c r="O833" s="961"/>
      <c r="P833" s="961"/>
      <c r="Q833" s="961"/>
      <c r="R833" s="961"/>
      <c r="S833" s="961"/>
      <c r="T833" s="961"/>
      <c r="U833" s="961"/>
      <c r="V833" s="961"/>
      <c r="W833" s="961"/>
      <c r="X833" s="961"/>
      <c r="Y833" s="961"/>
      <c r="Z833" s="961"/>
    </row>
    <row r="834" ht="14.25" customHeight="1">
      <c r="A834" s="961"/>
      <c r="B834" s="961"/>
      <c r="C834" s="974"/>
      <c r="D834" s="961"/>
      <c r="E834" s="961"/>
      <c r="F834" s="961"/>
      <c r="G834" s="961"/>
      <c r="H834" s="961"/>
      <c r="I834" s="961"/>
      <c r="J834" s="961"/>
      <c r="K834" s="961"/>
      <c r="L834" s="961"/>
      <c r="M834" s="961"/>
      <c r="N834" s="961"/>
      <c r="O834" s="961"/>
      <c r="P834" s="961"/>
      <c r="Q834" s="961"/>
      <c r="R834" s="961"/>
      <c r="S834" s="961"/>
      <c r="T834" s="961"/>
      <c r="U834" s="961"/>
      <c r="V834" s="961"/>
      <c r="W834" s="961"/>
      <c r="X834" s="961"/>
      <c r="Y834" s="961"/>
      <c r="Z834" s="961"/>
    </row>
    <row r="835" ht="14.25" customHeight="1">
      <c r="A835" s="961"/>
      <c r="B835" s="961"/>
      <c r="C835" s="974"/>
      <c r="D835" s="961"/>
      <c r="E835" s="961"/>
      <c r="F835" s="961"/>
      <c r="G835" s="961"/>
      <c r="H835" s="961"/>
      <c r="I835" s="961"/>
      <c r="J835" s="961"/>
      <c r="K835" s="961"/>
      <c r="L835" s="961"/>
      <c r="M835" s="961"/>
      <c r="N835" s="961"/>
      <c r="O835" s="961"/>
      <c r="P835" s="961"/>
      <c r="Q835" s="961"/>
      <c r="R835" s="961"/>
      <c r="S835" s="961"/>
      <c r="T835" s="961"/>
      <c r="U835" s="961"/>
      <c r="V835" s="961"/>
      <c r="W835" s="961"/>
      <c r="X835" s="961"/>
      <c r="Y835" s="961"/>
      <c r="Z835" s="961"/>
    </row>
    <row r="836" ht="14.25" customHeight="1">
      <c r="A836" s="961"/>
      <c r="B836" s="961"/>
      <c r="C836" s="974"/>
      <c r="D836" s="961"/>
      <c r="E836" s="961"/>
      <c r="F836" s="961"/>
      <c r="G836" s="961"/>
      <c r="H836" s="961"/>
      <c r="I836" s="961"/>
      <c r="J836" s="961"/>
      <c r="K836" s="961"/>
      <c r="L836" s="961"/>
      <c r="M836" s="961"/>
      <c r="N836" s="961"/>
      <c r="O836" s="961"/>
      <c r="P836" s="961"/>
      <c r="Q836" s="961"/>
      <c r="R836" s="961"/>
      <c r="S836" s="961"/>
      <c r="T836" s="961"/>
      <c r="U836" s="961"/>
      <c r="V836" s="961"/>
      <c r="W836" s="961"/>
      <c r="X836" s="961"/>
      <c r="Y836" s="961"/>
      <c r="Z836" s="961"/>
    </row>
    <row r="837" ht="14.25" customHeight="1">
      <c r="A837" s="961"/>
      <c r="B837" s="961"/>
      <c r="C837" s="974"/>
      <c r="D837" s="961"/>
      <c r="E837" s="961"/>
      <c r="F837" s="961"/>
      <c r="G837" s="961"/>
      <c r="H837" s="961"/>
      <c r="I837" s="961"/>
      <c r="J837" s="961"/>
      <c r="K837" s="961"/>
      <c r="L837" s="961"/>
      <c r="M837" s="961"/>
      <c r="N837" s="961"/>
      <c r="O837" s="961"/>
      <c r="P837" s="961"/>
      <c r="Q837" s="961"/>
      <c r="R837" s="961"/>
      <c r="S837" s="961"/>
      <c r="T837" s="961"/>
      <c r="U837" s="961"/>
      <c r="V837" s="961"/>
      <c r="W837" s="961"/>
      <c r="X837" s="961"/>
      <c r="Y837" s="961"/>
      <c r="Z837" s="961"/>
    </row>
    <row r="838" ht="14.25" customHeight="1">
      <c r="A838" s="961"/>
      <c r="B838" s="961"/>
      <c r="C838" s="974"/>
      <c r="D838" s="961"/>
      <c r="E838" s="961"/>
      <c r="F838" s="961"/>
      <c r="G838" s="961"/>
      <c r="H838" s="961"/>
      <c r="I838" s="961"/>
      <c r="J838" s="961"/>
      <c r="K838" s="961"/>
      <c r="L838" s="961"/>
      <c r="M838" s="961"/>
      <c r="N838" s="961"/>
      <c r="O838" s="961"/>
      <c r="P838" s="961"/>
      <c r="Q838" s="961"/>
      <c r="R838" s="961"/>
      <c r="S838" s="961"/>
      <c r="T838" s="961"/>
      <c r="U838" s="961"/>
      <c r="V838" s="961"/>
      <c r="W838" s="961"/>
      <c r="X838" s="961"/>
      <c r="Y838" s="961"/>
      <c r="Z838" s="961"/>
    </row>
    <row r="839" ht="14.25" customHeight="1">
      <c r="A839" s="961"/>
      <c r="B839" s="961"/>
      <c r="C839" s="974"/>
      <c r="D839" s="961"/>
      <c r="E839" s="961"/>
      <c r="F839" s="961"/>
      <c r="G839" s="961"/>
      <c r="H839" s="961"/>
      <c r="I839" s="961"/>
      <c r="J839" s="961"/>
      <c r="K839" s="961"/>
      <c r="L839" s="961"/>
      <c r="M839" s="961"/>
      <c r="N839" s="961"/>
      <c r="O839" s="961"/>
      <c r="P839" s="961"/>
      <c r="Q839" s="961"/>
      <c r="R839" s="961"/>
      <c r="S839" s="961"/>
      <c r="T839" s="961"/>
      <c r="U839" s="961"/>
      <c r="V839" s="961"/>
      <c r="W839" s="961"/>
      <c r="X839" s="961"/>
      <c r="Y839" s="961"/>
      <c r="Z839" s="961"/>
    </row>
    <row r="840" ht="14.25" customHeight="1">
      <c r="A840" s="961"/>
      <c r="B840" s="961"/>
      <c r="C840" s="974"/>
      <c r="D840" s="961"/>
      <c r="E840" s="961"/>
      <c r="F840" s="961"/>
      <c r="G840" s="961"/>
      <c r="H840" s="961"/>
      <c r="I840" s="961"/>
      <c r="J840" s="961"/>
      <c r="K840" s="961"/>
      <c r="L840" s="961"/>
      <c r="M840" s="961"/>
      <c r="N840" s="961"/>
      <c r="O840" s="961"/>
      <c r="P840" s="961"/>
      <c r="Q840" s="961"/>
      <c r="R840" s="961"/>
      <c r="S840" s="961"/>
      <c r="T840" s="961"/>
      <c r="U840" s="961"/>
      <c r="V840" s="961"/>
      <c r="W840" s="961"/>
      <c r="X840" s="961"/>
      <c r="Y840" s="961"/>
      <c r="Z840" s="961"/>
    </row>
    <row r="841" ht="14.25" customHeight="1">
      <c r="A841" s="961"/>
      <c r="B841" s="961"/>
      <c r="C841" s="974"/>
      <c r="D841" s="961"/>
      <c r="E841" s="961"/>
      <c r="F841" s="961"/>
      <c r="G841" s="961"/>
      <c r="H841" s="961"/>
      <c r="I841" s="961"/>
      <c r="J841" s="961"/>
      <c r="K841" s="961"/>
      <c r="L841" s="961"/>
      <c r="M841" s="961"/>
      <c r="N841" s="961"/>
      <c r="O841" s="961"/>
      <c r="P841" s="961"/>
      <c r="Q841" s="961"/>
      <c r="R841" s="961"/>
      <c r="S841" s="961"/>
      <c r="T841" s="961"/>
      <c r="U841" s="961"/>
      <c r="V841" s="961"/>
      <c r="W841" s="961"/>
      <c r="X841" s="961"/>
      <c r="Y841" s="961"/>
      <c r="Z841" s="961"/>
    </row>
    <row r="842" ht="14.25" customHeight="1">
      <c r="A842" s="961"/>
      <c r="B842" s="961"/>
      <c r="C842" s="974"/>
      <c r="D842" s="961"/>
      <c r="E842" s="961"/>
      <c r="F842" s="961"/>
      <c r="G842" s="961"/>
      <c r="H842" s="961"/>
      <c r="I842" s="961"/>
      <c r="J842" s="961"/>
      <c r="K842" s="961"/>
      <c r="L842" s="961"/>
      <c r="M842" s="961"/>
      <c r="N842" s="961"/>
      <c r="O842" s="961"/>
      <c r="P842" s="961"/>
      <c r="Q842" s="961"/>
      <c r="R842" s="961"/>
      <c r="S842" s="961"/>
      <c r="T842" s="961"/>
      <c r="U842" s="961"/>
      <c r="V842" s="961"/>
      <c r="W842" s="961"/>
      <c r="X842" s="961"/>
      <c r="Y842" s="961"/>
      <c r="Z842" s="961"/>
    </row>
    <row r="843" ht="14.25" customHeight="1">
      <c r="A843" s="961"/>
      <c r="B843" s="961"/>
      <c r="C843" s="974"/>
      <c r="D843" s="961"/>
      <c r="E843" s="961"/>
      <c r="F843" s="961"/>
      <c r="G843" s="961"/>
      <c r="H843" s="961"/>
      <c r="I843" s="961"/>
      <c r="J843" s="961"/>
      <c r="K843" s="961"/>
      <c r="L843" s="961"/>
      <c r="M843" s="961"/>
      <c r="N843" s="961"/>
      <c r="O843" s="961"/>
      <c r="P843" s="961"/>
      <c r="Q843" s="961"/>
      <c r="R843" s="961"/>
      <c r="S843" s="961"/>
      <c r="T843" s="961"/>
      <c r="U843" s="961"/>
      <c r="V843" s="961"/>
      <c r="W843" s="961"/>
      <c r="X843" s="961"/>
      <c r="Y843" s="961"/>
      <c r="Z843" s="961"/>
    </row>
    <row r="844" ht="14.25" customHeight="1">
      <c r="A844" s="961"/>
      <c r="B844" s="961"/>
      <c r="C844" s="974"/>
      <c r="D844" s="961"/>
      <c r="E844" s="961"/>
      <c r="F844" s="961"/>
      <c r="G844" s="961"/>
      <c r="H844" s="961"/>
      <c r="I844" s="961"/>
      <c r="J844" s="961"/>
      <c r="K844" s="961"/>
      <c r="L844" s="961"/>
      <c r="M844" s="961"/>
      <c r="N844" s="961"/>
      <c r="O844" s="961"/>
      <c r="P844" s="961"/>
      <c r="Q844" s="961"/>
      <c r="R844" s="961"/>
      <c r="S844" s="961"/>
      <c r="T844" s="961"/>
      <c r="U844" s="961"/>
      <c r="V844" s="961"/>
      <c r="W844" s="961"/>
      <c r="X844" s="961"/>
      <c r="Y844" s="961"/>
      <c r="Z844" s="961"/>
    </row>
    <row r="845" ht="14.25" customHeight="1">
      <c r="A845" s="961"/>
      <c r="B845" s="961"/>
      <c r="C845" s="974"/>
      <c r="D845" s="961"/>
      <c r="E845" s="961"/>
      <c r="F845" s="961"/>
      <c r="G845" s="961"/>
      <c r="H845" s="961"/>
      <c r="I845" s="961"/>
      <c r="J845" s="961"/>
      <c r="K845" s="961"/>
      <c r="L845" s="961"/>
      <c r="M845" s="961"/>
      <c r="N845" s="961"/>
      <c r="O845" s="961"/>
      <c r="P845" s="961"/>
      <c r="Q845" s="961"/>
      <c r="R845" s="961"/>
      <c r="S845" s="961"/>
      <c r="T845" s="961"/>
      <c r="U845" s="961"/>
      <c r="V845" s="961"/>
      <c r="W845" s="961"/>
      <c r="X845" s="961"/>
      <c r="Y845" s="961"/>
      <c r="Z845" s="961"/>
    </row>
    <row r="846" ht="14.25" customHeight="1">
      <c r="A846" s="961"/>
      <c r="B846" s="961"/>
      <c r="C846" s="974"/>
      <c r="D846" s="961"/>
      <c r="E846" s="961"/>
      <c r="F846" s="961"/>
      <c r="G846" s="961"/>
      <c r="H846" s="961"/>
      <c r="I846" s="961"/>
      <c r="J846" s="961"/>
      <c r="K846" s="961"/>
      <c r="L846" s="961"/>
      <c r="M846" s="961"/>
      <c r="N846" s="961"/>
      <c r="O846" s="961"/>
      <c r="P846" s="961"/>
      <c r="Q846" s="961"/>
      <c r="R846" s="961"/>
      <c r="S846" s="961"/>
      <c r="T846" s="961"/>
      <c r="U846" s="961"/>
      <c r="V846" s="961"/>
      <c r="W846" s="961"/>
      <c r="X846" s="961"/>
      <c r="Y846" s="961"/>
      <c r="Z846" s="961"/>
    </row>
    <row r="847" ht="14.25" customHeight="1">
      <c r="A847" s="961"/>
      <c r="B847" s="961"/>
      <c r="C847" s="974"/>
      <c r="D847" s="961"/>
      <c r="E847" s="961"/>
      <c r="F847" s="961"/>
      <c r="G847" s="961"/>
      <c r="H847" s="961"/>
      <c r="I847" s="961"/>
      <c r="J847" s="961"/>
      <c r="K847" s="961"/>
      <c r="L847" s="961"/>
      <c r="M847" s="961"/>
      <c r="N847" s="961"/>
      <c r="O847" s="961"/>
      <c r="P847" s="961"/>
      <c r="Q847" s="961"/>
      <c r="R847" s="961"/>
      <c r="S847" s="961"/>
      <c r="T847" s="961"/>
      <c r="U847" s="961"/>
      <c r="V847" s="961"/>
      <c r="W847" s="961"/>
      <c r="X847" s="961"/>
      <c r="Y847" s="961"/>
      <c r="Z847" s="961"/>
    </row>
    <row r="848" ht="14.25" customHeight="1">
      <c r="A848" s="961"/>
      <c r="B848" s="961"/>
      <c r="C848" s="974"/>
      <c r="D848" s="961"/>
      <c r="E848" s="961"/>
      <c r="F848" s="961"/>
      <c r="G848" s="961"/>
      <c r="H848" s="961"/>
      <c r="I848" s="961"/>
      <c r="J848" s="961"/>
      <c r="K848" s="961"/>
      <c r="L848" s="961"/>
      <c r="M848" s="961"/>
      <c r="N848" s="961"/>
      <c r="O848" s="961"/>
      <c r="P848" s="961"/>
      <c r="Q848" s="961"/>
      <c r="R848" s="961"/>
      <c r="S848" s="961"/>
      <c r="T848" s="961"/>
      <c r="U848" s="961"/>
      <c r="V848" s="961"/>
      <c r="W848" s="961"/>
      <c r="X848" s="961"/>
      <c r="Y848" s="961"/>
      <c r="Z848" s="961"/>
    </row>
    <row r="849" ht="14.25" customHeight="1">
      <c r="A849" s="961"/>
      <c r="B849" s="961"/>
      <c r="C849" s="974"/>
      <c r="D849" s="961"/>
      <c r="E849" s="961"/>
      <c r="F849" s="961"/>
      <c r="G849" s="961"/>
      <c r="H849" s="961"/>
      <c r="I849" s="961"/>
      <c r="J849" s="961"/>
      <c r="K849" s="961"/>
      <c r="L849" s="961"/>
      <c r="M849" s="961"/>
      <c r="N849" s="961"/>
      <c r="O849" s="961"/>
      <c r="P849" s="961"/>
      <c r="Q849" s="961"/>
      <c r="R849" s="961"/>
      <c r="S849" s="961"/>
      <c r="T849" s="961"/>
      <c r="U849" s="961"/>
      <c r="V849" s="961"/>
      <c r="W849" s="961"/>
      <c r="X849" s="961"/>
      <c r="Y849" s="961"/>
      <c r="Z849" s="961"/>
    </row>
    <row r="850" ht="14.25" customHeight="1">
      <c r="A850" s="961"/>
      <c r="B850" s="961"/>
      <c r="C850" s="974"/>
      <c r="D850" s="961"/>
      <c r="E850" s="961"/>
      <c r="F850" s="961"/>
      <c r="G850" s="961"/>
      <c r="H850" s="961"/>
      <c r="I850" s="961"/>
      <c r="J850" s="961"/>
      <c r="K850" s="961"/>
      <c r="L850" s="961"/>
      <c r="M850" s="961"/>
      <c r="N850" s="961"/>
      <c r="O850" s="961"/>
      <c r="P850" s="961"/>
      <c r="Q850" s="961"/>
      <c r="R850" s="961"/>
      <c r="S850" s="961"/>
      <c r="T850" s="961"/>
      <c r="U850" s="961"/>
      <c r="V850" s="961"/>
      <c r="W850" s="961"/>
      <c r="X850" s="961"/>
      <c r="Y850" s="961"/>
      <c r="Z850" s="961"/>
    </row>
    <row r="851" ht="14.25" customHeight="1">
      <c r="A851" s="961"/>
      <c r="B851" s="961"/>
      <c r="C851" s="974"/>
      <c r="D851" s="961"/>
      <c r="E851" s="961"/>
      <c r="F851" s="961"/>
      <c r="G851" s="961"/>
      <c r="H851" s="961"/>
      <c r="I851" s="961"/>
      <c r="J851" s="961"/>
      <c r="K851" s="961"/>
      <c r="L851" s="961"/>
      <c r="M851" s="961"/>
      <c r="N851" s="961"/>
      <c r="O851" s="961"/>
      <c r="P851" s="961"/>
      <c r="Q851" s="961"/>
      <c r="R851" s="961"/>
      <c r="S851" s="961"/>
      <c r="T851" s="961"/>
      <c r="U851" s="961"/>
      <c r="V851" s="961"/>
      <c r="W851" s="961"/>
      <c r="X851" s="961"/>
      <c r="Y851" s="961"/>
      <c r="Z851" s="961"/>
    </row>
    <row r="852" ht="14.25" customHeight="1">
      <c r="A852" s="961"/>
      <c r="B852" s="961"/>
      <c r="C852" s="974"/>
      <c r="D852" s="961"/>
      <c r="E852" s="961"/>
      <c r="F852" s="961"/>
      <c r="G852" s="961"/>
      <c r="H852" s="961"/>
      <c r="I852" s="961"/>
      <c r="J852" s="961"/>
      <c r="K852" s="961"/>
      <c r="L852" s="961"/>
      <c r="M852" s="961"/>
      <c r="N852" s="961"/>
      <c r="O852" s="961"/>
      <c r="P852" s="961"/>
      <c r="Q852" s="961"/>
      <c r="R852" s="961"/>
      <c r="S852" s="961"/>
      <c r="T852" s="961"/>
      <c r="U852" s="961"/>
      <c r="V852" s="961"/>
      <c r="W852" s="961"/>
      <c r="X852" s="961"/>
      <c r="Y852" s="961"/>
      <c r="Z852" s="961"/>
    </row>
    <row r="853" ht="14.25" customHeight="1">
      <c r="A853" s="961"/>
      <c r="B853" s="961"/>
      <c r="C853" s="974"/>
      <c r="D853" s="961"/>
      <c r="E853" s="961"/>
      <c r="F853" s="961"/>
      <c r="G853" s="961"/>
      <c r="H853" s="961"/>
      <c r="I853" s="961"/>
      <c r="J853" s="961"/>
      <c r="K853" s="961"/>
      <c r="L853" s="961"/>
      <c r="M853" s="961"/>
      <c r="N853" s="961"/>
      <c r="O853" s="961"/>
      <c r="P853" s="961"/>
      <c r="Q853" s="961"/>
      <c r="R853" s="961"/>
      <c r="S853" s="961"/>
      <c r="T853" s="961"/>
      <c r="U853" s="961"/>
      <c r="V853" s="961"/>
      <c r="W853" s="961"/>
      <c r="X853" s="961"/>
      <c r="Y853" s="961"/>
      <c r="Z853" s="961"/>
    </row>
    <row r="854" ht="14.25" customHeight="1">
      <c r="A854" s="961"/>
      <c r="B854" s="961"/>
      <c r="C854" s="974"/>
      <c r="D854" s="961"/>
      <c r="E854" s="961"/>
      <c r="F854" s="961"/>
      <c r="G854" s="961"/>
      <c r="H854" s="961"/>
      <c r="I854" s="961"/>
      <c r="J854" s="961"/>
      <c r="K854" s="961"/>
      <c r="L854" s="961"/>
      <c r="M854" s="961"/>
      <c r="N854" s="961"/>
      <c r="O854" s="961"/>
      <c r="P854" s="961"/>
      <c r="Q854" s="961"/>
      <c r="R854" s="961"/>
      <c r="S854" s="961"/>
      <c r="T854" s="961"/>
      <c r="U854" s="961"/>
      <c r="V854" s="961"/>
      <c r="W854" s="961"/>
      <c r="X854" s="961"/>
      <c r="Y854" s="961"/>
      <c r="Z854" s="961"/>
    </row>
    <row r="855" ht="14.25" customHeight="1">
      <c r="A855" s="961"/>
      <c r="B855" s="961"/>
      <c r="C855" s="974"/>
      <c r="D855" s="961"/>
      <c r="E855" s="961"/>
      <c r="F855" s="961"/>
      <c r="G855" s="961"/>
      <c r="H855" s="961"/>
      <c r="I855" s="961"/>
      <c r="J855" s="961"/>
      <c r="K855" s="961"/>
      <c r="L855" s="961"/>
      <c r="M855" s="961"/>
      <c r="N855" s="961"/>
      <c r="O855" s="961"/>
      <c r="P855" s="961"/>
      <c r="Q855" s="961"/>
      <c r="R855" s="961"/>
      <c r="S855" s="961"/>
      <c r="T855" s="961"/>
      <c r="U855" s="961"/>
      <c r="V855" s="961"/>
      <c r="W855" s="961"/>
      <c r="X855" s="961"/>
      <c r="Y855" s="961"/>
      <c r="Z855" s="961"/>
    </row>
    <row r="856" ht="14.25" customHeight="1">
      <c r="A856" s="961"/>
      <c r="B856" s="961"/>
      <c r="C856" s="974"/>
      <c r="D856" s="961"/>
      <c r="E856" s="961"/>
      <c r="F856" s="961"/>
      <c r="G856" s="961"/>
      <c r="H856" s="961"/>
      <c r="I856" s="961"/>
      <c r="J856" s="961"/>
      <c r="K856" s="961"/>
      <c r="L856" s="961"/>
      <c r="M856" s="961"/>
      <c r="N856" s="961"/>
      <c r="O856" s="961"/>
      <c r="P856" s="961"/>
      <c r="Q856" s="961"/>
      <c r="R856" s="961"/>
      <c r="S856" s="961"/>
      <c r="T856" s="961"/>
      <c r="U856" s="961"/>
      <c r="V856" s="961"/>
      <c r="W856" s="961"/>
      <c r="X856" s="961"/>
      <c r="Y856" s="961"/>
      <c r="Z856" s="961"/>
    </row>
    <row r="857" ht="14.25" customHeight="1">
      <c r="A857" s="961"/>
      <c r="B857" s="961"/>
      <c r="C857" s="974"/>
      <c r="D857" s="961"/>
      <c r="E857" s="961"/>
      <c r="F857" s="961"/>
      <c r="G857" s="961"/>
      <c r="H857" s="961"/>
      <c r="I857" s="961"/>
      <c r="J857" s="961"/>
      <c r="K857" s="961"/>
      <c r="L857" s="961"/>
      <c r="M857" s="961"/>
      <c r="N857" s="961"/>
      <c r="O857" s="961"/>
      <c r="P857" s="961"/>
      <c r="Q857" s="961"/>
      <c r="R857" s="961"/>
      <c r="S857" s="961"/>
      <c r="T857" s="961"/>
      <c r="U857" s="961"/>
      <c r="V857" s="961"/>
      <c r="W857" s="961"/>
      <c r="X857" s="961"/>
      <c r="Y857" s="961"/>
      <c r="Z857" s="961"/>
    </row>
    <row r="858" ht="14.25" customHeight="1">
      <c r="A858" s="961"/>
      <c r="B858" s="961"/>
      <c r="C858" s="974"/>
      <c r="D858" s="961"/>
      <c r="E858" s="961"/>
      <c r="F858" s="961"/>
      <c r="G858" s="961"/>
      <c r="H858" s="961"/>
      <c r="I858" s="961"/>
      <c r="J858" s="961"/>
      <c r="K858" s="961"/>
      <c r="L858" s="961"/>
      <c r="M858" s="961"/>
      <c r="N858" s="961"/>
      <c r="O858" s="961"/>
      <c r="P858" s="961"/>
      <c r="Q858" s="961"/>
      <c r="R858" s="961"/>
      <c r="S858" s="961"/>
      <c r="T858" s="961"/>
      <c r="U858" s="961"/>
      <c r="V858" s="961"/>
      <c r="W858" s="961"/>
      <c r="X858" s="961"/>
      <c r="Y858" s="961"/>
      <c r="Z858" s="961"/>
    </row>
    <row r="859" ht="14.25" customHeight="1">
      <c r="A859" s="961"/>
      <c r="B859" s="961"/>
      <c r="C859" s="974"/>
      <c r="D859" s="961"/>
      <c r="E859" s="961"/>
      <c r="F859" s="961"/>
      <c r="G859" s="961"/>
      <c r="H859" s="961"/>
      <c r="I859" s="961"/>
      <c r="J859" s="961"/>
      <c r="K859" s="961"/>
      <c r="L859" s="961"/>
      <c r="M859" s="961"/>
      <c r="N859" s="961"/>
      <c r="O859" s="961"/>
      <c r="P859" s="961"/>
      <c r="Q859" s="961"/>
      <c r="R859" s="961"/>
      <c r="S859" s="961"/>
      <c r="T859" s="961"/>
      <c r="U859" s="961"/>
      <c r="V859" s="961"/>
      <c r="W859" s="961"/>
      <c r="X859" s="961"/>
      <c r="Y859" s="961"/>
      <c r="Z859" s="961"/>
    </row>
    <row r="860" ht="14.25" customHeight="1">
      <c r="A860" s="961"/>
      <c r="B860" s="961"/>
      <c r="C860" s="974"/>
      <c r="D860" s="961"/>
      <c r="E860" s="961"/>
      <c r="F860" s="961"/>
      <c r="G860" s="961"/>
      <c r="H860" s="961"/>
      <c r="I860" s="961"/>
      <c r="J860" s="961"/>
      <c r="K860" s="961"/>
      <c r="L860" s="961"/>
      <c r="M860" s="961"/>
      <c r="N860" s="961"/>
      <c r="O860" s="961"/>
      <c r="P860" s="961"/>
      <c r="Q860" s="961"/>
      <c r="R860" s="961"/>
      <c r="S860" s="961"/>
      <c r="T860" s="961"/>
      <c r="U860" s="961"/>
      <c r="V860" s="961"/>
      <c r="W860" s="961"/>
      <c r="X860" s="961"/>
      <c r="Y860" s="961"/>
      <c r="Z860" s="961"/>
    </row>
    <row r="861" ht="14.25" customHeight="1">
      <c r="A861" s="961"/>
      <c r="B861" s="961"/>
      <c r="C861" s="974"/>
      <c r="D861" s="961"/>
      <c r="E861" s="961"/>
      <c r="F861" s="961"/>
      <c r="G861" s="961"/>
      <c r="H861" s="961"/>
      <c r="I861" s="961"/>
      <c r="J861" s="961"/>
      <c r="K861" s="961"/>
      <c r="L861" s="961"/>
      <c r="M861" s="961"/>
      <c r="N861" s="961"/>
      <c r="O861" s="961"/>
      <c r="P861" s="961"/>
      <c r="Q861" s="961"/>
      <c r="R861" s="961"/>
      <c r="S861" s="961"/>
      <c r="T861" s="961"/>
      <c r="U861" s="961"/>
      <c r="V861" s="961"/>
      <c r="W861" s="961"/>
      <c r="X861" s="961"/>
      <c r="Y861" s="961"/>
      <c r="Z861" s="961"/>
    </row>
    <row r="862" ht="14.25" customHeight="1">
      <c r="A862" s="961"/>
      <c r="B862" s="961"/>
      <c r="C862" s="974"/>
      <c r="D862" s="961"/>
      <c r="E862" s="961"/>
      <c r="F862" s="961"/>
      <c r="G862" s="961"/>
      <c r="H862" s="961"/>
      <c r="I862" s="961"/>
      <c r="J862" s="961"/>
      <c r="K862" s="961"/>
      <c r="L862" s="961"/>
      <c r="M862" s="961"/>
      <c r="N862" s="961"/>
      <c r="O862" s="961"/>
      <c r="P862" s="961"/>
      <c r="Q862" s="961"/>
      <c r="R862" s="961"/>
      <c r="S862" s="961"/>
      <c r="T862" s="961"/>
      <c r="U862" s="961"/>
      <c r="V862" s="961"/>
      <c r="W862" s="961"/>
      <c r="X862" s="961"/>
      <c r="Y862" s="961"/>
      <c r="Z862" s="961"/>
    </row>
    <row r="863" ht="14.25" customHeight="1">
      <c r="A863" s="961"/>
      <c r="B863" s="961"/>
      <c r="C863" s="974"/>
      <c r="D863" s="961"/>
      <c r="E863" s="961"/>
      <c r="F863" s="961"/>
      <c r="G863" s="961"/>
      <c r="H863" s="961"/>
      <c r="I863" s="961"/>
      <c r="J863" s="961"/>
      <c r="K863" s="961"/>
      <c r="L863" s="961"/>
      <c r="M863" s="961"/>
      <c r="N863" s="961"/>
      <c r="O863" s="961"/>
      <c r="P863" s="961"/>
      <c r="Q863" s="961"/>
      <c r="R863" s="961"/>
      <c r="S863" s="961"/>
      <c r="T863" s="961"/>
      <c r="U863" s="961"/>
      <c r="V863" s="961"/>
      <c r="W863" s="961"/>
      <c r="X863" s="961"/>
      <c r="Y863" s="961"/>
      <c r="Z863" s="961"/>
    </row>
    <row r="864" ht="14.25" customHeight="1">
      <c r="A864" s="961"/>
      <c r="B864" s="961"/>
      <c r="C864" s="974"/>
      <c r="D864" s="961"/>
      <c r="E864" s="961"/>
      <c r="F864" s="961"/>
      <c r="G864" s="961"/>
      <c r="H864" s="961"/>
      <c r="I864" s="961"/>
      <c r="J864" s="961"/>
      <c r="K864" s="961"/>
      <c r="L864" s="961"/>
      <c r="M864" s="961"/>
      <c r="N864" s="961"/>
      <c r="O864" s="961"/>
      <c r="P864" s="961"/>
      <c r="Q864" s="961"/>
      <c r="R864" s="961"/>
      <c r="S864" s="961"/>
      <c r="T864" s="961"/>
      <c r="U864" s="961"/>
      <c r="V864" s="961"/>
      <c r="W864" s="961"/>
      <c r="X864" s="961"/>
      <c r="Y864" s="961"/>
      <c r="Z864" s="961"/>
    </row>
    <row r="865" ht="14.25" customHeight="1">
      <c r="A865" s="961"/>
      <c r="B865" s="961"/>
      <c r="C865" s="974"/>
      <c r="D865" s="961"/>
      <c r="E865" s="961"/>
      <c r="F865" s="961"/>
      <c r="G865" s="961"/>
      <c r="H865" s="961"/>
      <c r="I865" s="961"/>
      <c r="J865" s="961"/>
      <c r="K865" s="961"/>
      <c r="L865" s="961"/>
      <c r="M865" s="961"/>
      <c r="N865" s="961"/>
      <c r="O865" s="961"/>
      <c r="P865" s="961"/>
      <c r="Q865" s="961"/>
      <c r="R865" s="961"/>
      <c r="S865" s="961"/>
      <c r="T865" s="961"/>
      <c r="U865" s="961"/>
      <c r="V865" s="961"/>
      <c r="W865" s="961"/>
      <c r="X865" s="961"/>
      <c r="Y865" s="961"/>
      <c r="Z865" s="961"/>
    </row>
    <row r="866" ht="14.25" customHeight="1">
      <c r="A866" s="961"/>
      <c r="B866" s="961"/>
      <c r="C866" s="974"/>
      <c r="D866" s="961"/>
      <c r="E866" s="961"/>
      <c r="F866" s="961"/>
      <c r="G866" s="961"/>
      <c r="H866" s="961"/>
      <c r="I866" s="961"/>
      <c r="J866" s="961"/>
      <c r="K866" s="961"/>
      <c r="L866" s="961"/>
      <c r="M866" s="961"/>
      <c r="N866" s="961"/>
      <c r="O866" s="961"/>
      <c r="P866" s="961"/>
      <c r="Q866" s="961"/>
      <c r="R866" s="961"/>
      <c r="S866" s="961"/>
      <c r="T866" s="961"/>
      <c r="U866" s="961"/>
      <c r="V866" s="961"/>
      <c r="W866" s="961"/>
      <c r="X866" s="961"/>
      <c r="Y866" s="961"/>
      <c r="Z866" s="961"/>
    </row>
    <row r="867" ht="14.25" customHeight="1">
      <c r="A867" s="961"/>
      <c r="B867" s="961"/>
      <c r="C867" s="974"/>
      <c r="D867" s="961"/>
      <c r="E867" s="961"/>
      <c r="F867" s="961"/>
      <c r="G867" s="961"/>
      <c r="H867" s="961"/>
      <c r="I867" s="961"/>
      <c r="J867" s="961"/>
      <c r="K867" s="961"/>
      <c r="L867" s="961"/>
      <c r="M867" s="961"/>
      <c r="N867" s="961"/>
      <c r="O867" s="961"/>
      <c r="P867" s="961"/>
      <c r="Q867" s="961"/>
      <c r="R867" s="961"/>
      <c r="S867" s="961"/>
      <c r="T867" s="961"/>
      <c r="U867" s="961"/>
      <c r="V867" s="961"/>
      <c r="W867" s="961"/>
      <c r="X867" s="961"/>
      <c r="Y867" s="961"/>
      <c r="Z867" s="961"/>
    </row>
    <row r="868" ht="14.25" customHeight="1">
      <c r="A868" s="961"/>
      <c r="B868" s="961"/>
      <c r="C868" s="974"/>
      <c r="D868" s="961"/>
      <c r="E868" s="961"/>
      <c r="F868" s="961"/>
      <c r="G868" s="961"/>
      <c r="H868" s="961"/>
      <c r="I868" s="961"/>
      <c r="J868" s="961"/>
      <c r="K868" s="961"/>
      <c r="L868" s="961"/>
      <c r="M868" s="961"/>
      <c r="N868" s="961"/>
      <c r="O868" s="961"/>
      <c r="P868" s="961"/>
      <c r="Q868" s="961"/>
      <c r="R868" s="961"/>
      <c r="S868" s="961"/>
      <c r="T868" s="961"/>
      <c r="U868" s="961"/>
      <c r="V868" s="961"/>
      <c r="W868" s="961"/>
      <c r="X868" s="961"/>
      <c r="Y868" s="961"/>
      <c r="Z868" s="961"/>
    </row>
    <row r="869" ht="14.25" customHeight="1">
      <c r="A869" s="961"/>
      <c r="B869" s="961"/>
      <c r="C869" s="974"/>
      <c r="D869" s="961"/>
      <c r="E869" s="961"/>
      <c r="F869" s="961"/>
      <c r="G869" s="961"/>
      <c r="H869" s="961"/>
      <c r="I869" s="961"/>
      <c r="J869" s="961"/>
      <c r="K869" s="961"/>
      <c r="L869" s="961"/>
      <c r="M869" s="961"/>
      <c r="N869" s="961"/>
      <c r="O869" s="961"/>
      <c r="P869" s="961"/>
      <c r="Q869" s="961"/>
      <c r="R869" s="961"/>
      <c r="S869" s="961"/>
      <c r="T869" s="961"/>
      <c r="U869" s="961"/>
      <c r="V869" s="961"/>
      <c r="W869" s="961"/>
      <c r="X869" s="961"/>
      <c r="Y869" s="961"/>
      <c r="Z869" s="961"/>
    </row>
    <row r="870" ht="14.25" customHeight="1">
      <c r="A870" s="961"/>
      <c r="B870" s="961"/>
      <c r="C870" s="974"/>
      <c r="D870" s="961"/>
      <c r="E870" s="961"/>
      <c r="F870" s="961"/>
      <c r="G870" s="961"/>
      <c r="H870" s="961"/>
      <c r="I870" s="961"/>
      <c r="J870" s="961"/>
      <c r="K870" s="961"/>
      <c r="L870" s="961"/>
      <c r="M870" s="961"/>
      <c r="N870" s="961"/>
      <c r="O870" s="961"/>
      <c r="P870" s="961"/>
      <c r="Q870" s="961"/>
      <c r="R870" s="961"/>
      <c r="S870" s="961"/>
      <c r="T870" s="961"/>
      <c r="U870" s="961"/>
      <c r="V870" s="961"/>
      <c r="W870" s="961"/>
      <c r="X870" s="961"/>
      <c r="Y870" s="961"/>
      <c r="Z870" s="961"/>
    </row>
    <row r="871" ht="14.25" customHeight="1">
      <c r="A871" s="961"/>
      <c r="B871" s="961"/>
      <c r="C871" s="974"/>
      <c r="D871" s="961"/>
      <c r="E871" s="961"/>
      <c r="F871" s="961"/>
      <c r="G871" s="961"/>
      <c r="H871" s="961"/>
      <c r="I871" s="961"/>
      <c r="J871" s="961"/>
      <c r="K871" s="961"/>
      <c r="L871" s="961"/>
      <c r="M871" s="961"/>
      <c r="N871" s="961"/>
      <c r="O871" s="961"/>
      <c r="P871" s="961"/>
      <c r="Q871" s="961"/>
      <c r="R871" s="961"/>
      <c r="S871" s="961"/>
      <c r="T871" s="961"/>
      <c r="U871" s="961"/>
      <c r="V871" s="961"/>
      <c r="W871" s="961"/>
      <c r="X871" s="961"/>
      <c r="Y871" s="961"/>
      <c r="Z871" s="961"/>
    </row>
    <row r="872" ht="14.25" customHeight="1">
      <c r="A872" s="961"/>
      <c r="B872" s="961"/>
      <c r="C872" s="974"/>
      <c r="D872" s="961"/>
      <c r="E872" s="961"/>
      <c r="F872" s="961"/>
      <c r="G872" s="961"/>
      <c r="H872" s="961"/>
      <c r="I872" s="961"/>
      <c r="J872" s="961"/>
      <c r="K872" s="961"/>
      <c r="L872" s="961"/>
      <c r="M872" s="961"/>
      <c r="N872" s="961"/>
      <c r="O872" s="961"/>
      <c r="P872" s="961"/>
      <c r="Q872" s="961"/>
      <c r="R872" s="961"/>
      <c r="S872" s="961"/>
      <c r="T872" s="961"/>
      <c r="U872" s="961"/>
      <c r="V872" s="961"/>
      <c r="W872" s="961"/>
      <c r="X872" s="961"/>
      <c r="Y872" s="961"/>
      <c r="Z872" s="961"/>
    </row>
    <row r="873" ht="14.25" customHeight="1">
      <c r="A873" s="961"/>
      <c r="B873" s="961"/>
      <c r="C873" s="974"/>
      <c r="D873" s="961"/>
      <c r="E873" s="961"/>
      <c r="F873" s="961"/>
      <c r="G873" s="961"/>
      <c r="H873" s="961"/>
      <c r="I873" s="961"/>
      <c r="J873" s="961"/>
      <c r="K873" s="961"/>
      <c r="L873" s="961"/>
      <c r="M873" s="961"/>
      <c r="N873" s="961"/>
      <c r="O873" s="961"/>
      <c r="P873" s="961"/>
      <c r="Q873" s="961"/>
      <c r="R873" s="961"/>
      <c r="S873" s="961"/>
      <c r="T873" s="961"/>
      <c r="U873" s="961"/>
      <c r="V873" s="961"/>
      <c r="W873" s="961"/>
      <c r="X873" s="961"/>
      <c r="Y873" s="961"/>
      <c r="Z873" s="961"/>
    </row>
    <row r="874" ht="14.25" customHeight="1">
      <c r="A874" s="961"/>
      <c r="B874" s="961"/>
      <c r="C874" s="974"/>
      <c r="D874" s="961"/>
      <c r="E874" s="961"/>
      <c r="F874" s="961"/>
      <c r="G874" s="961"/>
      <c r="H874" s="961"/>
      <c r="I874" s="961"/>
      <c r="J874" s="961"/>
      <c r="K874" s="961"/>
      <c r="L874" s="961"/>
      <c r="M874" s="961"/>
      <c r="N874" s="961"/>
      <c r="O874" s="961"/>
      <c r="P874" s="961"/>
      <c r="Q874" s="961"/>
      <c r="R874" s="961"/>
      <c r="S874" s="961"/>
      <c r="T874" s="961"/>
      <c r="U874" s="961"/>
      <c r="V874" s="961"/>
      <c r="W874" s="961"/>
      <c r="X874" s="961"/>
      <c r="Y874" s="961"/>
      <c r="Z874" s="961"/>
    </row>
    <row r="875" ht="14.25" customHeight="1">
      <c r="A875" s="961"/>
      <c r="B875" s="961"/>
      <c r="C875" s="974"/>
      <c r="D875" s="961"/>
      <c r="E875" s="961"/>
      <c r="F875" s="961"/>
      <c r="G875" s="961"/>
      <c r="H875" s="961"/>
      <c r="I875" s="961"/>
      <c r="J875" s="961"/>
      <c r="K875" s="961"/>
      <c r="L875" s="961"/>
      <c r="M875" s="961"/>
      <c r="N875" s="961"/>
      <c r="O875" s="961"/>
      <c r="P875" s="961"/>
      <c r="Q875" s="961"/>
      <c r="R875" s="961"/>
      <c r="S875" s="961"/>
      <c r="T875" s="961"/>
      <c r="U875" s="961"/>
      <c r="V875" s="961"/>
      <c r="W875" s="961"/>
      <c r="X875" s="961"/>
      <c r="Y875" s="961"/>
      <c r="Z875" s="961"/>
    </row>
    <row r="876" ht="14.25" customHeight="1">
      <c r="A876" s="961"/>
      <c r="B876" s="961"/>
      <c r="C876" s="974"/>
      <c r="D876" s="961"/>
      <c r="E876" s="961"/>
      <c r="F876" s="961"/>
      <c r="G876" s="961"/>
      <c r="H876" s="961"/>
      <c r="I876" s="961"/>
      <c r="J876" s="961"/>
      <c r="K876" s="961"/>
      <c r="L876" s="961"/>
      <c r="M876" s="961"/>
      <c r="N876" s="961"/>
      <c r="O876" s="961"/>
      <c r="P876" s="961"/>
      <c r="Q876" s="961"/>
      <c r="R876" s="961"/>
      <c r="S876" s="961"/>
      <c r="T876" s="961"/>
      <c r="U876" s="961"/>
      <c r="V876" s="961"/>
      <c r="W876" s="961"/>
      <c r="X876" s="961"/>
      <c r="Y876" s="961"/>
      <c r="Z876" s="961"/>
    </row>
    <row r="877" ht="14.25" customHeight="1">
      <c r="A877" s="961"/>
      <c r="B877" s="961"/>
      <c r="C877" s="974"/>
      <c r="D877" s="961"/>
      <c r="E877" s="961"/>
      <c r="F877" s="961"/>
      <c r="G877" s="961"/>
      <c r="H877" s="961"/>
      <c r="I877" s="961"/>
      <c r="J877" s="961"/>
      <c r="K877" s="961"/>
      <c r="L877" s="961"/>
      <c r="M877" s="961"/>
      <c r="N877" s="961"/>
      <c r="O877" s="961"/>
      <c r="P877" s="961"/>
      <c r="Q877" s="961"/>
      <c r="R877" s="961"/>
      <c r="S877" s="961"/>
      <c r="T877" s="961"/>
      <c r="U877" s="961"/>
      <c r="V877" s="961"/>
      <c r="W877" s="961"/>
      <c r="X877" s="961"/>
      <c r="Y877" s="961"/>
      <c r="Z877" s="961"/>
    </row>
    <row r="878" ht="14.25" customHeight="1">
      <c r="A878" s="961"/>
      <c r="B878" s="961"/>
      <c r="C878" s="974"/>
      <c r="D878" s="961"/>
      <c r="E878" s="961"/>
      <c r="F878" s="961"/>
      <c r="G878" s="961"/>
      <c r="H878" s="961"/>
      <c r="I878" s="961"/>
      <c r="J878" s="961"/>
      <c r="K878" s="961"/>
      <c r="L878" s="961"/>
      <c r="M878" s="961"/>
      <c r="N878" s="961"/>
      <c r="O878" s="961"/>
      <c r="P878" s="961"/>
      <c r="Q878" s="961"/>
      <c r="R878" s="961"/>
      <c r="S878" s="961"/>
      <c r="T878" s="961"/>
      <c r="U878" s="961"/>
      <c r="V878" s="961"/>
      <c r="W878" s="961"/>
      <c r="X878" s="961"/>
      <c r="Y878" s="961"/>
      <c r="Z878" s="961"/>
    </row>
    <row r="879" ht="14.25" customHeight="1">
      <c r="A879" s="961"/>
      <c r="B879" s="961"/>
      <c r="C879" s="974"/>
      <c r="D879" s="961"/>
      <c r="E879" s="961"/>
      <c r="F879" s="961"/>
      <c r="G879" s="961"/>
      <c r="H879" s="961"/>
      <c r="I879" s="961"/>
      <c r="J879" s="961"/>
      <c r="K879" s="961"/>
      <c r="L879" s="961"/>
      <c r="M879" s="961"/>
      <c r="N879" s="961"/>
      <c r="O879" s="961"/>
      <c r="P879" s="961"/>
      <c r="Q879" s="961"/>
      <c r="R879" s="961"/>
      <c r="S879" s="961"/>
      <c r="T879" s="961"/>
      <c r="U879" s="961"/>
      <c r="V879" s="961"/>
      <c r="W879" s="961"/>
      <c r="X879" s="961"/>
      <c r="Y879" s="961"/>
      <c r="Z879" s="961"/>
    </row>
    <row r="880" ht="14.25" customHeight="1">
      <c r="A880" s="961"/>
      <c r="B880" s="961"/>
      <c r="C880" s="974"/>
      <c r="D880" s="961"/>
      <c r="E880" s="961"/>
      <c r="F880" s="961"/>
      <c r="G880" s="961"/>
      <c r="H880" s="961"/>
      <c r="I880" s="961"/>
      <c r="J880" s="961"/>
      <c r="K880" s="961"/>
      <c r="L880" s="961"/>
      <c r="M880" s="961"/>
      <c r="N880" s="961"/>
      <c r="O880" s="961"/>
      <c r="P880" s="961"/>
      <c r="Q880" s="961"/>
      <c r="R880" s="961"/>
      <c r="S880" s="961"/>
      <c r="T880" s="961"/>
      <c r="U880" s="961"/>
      <c r="V880" s="961"/>
      <c r="W880" s="961"/>
      <c r="X880" s="961"/>
      <c r="Y880" s="961"/>
      <c r="Z880" s="961"/>
    </row>
    <row r="881" ht="14.25" customHeight="1">
      <c r="A881" s="961"/>
      <c r="B881" s="961"/>
      <c r="C881" s="974"/>
      <c r="D881" s="961"/>
      <c r="E881" s="961"/>
      <c r="F881" s="961"/>
      <c r="G881" s="961"/>
      <c r="H881" s="961"/>
      <c r="I881" s="961"/>
      <c r="J881" s="961"/>
      <c r="K881" s="961"/>
      <c r="L881" s="961"/>
      <c r="M881" s="961"/>
      <c r="N881" s="961"/>
      <c r="O881" s="961"/>
      <c r="P881" s="961"/>
      <c r="Q881" s="961"/>
      <c r="R881" s="961"/>
      <c r="S881" s="961"/>
      <c r="T881" s="961"/>
      <c r="U881" s="961"/>
      <c r="V881" s="961"/>
      <c r="W881" s="961"/>
      <c r="X881" s="961"/>
      <c r="Y881" s="961"/>
      <c r="Z881" s="961"/>
    </row>
    <row r="882" ht="14.25" customHeight="1">
      <c r="A882" s="961"/>
      <c r="B882" s="961"/>
      <c r="C882" s="974"/>
      <c r="D882" s="961"/>
      <c r="E882" s="961"/>
      <c r="F882" s="961"/>
      <c r="G882" s="961"/>
      <c r="H882" s="961"/>
      <c r="I882" s="961"/>
      <c r="J882" s="961"/>
      <c r="K882" s="961"/>
      <c r="L882" s="961"/>
      <c r="M882" s="961"/>
      <c r="N882" s="961"/>
      <c r="O882" s="961"/>
      <c r="P882" s="961"/>
      <c r="Q882" s="961"/>
      <c r="R882" s="961"/>
      <c r="S882" s="961"/>
      <c r="T882" s="961"/>
      <c r="U882" s="961"/>
      <c r="V882" s="961"/>
      <c r="W882" s="961"/>
      <c r="X882" s="961"/>
      <c r="Y882" s="961"/>
      <c r="Z882" s="961"/>
    </row>
    <row r="883" ht="14.25" customHeight="1">
      <c r="A883" s="961"/>
      <c r="B883" s="961"/>
      <c r="C883" s="974"/>
      <c r="D883" s="961"/>
      <c r="E883" s="961"/>
      <c r="F883" s="961"/>
      <c r="G883" s="961"/>
      <c r="H883" s="961"/>
      <c r="I883" s="961"/>
      <c r="J883" s="961"/>
      <c r="K883" s="961"/>
      <c r="L883" s="961"/>
      <c r="M883" s="961"/>
      <c r="N883" s="961"/>
      <c r="O883" s="961"/>
      <c r="P883" s="961"/>
      <c r="Q883" s="961"/>
      <c r="R883" s="961"/>
      <c r="S883" s="961"/>
      <c r="T883" s="961"/>
      <c r="U883" s="961"/>
      <c r="V883" s="961"/>
      <c r="W883" s="961"/>
      <c r="X883" s="961"/>
      <c r="Y883" s="961"/>
      <c r="Z883" s="961"/>
    </row>
    <row r="884" ht="14.25" customHeight="1">
      <c r="A884" s="961"/>
      <c r="B884" s="961"/>
      <c r="C884" s="974"/>
      <c r="D884" s="961"/>
      <c r="E884" s="961"/>
      <c r="F884" s="961"/>
      <c r="G884" s="961"/>
      <c r="H884" s="961"/>
      <c r="I884" s="961"/>
      <c r="J884" s="961"/>
      <c r="K884" s="961"/>
      <c r="L884" s="961"/>
      <c r="M884" s="961"/>
      <c r="N884" s="961"/>
      <c r="O884" s="961"/>
      <c r="P884" s="961"/>
      <c r="Q884" s="961"/>
      <c r="R884" s="961"/>
      <c r="S884" s="961"/>
      <c r="T884" s="961"/>
      <c r="U884" s="961"/>
      <c r="V884" s="961"/>
      <c r="W884" s="961"/>
      <c r="X884" s="961"/>
      <c r="Y884" s="961"/>
      <c r="Z884" s="961"/>
    </row>
    <row r="885" ht="14.25" customHeight="1">
      <c r="A885" s="961"/>
      <c r="B885" s="961"/>
      <c r="C885" s="974"/>
      <c r="D885" s="961"/>
      <c r="E885" s="961"/>
      <c r="F885" s="961"/>
      <c r="G885" s="961"/>
      <c r="H885" s="961"/>
      <c r="I885" s="961"/>
      <c r="J885" s="961"/>
      <c r="K885" s="961"/>
      <c r="L885" s="961"/>
      <c r="M885" s="961"/>
      <c r="N885" s="961"/>
      <c r="O885" s="961"/>
      <c r="P885" s="961"/>
      <c r="Q885" s="961"/>
      <c r="R885" s="961"/>
      <c r="S885" s="961"/>
      <c r="T885" s="961"/>
      <c r="U885" s="961"/>
      <c r="V885" s="961"/>
      <c r="W885" s="961"/>
      <c r="X885" s="961"/>
      <c r="Y885" s="961"/>
      <c r="Z885" s="961"/>
    </row>
    <row r="886" ht="14.25" customHeight="1">
      <c r="A886" s="961"/>
      <c r="B886" s="961"/>
      <c r="C886" s="974"/>
      <c r="D886" s="961"/>
      <c r="E886" s="961"/>
      <c r="F886" s="961"/>
      <c r="G886" s="961"/>
      <c r="H886" s="961"/>
      <c r="I886" s="961"/>
      <c r="J886" s="961"/>
      <c r="K886" s="961"/>
      <c r="L886" s="961"/>
      <c r="M886" s="961"/>
      <c r="N886" s="961"/>
      <c r="O886" s="961"/>
      <c r="P886" s="961"/>
      <c r="Q886" s="961"/>
      <c r="R886" s="961"/>
      <c r="S886" s="961"/>
      <c r="T886" s="961"/>
      <c r="U886" s="961"/>
      <c r="V886" s="961"/>
      <c r="W886" s="961"/>
      <c r="X886" s="961"/>
      <c r="Y886" s="961"/>
      <c r="Z886" s="961"/>
    </row>
    <row r="887" ht="14.25" customHeight="1">
      <c r="A887" s="961"/>
      <c r="B887" s="961"/>
      <c r="C887" s="974"/>
      <c r="D887" s="961"/>
      <c r="E887" s="961"/>
      <c r="F887" s="961"/>
      <c r="G887" s="961"/>
      <c r="H887" s="961"/>
      <c r="I887" s="961"/>
      <c r="J887" s="961"/>
      <c r="K887" s="961"/>
      <c r="L887" s="961"/>
      <c r="M887" s="961"/>
      <c r="N887" s="961"/>
      <c r="O887" s="961"/>
      <c r="P887" s="961"/>
      <c r="Q887" s="961"/>
      <c r="R887" s="961"/>
      <c r="S887" s="961"/>
      <c r="T887" s="961"/>
      <c r="U887" s="961"/>
      <c r="V887" s="961"/>
      <c r="W887" s="961"/>
      <c r="X887" s="961"/>
      <c r="Y887" s="961"/>
      <c r="Z887" s="961"/>
    </row>
    <row r="888" ht="14.25" customHeight="1">
      <c r="A888" s="961"/>
      <c r="B888" s="961"/>
      <c r="C888" s="974"/>
      <c r="D888" s="961"/>
      <c r="E888" s="961"/>
      <c r="F888" s="961"/>
      <c r="G888" s="961"/>
      <c r="H888" s="961"/>
      <c r="I888" s="961"/>
      <c r="J888" s="961"/>
      <c r="K888" s="961"/>
      <c r="L888" s="961"/>
      <c r="M888" s="961"/>
      <c r="N888" s="961"/>
      <c r="O888" s="961"/>
      <c r="P888" s="961"/>
      <c r="Q888" s="961"/>
      <c r="R888" s="961"/>
      <c r="S888" s="961"/>
      <c r="T888" s="961"/>
      <c r="U888" s="961"/>
      <c r="V888" s="961"/>
      <c r="W888" s="961"/>
      <c r="X888" s="961"/>
      <c r="Y888" s="961"/>
      <c r="Z888" s="961"/>
    </row>
    <row r="889" ht="14.25" customHeight="1">
      <c r="A889" s="961"/>
      <c r="B889" s="961"/>
      <c r="C889" s="974"/>
      <c r="D889" s="961"/>
      <c r="E889" s="961"/>
      <c r="F889" s="961"/>
      <c r="G889" s="961"/>
      <c r="H889" s="961"/>
      <c r="I889" s="961"/>
      <c r="J889" s="961"/>
      <c r="K889" s="961"/>
      <c r="L889" s="961"/>
      <c r="M889" s="961"/>
      <c r="N889" s="961"/>
      <c r="O889" s="961"/>
      <c r="P889" s="961"/>
      <c r="Q889" s="961"/>
      <c r="R889" s="961"/>
      <c r="S889" s="961"/>
      <c r="T889" s="961"/>
      <c r="U889" s="961"/>
      <c r="V889" s="961"/>
      <c r="W889" s="961"/>
      <c r="X889" s="961"/>
      <c r="Y889" s="961"/>
      <c r="Z889" s="961"/>
    </row>
    <row r="890" ht="14.25" customHeight="1">
      <c r="A890" s="961"/>
      <c r="B890" s="961"/>
      <c r="C890" s="974"/>
      <c r="D890" s="961"/>
      <c r="E890" s="961"/>
      <c r="F890" s="961"/>
      <c r="G890" s="961"/>
      <c r="H890" s="961"/>
      <c r="I890" s="961"/>
      <c r="J890" s="961"/>
      <c r="K890" s="961"/>
      <c r="L890" s="961"/>
      <c r="M890" s="961"/>
      <c r="N890" s="961"/>
      <c r="O890" s="961"/>
      <c r="P890" s="961"/>
      <c r="Q890" s="961"/>
      <c r="R890" s="961"/>
      <c r="S890" s="961"/>
      <c r="T890" s="961"/>
      <c r="U890" s="961"/>
      <c r="V890" s="961"/>
      <c r="W890" s="961"/>
      <c r="X890" s="961"/>
      <c r="Y890" s="961"/>
      <c r="Z890" s="961"/>
    </row>
    <row r="891" ht="14.25" customHeight="1">
      <c r="A891" s="961"/>
      <c r="B891" s="961"/>
      <c r="C891" s="974"/>
      <c r="D891" s="961"/>
      <c r="E891" s="961"/>
      <c r="F891" s="961"/>
      <c r="G891" s="961"/>
      <c r="H891" s="961"/>
      <c r="I891" s="961"/>
      <c r="J891" s="961"/>
      <c r="K891" s="961"/>
      <c r="L891" s="961"/>
      <c r="M891" s="961"/>
      <c r="N891" s="961"/>
      <c r="O891" s="961"/>
      <c r="P891" s="961"/>
      <c r="Q891" s="961"/>
      <c r="R891" s="961"/>
      <c r="S891" s="961"/>
      <c r="T891" s="961"/>
      <c r="U891" s="961"/>
      <c r="V891" s="961"/>
      <c r="W891" s="961"/>
      <c r="X891" s="961"/>
      <c r="Y891" s="961"/>
      <c r="Z891" s="961"/>
    </row>
    <row r="892" ht="14.25" customHeight="1">
      <c r="A892" s="961"/>
      <c r="B892" s="961"/>
      <c r="C892" s="974"/>
      <c r="D892" s="961"/>
      <c r="E892" s="961"/>
      <c r="F892" s="961"/>
      <c r="G892" s="961"/>
      <c r="H892" s="961"/>
      <c r="I892" s="961"/>
      <c r="J892" s="961"/>
      <c r="K892" s="961"/>
      <c r="L892" s="961"/>
      <c r="M892" s="961"/>
      <c r="N892" s="961"/>
      <c r="O892" s="961"/>
      <c r="P892" s="961"/>
      <c r="Q892" s="961"/>
      <c r="R892" s="961"/>
      <c r="S892" s="961"/>
      <c r="T892" s="961"/>
      <c r="U892" s="961"/>
      <c r="V892" s="961"/>
      <c r="W892" s="961"/>
      <c r="X892" s="961"/>
      <c r="Y892" s="961"/>
      <c r="Z892" s="961"/>
    </row>
    <row r="893" ht="14.25" customHeight="1">
      <c r="A893" s="961"/>
      <c r="B893" s="961"/>
      <c r="C893" s="974"/>
      <c r="D893" s="961"/>
      <c r="E893" s="961"/>
      <c r="F893" s="961"/>
      <c r="G893" s="961"/>
      <c r="H893" s="961"/>
      <c r="I893" s="961"/>
      <c r="J893" s="961"/>
      <c r="K893" s="961"/>
      <c r="L893" s="961"/>
      <c r="M893" s="961"/>
      <c r="N893" s="961"/>
      <c r="O893" s="961"/>
      <c r="P893" s="961"/>
      <c r="Q893" s="961"/>
      <c r="R893" s="961"/>
      <c r="S893" s="961"/>
      <c r="T893" s="961"/>
      <c r="U893" s="961"/>
      <c r="V893" s="961"/>
      <c r="W893" s="961"/>
      <c r="X893" s="961"/>
      <c r="Y893" s="961"/>
      <c r="Z893" s="961"/>
    </row>
    <row r="894" ht="14.25" customHeight="1">
      <c r="A894" s="961"/>
      <c r="B894" s="961"/>
      <c r="C894" s="974"/>
      <c r="D894" s="961"/>
      <c r="E894" s="961"/>
      <c r="F894" s="961"/>
      <c r="G894" s="961"/>
      <c r="H894" s="961"/>
      <c r="I894" s="961"/>
      <c r="J894" s="961"/>
      <c r="K894" s="961"/>
      <c r="L894" s="961"/>
      <c r="M894" s="961"/>
      <c r="N894" s="961"/>
      <c r="O894" s="961"/>
      <c r="P894" s="961"/>
      <c r="Q894" s="961"/>
      <c r="R894" s="961"/>
      <c r="S894" s="961"/>
      <c r="T894" s="961"/>
      <c r="U894" s="961"/>
      <c r="V894" s="961"/>
      <c r="W894" s="961"/>
      <c r="X894" s="961"/>
      <c r="Y894" s="961"/>
      <c r="Z894" s="961"/>
    </row>
    <row r="895" ht="14.25" customHeight="1">
      <c r="A895" s="961"/>
      <c r="B895" s="961"/>
      <c r="C895" s="974"/>
      <c r="D895" s="961"/>
      <c r="E895" s="961"/>
      <c r="F895" s="961"/>
      <c r="G895" s="961"/>
      <c r="H895" s="961"/>
      <c r="I895" s="961"/>
      <c r="J895" s="961"/>
      <c r="K895" s="961"/>
      <c r="L895" s="961"/>
      <c r="M895" s="961"/>
      <c r="N895" s="961"/>
      <c r="O895" s="961"/>
      <c r="P895" s="961"/>
      <c r="Q895" s="961"/>
      <c r="R895" s="961"/>
      <c r="S895" s="961"/>
      <c r="T895" s="961"/>
      <c r="U895" s="961"/>
      <c r="V895" s="961"/>
      <c r="W895" s="961"/>
      <c r="X895" s="961"/>
      <c r="Y895" s="961"/>
      <c r="Z895" s="961"/>
    </row>
    <row r="896" ht="14.25" customHeight="1">
      <c r="A896" s="961"/>
      <c r="B896" s="961"/>
      <c r="C896" s="974"/>
      <c r="D896" s="961"/>
      <c r="E896" s="961"/>
      <c r="F896" s="961"/>
      <c r="G896" s="961"/>
      <c r="H896" s="961"/>
      <c r="I896" s="961"/>
      <c r="J896" s="961"/>
      <c r="K896" s="961"/>
      <c r="L896" s="961"/>
      <c r="M896" s="961"/>
      <c r="N896" s="961"/>
      <c r="O896" s="961"/>
      <c r="P896" s="961"/>
      <c r="Q896" s="961"/>
      <c r="R896" s="961"/>
      <c r="S896" s="961"/>
      <c r="T896" s="961"/>
      <c r="U896" s="961"/>
      <c r="V896" s="961"/>
      <c r="W896" s="961"/>
      <c r="X896" s="961"/>
      <c r="Y896" s="961"/>
      <c r="Z896" s="961"/>
    </row>
    <row r="897" ht="14.25" customHeight="1">
      <c r="A897" s="961"/>
      <c r="B897" s="961"/>
      <c r="C897" s="974"/>
      <c r="D897" s="961"/>
      <c r="E897" s="961"/>
      <c r="F897" s="961"/>
      <c r="G897" s="961"/>
      <c r="H897" s="961"/>
      <c r="I897" s="961"/>
      <c r="J897" s="961"/>
      <c r="K897" s="961"/>
      <c r="L897" s="961"/>
      <c r="M897" s="961"/>
      <c r="N897" s="961"/>
      <c r="O897" s="961"/>
      <c r="P897" s="961"/>
      <c r="Q897" s="961"/>
      <c r="R897" s="961"/>
      <c r="S897" s="961"/>
      <c r="T897" s="961"/>
      <c r="U897" s="961"/>
      <c r="V897" s="961"/>
      <c r="W897" s="961"/>
      <c r="X897" s="961"/>
      <c r="Y897" s="961"/>
      <c r="Z897" s="961"/>
    </row>
    <row r="898" ht="14.25" customHeight="1">
      <c r="A898" s="961"/>
      <c r="B898" s="961"/>
      <c r="C898" s="974"/>
      <c r="D898" s="961"/>
      <c r="E898" s="961"/>
      <c r="F898" s="961"/>
      <c r="G898" s="961"/>
      <c r="H898" s="961"/>
      <c r="I898" s="961"/>
      <c r="J898" s="961"/>
      <c r="K898" s="961"/>
      <c r="L898" s="961"/>
      <c r="M898" s="961"/>
      <c r="N898" s="961"/>
      <c r="O898" s="961"/>
      <c r="P898" s="961"/>
      <c r="Q898" s="961"/>
      <c r="R898" s="961"/>
      <c r="S898" s="961"/>
      <c r="T898" s="961"/>
      <c r="U898" s="961"/>
      <c r="V898" s="961"/>
      <c r="W898" s="961"/>
      <c r="X898" s="961"/>
      <c r="Y898" s="961"/>
      <c r="Z898" s="961"/>
    </row>
    <row r="899" ht="14.25" customHeight="1">
      <c r="A899" s="961"/>
      <c r="B899" s="961"/>
      <c r="C899" s="974"/>
      <c r="D899" s="961"/>
      <c r="E899" s="961"/>
      <c r="F899" s="961"/>
      <c r="G899" s="961"/>
      <c r="H899" s="961"/>
      <c r="I899" s="961"/>
      <c r="J899" s="961"/>
      <c r="K899" s="961"/>
      <c r="L899" s="961"/>
      <c r="M899" s="961"/>
      <c r="N899" s="961"/>
      <c r="O899" s="961"/>
      <c r="P899" s="961"/>
      <c r="Q899" s="961"/>
      <c r="R899" s="961"/>
      <c r="S899" s="961"/>
      <c r="T899" s="961"/>
      <c r="U899" s="961"/>
      <c r="V899" s="961"/>
      <c r="W899" s="961"/>
      <c r="X899" s="961"/>
      <c r="Y899" s="961"/>
      <c r="Z899" s="961"/>
    </row>
    <row r="900" ht="14.25" customHeight="1">
      <c r="A900" s="961"/>
      <c r="B900" s="961"/>
      <c r="C900" s="974"/>
      <c r="D900" s="961"/>
      <c r="E900" s="961"/>
      <c r="F900" s="961"/>
      <c r="G900" s="961"/>
      <c r="H900" s="961"/>
      <c r="I900" s="961"/>
      <c r="J900" s="961"/>
      <c r="K900" s="961"/>
      <c r="L900" s="961"/>
      <c r="M900" s="961"/>
      <c r="N900" s="961"/>
      <c r="O900" s="961"/>
      <c r="P900" s="961"/>
      <c r="Q900" s="961"/>
      <c r="R900" s="961"/>
      <c r="S900" s="961"/>
      <c r="T900" s="961"/>
      <c r="U900" s="961"/>
      <c r="V900" s="961"/>
      <c r="W900" s="961"/>
      <c r="X900" s="961"/>
      <c r="Y900" s="961"/>
      <c r="Z900" s="961"/>
    </row>
    <row r="901" ht="14.25" customHeight="1">
      <c r="A901" s="961"/>
      <c r="B901" s="961"/>
      <c r="C901" s="974"/>
      <c r="D901" s="961"/>
      <c r="E901" s="961"/>
      <c r="F901" s="961"/>
      <c r="G901" s="961"/>
      <c r="H901" s="961"/>
      <c r="I901" s="961"/>
      <c r="J901" s="961"/>
      <c r="K901" s="961"/>
      <c r="L901" s="961"/>
      <c r="M901" s="961"/>
      <c r="N901" s="961"/>
      <c r="O901" s="961"/>
      <c r="P901" s="961"/>
      <c r="Q901" s="961"/>
      <c r="R901" s="961"/>
      <c r="S901" s="961"/>
      <c r="T901" s="961"/>
      <c r="U901" s="961"/>
      <c r="V901" s="961"/>
      <c r="W901" s="961"/>
      <c r="X901" s="961"/>
      <c r="Y901" s="961"/>
      <c r="Z901" s="961"/>
    </row>
    <row r="902" ht="14.25" customHeight="1">
      <c r="A902" s="961"/>
      <c r="B902" s="961"/>
      <c r="C902" s="974"/>
      <c r="D902" s="961"/>
      <c r="E902" s="961"/>
      <c r="F902" s="961"/>
      <c r="G902" s="961"/>
      <c r="H902" s="961"/>
      <c r="I902" s="961"/>
      <c r="J902" s="961"/>
      <c r="K902" s="961"/>
      <c r="L902" s="961"/>
      <c r="M902" s="961"/>
      <c r="N902" s="961"/>
      <c r="O902" s="961"/>
      <c r="P902" s="961"/>
      <c r="Q902" s="961"/>
      <c r="R902" s="961"/>
      <c r="S902" s="961"/>
      <c r="T902" s="961"/>
      <c r="U902" s="961"/>
      <c r="V902" s="961"/>
      <c r="W902" s="961"/>
      <c r="X902" s="961"/>
      <c r="Y902" s="961"/>
      <c r="Z902" s="961"/>
    </row>
    <row r="903" ht="14.25" customHeight="1">
      <c r="A903" s="961"/>
      <c r="B903" s="961"/>
      <c r="C903" s="974"/>
      <c r="D903" s="961"/>
      <c r="E903" s="961"/>
      <c r="F903" s="961"/>
      <c r="G903" s="961"/>
      <c r="H903" s="961"/>
      <c r="I903" s="961"/>
      <c r="J903" s="961"/>
      <c r="K903" s="961"/>
      <c r="L903" s="961"/>
      <c r="M903" s="961"/>
      <c r="N903" s="961"/>
      <c r="O903" s="961"/>
      <c r="P903" s="961"/>
      <c r="Q903" s="961"/>
      <c r="R903" s="961"/>
      <c r="S903" s="961"/>
      <c r="T903" s="961"/>
      <c r="U903" s="961"/>
      <c r="V903" s="961"/>
      <c r="W903" s="961"/>
      <c r="X903" s="961"/>
      <c r="Y903" s="961"/>
      <c r="Z903" s="961"/>
    </row>
    <row r="904" ht="14.25" customHeight="1">
      <c r="A904" s="961"/>
      <c r="B904" s="961"/>
      <c r="C904" s="974"/>
      <c r="D904" s="961"/>
      <c r="E904" s="961"/>
      <c r="F904" s="961"/>
      <c r="G904" s="961"/>
      <c r="H904" s="961"/>
      <c r="I904" s="961"/>
      <c r="J904" s="961"/>
      <c r="K904" s="961"/>
      <c r="L904" s="961"/>
      <c r="M904" s="961"/>
      <c r="N904" s="961"/>
      <c r="O904" s="961"/>
      <c r="P904" s="961"/>
      <c r="Q904" s="961"/>
      <c r="R904" s="961"/>
      <c r="S904" s="961"/>
      <c r="T904" s="961"/>
      <c r="U904" s="961"/>
      <c r="V904" s="961"/>
      <c r="W904" s="961"/>
      <c r="X904" s="961"/>
      <c r="Y904" s="961"/>
      <c r="Z904" s="961"/>
    </row>
    <row r="905" ht="14.25" customHeight="1">
      <c r="A905" s="961"/>
      <c r="B905" s="961"/>
      <c r="C905" s="974"/>
      <c r="D905" s="961"/>
      <c r="E905" s="961"/>
      <c r="F905" s="961"/>
      <c r="G905" s="961"/>
      <c r="H905" s="961"/>
      <c r="I905" s="961"/>
      <c r="J905" s="961"/>
      <c r="K905" s="961"/>
      <c r="L905" s="961"/>
      <c r="M905" s="961"/>
      <c r="N905" s="961"/>
      <c r="O905" s="961"/>
      <c r="P905" s="961"/>
      <c r="Q905" s="961"/>
      <c r="R905" s="961"/>
      <c r="S905" s="961"/>
      <c r="T905" s="961"/>
      <c r="U905" s="961"/>
      <c r="V905" s="961"/>
      <c r="W905" s="961"/>
      <c r="X905" s="961"/>
      <c r="Y905" s="961"/>
      <c r="Z905" s="961"/>
    </row>
    <row r="906" ht="14.25" customHeight="1">
      <c r="A906" s="961"/>
      <c r="B906" s="961"/>
      <c r="C906" s="974"/>
      <c r="D906" s="961"/>
      <c r="E906" s="961"/>
      <c r="F906" s="961"/>
      <c r="G906" s="961"/>
      <c r="H906" s="961"/>
      <c r="I906" s="961"/>
      <c r="J906" s="961"/>
      <c r="K906" s="961"/>
      <c r="L906" s="961"/>
      <c r="M906" s="961"/>
      <c r="N906" s="961"/>
      <c r="O906" s="961"/>
      <c r="P906" s="961"/>
      <c r="Q906" s="961"/>
      <c r="R906" s="961"/>
      <c r="S906" s="961"/>
      <c r="T906" s="961"/>
      <c r="U906" s="961"/>
      <c r="V906" s="961"/>
      <c r="W906" s="961"/>
      <c r="X906" s="961"/>
      <c r="Y906" s="961"/>
      <c r="Z906" s="961"/>
    </row>
    <row r="907" ht="14.25" customHeight="1">
      <c r="A907" s="961"/>
      <c r="B907" s="961"/>
      <c r="C907" s="974"/>
      <c r="D907" s="961"/>
      <c r="E907" s="961"/>
      <c r="F907" s="961"/>
      <c r="G907" s="961"/>
      <c r="H907" s="961"/>
      <c r="I907" s="961"/>
      <c r="J907" s="961"/>
      <c r="K907" s="961"/>
      <c r="L907" s="961"/>
      <c r="M907" s="961"/>
      <c r="N907" s="961"/>
      <c r="O907" s="961"/>
      <c r="P907" s="961"/>
      <c r="Q907" s="961"/>
      <c r="R907" s="961"/>
      <c r="S907" s="961"/>
      <c r="T907" s="961"/>
      <c r="U907" s="961"/>
      <c r="V907" s="961"/>
      <c r="W907" s="961"/>
      <c r="X907" s="961"/>
      <c r="Y907" s="961"/>
      <c r="Z907" s="961"/>
    </row>
    <row r="908" ht="14.25" customHeight="1">
      <c r="A908" s="961"/>
      <c r="B908" s="961"/>
      <c r="C908" s="974"/>
      <c r="D908" s="961"/>
      <c r="E908" s="961"/>
      <c r="F908" s="961"/>
      <c r="G908" s="961"/>
      <c r="H908" s="961"/>
      <c r="I908" s="961"/>
      <c r="J908" s="961"/>
      <c r="K908" s="961"/>
      <c r="L908" s="961"/>
      <c r="M908" s="961"/>
      <c r="N908" s="961"/>
      <c r="O908" s="961"/>
      <c r="P908" s="961"/>
      <c r="Q908" s="961"/>
      <c r="R908" s="961"/>
      <c r="S908" s="961"/>
      <c r="T908" s="961"/>
      <c r="U908" s="961"/>
      <c r="V908" s="961"/>
      <c r="W908" s="961"/>
      <c r="X908" s="961"/>
      <c r="Y908" s="961"/>
      <c r="Z908" s="961"/>
    </row>
    <row r="909" ht="14.25" customHeight="1">
      <c r="A909" s="961"/>
      <c r="B909" s="961"/>
      <c r="C909" s="974"/>
      <c r="D909" s="961"/>
      <c r="E909" s="961"/>
      <c r="F909" s="961"/>
      <c r="G909" s="961"/>
      <c r="H909" s="961"/>
      <c r="I909" s="961"/>
      <c r="J909" s="961"/>
      <c r="K909" s="961"/>
      <c r="L909" s="961"/>
      <c r="M909" s="961"/>
      <c r="N909" s="961"/>
      <c r="O909" s="961"/>
      <c r="P909" s="961"/>
      <c r="Q909" s="961"/>
      <c r="R909" s="961"/>
      <c r="S909" s="961"/>
      <c r="T909" s="961"/>
      <c r="U909" s="961"/>
      <c r="V909" s="961"/>
      <c r="W909" s="961"/>
      <c r="X909" s="961"/>
      <c r="Y909" s="961"/>
      <c r="Z909" s="961"/>
    </row>
    <row r="910" ht="14.25" customHeight="1">
      <c r="A910" s="961"/>
      <c r="B910" s="961"/>
      <c r="C910" s="974"/>
      <c r="D910" s="961"/>
      <c r="E910" s="961"/>
      <c r="F910" s="961"/>
      <c r="G910" s="961"/>
      <c r="H910" s="961"/>
      <c r="I910" s="961"/>
      <c r="J910" s="961"/>
      <c r="K910" s="961"/>
      <c r="L910" s="961"/>
      <c r="M910" s="961"/>
      <c r="N910" s="961"/>
      <c r="O910" s="961"/>
      <c r="P910" s="961"/>
      <c r="Q910" s="961"/>
      <c r="R910" s="961"/>
      <c r="S910" s="961"/>
      <c r="T910" s="961"/>
      <c r="U910" s="961"/>
      <c r="V910" s="961"/>
      <c r="W910" s="961"/>
      <c r="X910" s="961"/>
      <c r="Y910" s="961"/>
      <c r="Z910" s="961"/>
    </row>
    <row r="911" ht="14.25" customHeight="1">
      <c r="A911" s="961"/>
      <c r="B911" s="961"/>
      <c r="C911" s="974"/>
      <c r="D911" s="961"/>
      <c r="E911" s="961"/>
      <c r="F911" s="961"/>
      <c r="G911" s="961"/>
      <c r="H911" s="961"/>
      <c r="I911" s="961"/>
      <c r="J911" s="961"/>
      <c r="K911" s="961"/>
      <c r="L911" s="961"/>
      <c r="M911" s="961"/>
      <c r="N911" s="961"/>
      <c r="O911" s="961"/>
      <c r="P911" s="961"/>
      <c r="Q911" s="961"/>
      <c r="R911" s="961"/>
      <c r="S911" s="961"/>
      <c r="T911" s="961"/>
      <c r="U911" s="961"/>
      <c r="V911" s="961"/>
      <c r="W911" s="961"/>
      <c r="X911" s="961"/>
      <c r="Y911" s="961"/>
      <c r="Z911" s="961"/>
    </row>
    <row r="912" ht="14.25" customHeight="1">
      <c r="A912" s="961"/>
      <c r="B912" s="961"/>
      <c r="C912" s="974"/>
      <c r="D912" s="961"/>
      <c r="E912" s="961"/>
      <c r="F912" s="961"/>
      <c r="G912" s="961"/>
      <c r="H912" s="961"/>
      <c r="I912" s="961"/>
      <c r="J912" s="961"/>
      <c r="K912" s="961"/>
      <c r="L912" s="961"/>
      <c r="M912" s="961"/>
      <c r="N912" s="961"/>
      <c r="O912" s="961"/>
      <c r="P912" s="961"/>
      <c r="Q912" s="961"/>
      <c r="R912" s="961"/>
      <c r="S912" s="961"/>
      <c r="T912" s="961"/>
      <c r="U912" s="961"/>
      <c r="V912" s="961"/>
      <c r="W912" s="961"/>
      <c r="X912" s="961"/>
      <c r="Y912" s="961"/>
      <c r="Z912" s="961"/>
    </row>
    <row r="913" ht="14.25" customHeight="1">
      <c r="A913" s="961"/>
      <c r="B913" s="961"/>
      <c r="C913" s="974"/>
      <c r="D913" s="961"/>
      <c r="E913" s="961"/>
      <c r="F913" s="961"/>
      <c r="G913" s="961"/>
      <c r="H913" s="961"/>
      <c r="I913" s="961"/>
      <c r="J913" s="961"/>
      <c r="K913" s="961"/>
      <c r="L913" s="961"/>
      <c r="M913" s="961"/>
      <c r="N913" s="961"/>
      <c r="O913" s="961"/>
      <c r="P913" s="961"/>
      <c r="Q913" s="961"/>
      <c r="R913" s="961"/>
      <c r="S913" s="961"/>
      <c r="T913" s="961"/>
      <c r="U913" s="961"/>
      <c r="V913" s="961"/>
      <c r="W913" s="961"/>
      <c r="X913" s="961"/>
      <c r="Y913" s="961"/>
      <c r="Z913" s="961"/>
    </row>
    <row r="914" ht="14.25" customHeight="1">
      <c r="A914" s="961"/>
      <c r="B914" s="961"/>
      <c r="C914" s="974"/>
      <c r="D914" s="961"/>
      <c r="E914" s="961"/>
      <c r="F914" s="961"/>
      <c r="G914" s="961"/>
      <c r="H914" s="961"/>
      <c r="I914" s="961"/>
      <c r="J914" s="961"/>
      <c r="K914" s="961"/>
      <c r="L914" s="961"/>
      <c r="M914" s="961"/>
      <c r="N914" s="961"/>
      <c r="O914" s="961"/>
      <c r="P914" s="961"/>
      <c r="Q914" s="961"/>
      <c r="R914" s="961"/>
      <c r="S914" s="961"/>
      <c r="T914" s="961"/>
      <c r="U914" s="961"/>
      <c r="V914" s="961"/>
      <c r="W914" s="961"/>
      <c r="X914" s="961"/>
      <c r="Y914" s="961"/>
      <c r="Z914" s="961"/>
    </row>
    <row r="915" ht="14.25" customHeight="1">
      <c r="A915" s="961"/>
      <c r="B915" s="961"/>
      <c r="C915" s="974"/>
      <c r="D915" s="961"/>
      <c r="E915" s="961"/>
      <c r="F915" s="961"/>
      <c r="G915" s="961"/>
      <c r="H915" s="961"/>
      <c r="I915" s="961"/>
      <c r="J915" s="961"/>
      <c r="K915" s="961"/>
      <c r="L915" s="961"/>
      <c r="M915" s="961"/>
      <c r="N915" s="961"/>
      <c r="O915" s="961"/>
      <c r="P915" s="961"/>
      <c r="Q915" s="961"/>
      <c r="R915" s="961"/>
      <c r="S915" s="961"/>
      <c r="T915" s="961"/>
      <c r="U915" s="961"/>
      <c r="V915" s="961"/>
      <c r="W915" s="961"/>
      <c r="X915" s="961"/>
      <c r="Y915" s="961"/>
      <c r="Z915" s="961"/>
    </row>
    <row r="916" ht="14.25" customHeight="1">
      <c r="A916" s="961"/>
      <c r="B916" s="961"/>
      <c r="C916" s="974"/>
      <c r="D916" s="961"/>
      <c r="E916" s="961"/>
      <c r="F916" s="961"/>
      <c r="G916" s="961"/>
      <c r="H916" s="961"/>
      <c r="I916" s="961"/>
      <c r="J916" s="961"/>
      <c r="K916" s="961"/>
      <c r="L916" s="961"/>
      <c r="M916" s="961"/>
      <c r="N916" s="961"/>
      <c r="O916" s="961"/>
      <c r="P916" s="961"/>
      <c r="Q916" s="961"/>
      <c r="R916" s="961"/>
      <c r="S916" s="961"/>
      <c r="T916" s="961"/>
      <c r="U916" s="961"/>
      <c r="V916" s="961"/>
      <c r="W916" s="961"/>
      <c r="X916" s="961"/>
      <c r="Y916" s="961"/>
      <c r="Z916" s="961"/>
    </row>
    <row r="917" ht="14.25" customHeight="1">
      <c r="A917" s="961"/>
      <c r="B917" s="961"/>
      <c r="C917" s="974"/>
      <c r="D917" s="961"/>
      <c r="E917" s="961"/>
      <c r="F917" s="961"/>
      <c r="G917" s="961"/>
      <c r="H917" s="961"/>
      <c r="I917" s="961"/>
      <c r="J917" s="961"/>
      <c r="K917" s="961"/>
      <c r="L917" s="961"/>
      <c r="M917" s="961"/>
      <c r="N917" s="961"/>
      <c r="O917" s="961"/>
      <c r="P917" s="961"/>
      <c r="Q917" s="961"/>
      <c r="R917" s="961"/>
      <c r="S917" s="961"/>
      <c r="T917" s="961"/>
      <c r="U917" s="961"/>
      <c r="V917" s="961"/>
      <c r="W917" s="961"/>
      <c r="X917" s="961"/>
      <c r="Y917" s="961"/>
      <c r="Z917" s="961"/>
    </row>
    <row r="918" ht="14.25" customHeight="1">
      <c r="A918" s="961"/>
      <c r="B918" s="961"/>
      <c r="C918" s="974"/>
      <c r="D918" s="961"/>
      <c r="E918" s="961"/>
      <c r="F918" s="961"/>
      <c r="G918" s="961"/>
      <c r="H918" s="961"/>
      <c r="I918" s="961"/>
      <c r="J918" s="961"/>
      <c r="K918" s="961"/>
      <c r="L918" s="961"/>
      <c r="M918" s="961"/>
      <c r="N918" s="961"/>
      <c r="O918" s="961"/>
      <c r="P918" s="961"/>
      <c r="Q918" s="961"/>
      <c r="R918" s="961"/>
      <c r="S918" s="961"/>
      <c r="T918" s="961"/>
      <c r="U918" s="961"/>
      <c r="V918" s="961"/>
      <c r="W918" s="961"/>
      <c r="X918" s="961"/>
      <c r="Y918" s="961"/>
      <c r="Z918" s="961"/>
    </row>
    <row r="919" ht="14.25" customHeight="1">
      <c r="A919" s="961"/>
      <c r="B919" s="961"/>
      <c r="C919" s="974"/>
      <c r="D919" s="961"/>
      <c r="E919" s="961"/>
      <c r="F919" s="961"/>
      <c r="G919" s="961"/>
      <c r="H919" s="961"/>
      <c r="I919" s="961"/>
      <c r="J919" s="961"/>
      <c r="K919" s="961"/>
      <c r="L919" s="961"/>
      <c r="M919" s="961"/>
      <c r="N919" s="961"/>
      <c r="O919" s="961"/>
      <c r="P919" s="961"/>
      <c r="Q919" s="961"/>
      <c r="R919" s="961"/>
      <c r="S919" s="961"/>
      <c r="T919" s="961"/>
      <c r="U919" s="961"/>
      <c r="V919" s="961"/>
      <c r="W919" s="961"/>
      <c r="X919" s="961"/>
      <c r="Y919" s="961"/>
      <c r="Z919" s="961"/>
    </row>
    <row r="920" ht="14.25" customHeight="1">
      <c r="A920" s="961"/>
      <c r="B920" s="961"/>
      <c r="C920" s="974"/>
      <c r="D920" s="961"/>
      <c r="E920" s="961"/>
      <c r="F920" s="961"/>
      <c r="G920" s="961"/>
      <c r="H920" s="961"/>
      <c r="I920" s="961"/>
      <c r="J920" s="961"/>
      <c r="K920" s="961"/>
      <c r="L920" s="961"/>
      <c r="M920" s="961"/>
      <c r="N920" s="961"/>
      <c r="O920" s="961"/>
      <c r="P920" s="961"/>
      <c r="Q920" s="961"/>
      <c r="R920" s="961"/>
      <c r="S920" s="961"/>
      <c r="T920" s="961"/>
      <c r="U920" s="961"/>
      <c r="V920" s="961"/>
      <c r="W920" s="961"/>
      <c r="X920" s="961"/>
      <c r="Y920" s="961"/>
      <c r="Z920" s="961"/>
    </row>
    <row r="921" ht="14.25" customHeight="1">
      <c r="A921" s="961"/>
      <c r="B921" s="961"/>
      <c r="C921" s="974"/>
      <c r="D921" s="961"/>
      <c r="E921" s="961"/>
      <c r="F921" s="961"/>
      <c r="G921" s="961"/>
      <c r="H921" s="961"/>
      <c r="I921" s="961"/>
      <c r="J921" s="961"/>
      <c r="K921" s="961"/>
      <c r="L921" s="961"/>
      <c r="M921" s="961"/>
      <c r="N921" s="961"/>
      <c r="O921" s="961"/>
      <c r="P921" s="961"/>
      <c r="Q921" s="961"/>
      <c r="R921" s="961"/>
      <c r="S921" s="961"/>
      <c r="T921" s="961"/>
      <c r="U921" s="961"/>
      <c r="V921" s="961"/>
      <c r="W921" s="961"/>
      <c r="X921" s="961"/>
      <c r="Y921" s="961"/>
      <c r="Z921" s="961"/>
    </row>
    <row r="922" ht="14.25" customHeight="1">
      <c r="A922" s="961"/>
      <c r="B922" s="961"/>
      <c r="C922" s="974"/>
      <c r="D922" s="961"/>
      <c r="E922" s="961"/>
      <c r="F922" s="961"/>
      <c r="G922" s="961"/>
      <c r="H922" s="961"/>
      <c r="I922" s="961"/>
      <c r="J922" s="961"/>
      <c r="K922" s="961"/>
      <c r="L922" s="961"/>
      <c r="M922" s="961"/>
      <c r="N922" s="961"/>
      <c r="O922" s="961"/>
      <c r="P922" s="961"/>
      <c r="Q922" s="961"/>
      <c r="R922" s="961"/>
      <c r="S922" s="961"/>
      <c r="T922" s="961"/>
      <c r="U922" s="961"/>
      <c r="V922" s="961"/>
      <c r="W922" s="961"/>
      <c r="X922" s="961"/>
      <c r="Y922" s="961"/>
      <c r="Z922" s="961"/>
    </row>
    <row r="923" ht="14.25" customHeight="1">
      <c r="A923" s="961"/>
      <c r="B923" s="961"/>
      <c r="C923" s="974"/>
      <c r="D923" s="961"/>
      <c r="E923" s="961"/>
      <c r="F923" s="961"/>
      <c r="G923" s="961"/>
      <c r="H923" s="961"/>
      <c r="I923" s="961"/>
      <c r="J923" s="961"/>
      <c r="K923" s="961"/>
      <c r="L923" s="961"/>
      <c r="M923" s="961"/>
      <c r="N923" s="961"/>
      <c r="O923" s="961"/>
      <c r="P923" s="961"/>
      <c r="Q923" s="961"/>
      <c r="R923" s="961"/>
      <c r="S923" s="961"/>
      <c r="T923" s="961"/>
      <c r="U923" s="961"/>
      <c r="V923" s="961"/>
      <c r="W923" s="961"/>
      <c r="X923" s="961"/>
      <c r="Y923" s="961"/>
      <c r="Z923" s="961"/>
    </row>
    <row r="924" ht="14.25" customHeight="1">
      <c r="A924" s="961"/>
      <c r="B924" s="961"/>
      <c r="C924" s="974"/>
      <c r="D924" s="961"/>
      <c r="E924" s="961"/>
      <c r="F924" s="961"/>
      <c r="G924" s="961"/>
      <c r="H924" s="961"/>
      <c r="I924" s="961"/>
      <c r="J924" s="961"/>
      <c r="K924" s="961"/>
      <c r="L924" s="961"/>
      <c r="M924" s="961"/>
      <c r="N924" s="961"/>
      <c r="O924" s="961"/>
      <c r="P924" s="961"/>
      <c r="Q924" s="961"/>
      <c r="R924" s="961"/>
      <c r="S924" s="961"/>
      <c r="T924" s="961"/>
      <c r="U924" s="961"/>
      <c r="V924" s="961"/>
      <c r="W924" s="961"/>
      <c r="X924" s="961"/>
      <c r="Y924" s="961"/>
      <c r="Z924" s="961"/>
    </row>
    <row r="925" ht="14.25" customHeight="1">
      <c r="A925" s="961"/>
      <c r="B925" s="961"/>
      <c r="C925" s="974"/>
      <c r="D925" s="961"/>
      <c r="E925" s="961"/>
      <c r="F925" s="961"/>
      <c r="G925" s="961"/>
      <c r="H925" s="961"/>
      <c r="I925" s="961"/>
      <c r="J925" s="961"/>
      <c r="K925" s="961"/>
      <c r="L925" s="961"/>
      <c r="M925" s="961"/>
      <c r="N925" s="961"/>
      <c r="O925" s="961"/>
      <c r="P925" s="961"/>
      <c r="Q925" s="961"/>
      <c r="R925" s="961"/>
      <c r="S925" s="961"/>
      <c r="T925" s="961"/>
      <c r="U925" s="961"/>
      <c r="V925" s="961"/>
      <c r="W925" s="961"/>
      <c r="X925" s="961"/>
      <c r="Y925" s="961"/>
      <c r="Z925" s="961"/>
    </row>
    <row r="926" ht="14.25" customHeight="1">
      <c r="A926" s="961"/>
      <c r="B926" s="961"/>
      <c r="C926" s="974"/>
      <c r="D926" s="961"/>
      <c r="E926" s="961"/>
      <c r="F926" s="961"/>
      <c r="G926" s="961"/>
      <c r="H926" s="961"/>
      <c r="I926" s="961"/>
      <c r="J926" s="961"/>
      <c r="K926" s="961"/>
      <c r="L926" s="961"/>
      <c r="M926" s="961"/>
      <c r="N926" s="961"/>
      <c r="O926" s="961"/>
      <c r="P926" s="961"/>
      <c r="Q926" s="961"/>
      <c r="R926" s="961"/>
      <c r="S926" s="961"/>
      <c r="T926" s="961"/>
      <c r="U926" s="961"/>
      <c r="V926" s="961"/>
      <c r="W926" s="961"/>
      <c r="X926" s="961"/>
      <c r="Y926" s="961"/>
      <c r="Z926" s="961"/>
    </row>
    <row r="927" ht="14.25" customHeight="1">
      <c r="A927" s="961"/>
      <c r="B927" s="961"/>
      <c r="C927" s="974"/>
      <c r="D927" s="961"/>
      <c r="E927" s="961"/>
      <c r="F927" s="961"/>
      <c r="G927" s="961"/>
      <c r="H927" s="961"/>
      <c r="I927" s="961"/>
      <c r="J927" s="961"/>
      <c r="K927" s="961"/>
      <c r="L927" s="961"/>
      <c r="M927" s="961"/>
      <c r="N927" s="961"/>
      <c r="O927" s="961"/>
      <c r="P927" s="961"/>
      <c r="Q927" s="961"/>
      <c r="R927" s="961"/>
      <c r="S927" s="961"/>
      <c r="T927" s="961"/>
      <c r="U927" s="961"/>
      <c r="V927" s="961"/>
      <c r="W927" s="961"/>
      <c r="X927" s="961"/>
      <c r="Y927" s="961"/>
      <c r="Z927" s="961"/>
    </row>
    <row r="928" ht="14.25" customHeight="1">
      <c r="A928" s="961"/>
      <c r="B928" s="961"/>
      <c r="C928" s="974"/>
      <c r="D928" s="961"/>
      <c r="E928" s="961"/>
      <c r="F928" s="961"/>
      <c r="G928" s="961"/>
      <c r="H928" s="961"/>
      <c r="I928" s="961"/>
      <c r="J928" s="961"/>
      <c r="K928" s="961"/>
      <c r="L928" s="961"/>
      <c r="M928" s="961"/>
      <c r="N928" s="961"/>
      <c r="O928" s="961"/>
      <c r="P928" s="961"/>
      <c r="Q928" s="961"/>
      <c r="R928" s="961"/>
      <c r="S928" s="961"/>
      <c r="T928" s="961"/>
      <c r="U928" s="961"/>
      <c r="V928" s="961"/>
      <c r="W928" s="961"/>
      <c r="X928" s="961"/>
      <c r="Y928" s="961"/>
      <c r="Z928" s="961"/>
    </row>
    <row r="929" ht="14.25" customHeight="1">
      <c r="A929" s="961"/>
      <c r="B929" s="961"/>
      <c r="C929" s="974"/>
      <c r="D929" s="961"/>
      <c r="E929" s="961"/>
      <c r="F929" s="961"/>
      <c r="G929" s="961"/>
      <c r="H929" s="961"/>
      <c r="I929" s="961"/>
      <c r="J929" s="961"/>
      <c r="K929" s="961"/>
      <c r="L929" s="961"/>
      <c r="M929" s="961"/>
      <c r="N929" s="961"/>
      <c r="O929" s="961"/>
      <c r="P929" s="961"/>
      <c r="Q929" s="961"/>
      <c r="R929" s="961"/>
      <c r="S929" s="961"/>
      <c r="T929" s="961"/>
      <c r="U929" s="961"/>
      <c r="V929" s="961"/>
      <c r="W929" s="961"/>
      <c r="X929" s="961"/>
      <c r="Y929" s="961"/>
      <c r="Z929" s="961"/>
    </row>
    <row r="930" ht="14.25" customHeight="1">
      <c r="A930" s="961"/>
      <c r="B930" s="961"/>
      <c r="C930" s="974"/>
      <c r="D930" s="961"/>
      <c r="E930" s="961"/>
      <c r="F930" s="961"/>
      <c r="G930" s="961"/>
      <c r="H930" s="961"/>
      <c r="I930" s="961"/>
      <c r="J930" s="961"/>
      <c r="K930" s="961"/>
      <c r="L930" s="961"/>
      <c r="M930" s="961"/>
      <c r="N930" s="961"/>
      <c r="O930" s="961"/>
      <c r="P930" s="961"/>
      <c r="Q930" s="961"/>
      <c r="R930" s="961"/>
      <c r="S930" s="961"/>
      <c r="T930" s="961"/>
      <c r="U930" s="961"/>
      <c r="V930" s="961"/>
      <c r="W930" s="961"/>
      <c r="X930" s="961"/>
      <c r="Y930" s="961"/>
      <c r="Z930" s="961"/>
    </row>
    <row r="931" ht="14.25" customHeight="1">
      <c r="A931" s="961"/>
      <c r="B931" s="961"/>
      <c r="C931" s="974"/>
      <c r="D931" s="961"/>
      <c r="E931" s="961"/>
      <c r="F931" s="961"/>
      <c r="G931" s="961"/>
      <c r="H931" s="961"/>
      <c r="I931" s="961"/>
      <c r="J931" s="961"/>
      <c r="K931" s="961"/>
      <c r="L931" s="961"/>
      <c r="M931" s="961"/>
      <c r="N931" s="961"/>
      <c r="O931" s="961"/>
      <c r="P931" s="961"/>
      <c r="Q931" s="961"/>
      <c r="R931" s="961"/>
      <c r="S931" s="961"/>
      <c r="T931" s="961"/>
      <c r="U931" s="961"/>
      <c r="V931" s="961"/>
      <c r="W931" s="961"/>
      <c r="X931" s="961"/>
      <c r="Y931" s="961"/>
      <c r="Z931" s="961"/>
    </row>
    <row r="932" ht="14.25" customHeight="1">
      <c r="A932" s="961"/>
      <c r="B932" s="961"/>
      <c r="C932" s="974"/>
      <c r="D932" s="961"/>
      <c r="E932" s="961"/>
      <c r="F932" s="961"/>
      <c r="G932" s="961"/>
      <c r="H932" s="961"/>
      <c r="I932" s="961"/>
      <c r="J932" s="961"/>
      <c r="K932" s="961"/>
      <c r="L932" s="961"/>
      <c r="M932" s="961"/>
      <c r="N932" s="961"/>
      <c r="O932" s="961"/>
      <c r="P932" s="961"/>
      <c r="Q932" s="961"/>
      <c r="R932" s="961"/>
      <c r="S932" s="961"/>
      <c r="T932" s="961"/>
      <c r="U932" s="961"/>
      <c r="V932" s="961"/>
      <c r="W932" s="961"/>
      <c r="X932" s="961"/>
      <c r="Y932" s="961"/>
      <c r="Z932" s="961"/>
    </row>
    <row r="933" ht="14.25" customHeight="1">
      <c r="A933" s="961"/>
      <c r="B933" s="961"/>
      <c r="C933" s="974"/>
      <c r="D933" s="961"/>
      <c r="E933" s="961"/>
      <c r="F933" s="961"/>
      <c r="G933" s="961"/>
      <c r="H933" s="961"/>
      <c r="I933" s="961"/>
      <c r="J933" s="961"/>
      <c r="K933" s="961"/>
      <c r="L933" s="961"/>
      <c r="M933" s="961"/>
      <c r="N933" s="961"/>
      <c r="O933" s="961"/>
      <c r="P933" s="961"/>
      <c r="Q933" s="961"/>
      <c r="R933" s="961"/>
      <c r="S933" s="961"/>
      <c r="T933" s="961"/>
      <c r="U933" s="961"/>
      <c r="V933" s="961"/>
      <c r="W933" s="961"/>
      <c r="X933" s="961"/>
      <c r="Y933" s="961"/>
      <c r="Z933" s="961"/>
    </row>
    <row r="934" ht="14.25" customHeight="1">
      <c r="A934" s="961"/>
      <c r="B934" s="961"/>
      <c r="C934" s="974"/>
      <c r="D934" s="961"/>
      <c r="E934" s="961"/>
      <c r="F934" s="961"/>
      <c r="G934" s="961"/>
      <c r="H934" s="961"/>
      <c r="I934" s="961"/>
      <c r="J934" s="961"/>
      <c r="K934" s="961"/>
      <c r="L934" s="961"/>
      <c r="M934" s="961"/>
      <c r="N934" s="961"/>
      <c r="O934" s="961"/>
      <c r="P934" s="961"/>
      <c r="Q934" s="961"/>
      <c r="R934" s="961"/>
      <c r="S934" s="961"/>
      <c r="T934" s="961"/>
      <c r="U934" s="961"/>
      <c r="V934" s="961"/>
      <c r="W934" s="961"/>
      <c r="X934" s="961"/>
      <c r="Y934" s="961"/>
      <c r="Z934" s="961"/>
    </row>
    <row r="935" ht="14.25" customHeight="1">
      <c r="A935" s="961"/>
      <c r="B935" s="961"/>
      <c r="C935" s="974"/>
      <c r="D935" s="961"/>
      <c r="E935" s="961"/>
      <c r="F935" s="961"/>
      <c r="G935" s="961"/>
      <c r="H935" s="961"/>
      <c r="I935" s="961"/>
      <c r="J935" s="961"/>
      <c r="K935" s="961"/>
      <c r="L935" s="961"/>
      <c r="M935" s="961"/>
      <c r="N935" s="961"/>
      <c r="O935" s="961"/>
      <c r="P935" s="961"/>
      <c r="Q935" s="961"/>
      <c r="R935" s="961"/>
      <c r="S935" s="961"/>
      <c r="T935" s="961"/>
      <c r="U935" s="961"/>
      <c r="V935" s="961"/>
      <c r="W935" s="961"/>
      <c r="X935" s="961"/>
      <c r="Y935" s="961"/>
      <c r="Z935" s="961"/>
    </row>
    <row r="936" ht="14.25" customHeight="1">
      <c r="A936" s="961"/>
      <c r="B936" s="961"/>
      <c r="C936" s="974"/>
      <c r="D936" s="961"/>
      <c r="E936" s="961"/>
      <c r="F936" s="961"/>
      <c r="G936" s="961"/>
      <c r="H936" s="961"/>
      <c r="I936" s="961"/>
      <c r="J936" s="961"/>
      <c r="K936" s="961"/>
      <c r="L936" s="961"/>
      <c r="M936" s="961"/>
      <c r="N936" s="961"/>
      <c r="O936" s="961"/>
      <c r="P936" s="961"/>
      <c r="Q936" s="961"/>
      <c r="R936" s="961"/>
      <c r="S936" s="961"/>
      <c r="T936" s="961"/>
      <c r="U936" s="961"/>
      <c r="V936" s="961"/>
      <c r="W936" s="961"/>
      <c r="X936" s="961"/>
      <c r="Y936" s="961"/>
      <c r="Z936" s="961"/>
    </row>
    <row r="937" ht="14.25" customHeight="1">
      <c r="A937" s="961"/>
      <c r="B937" s="961"/>
      <c r="C937" s="974"/>
      <c r="D937" s="961"/>
      <c r="E937" s="961"/>
      <c r="F937" s="961"/>
      <c r="G937" s="961"/>
      <c r="H937" s="961"/>
      <c r="I937" s="961"/>
      <c r="J937" s="961"/>
      <c r="K937" s="961"/>
      <c r="L937" s="961"/>
      <c r="M937" s="961"/>
      <c r="N937" s="961"/>
      <c r="O937" s="961"/>
      <c r="P937" s="961"/>
      <c r="Q937" s="961"/>
      <c r="R937" s="961"/>
      <c r="S937" s="961"/>
      <c r="T937" s="961"/>
      <c r="U937" s="961"/>
      <c r="V937" s="961"/>
      <c r="W937" s="961"/>
      <c r="X937" s="961"/>
      <c r="Y937" s="961"/>
      <c r="Z937" s="961"/>
    </row>
    <row r="938" ht="14.25" customHeight="1">
      <c r="A938" s="961"/>
      <c r="B938" s="961"/>
      <c r="C938" s="974"/>
      <c r="D938" s="961"/>
      <c r="E938" s="961"/>
      <c r="F938" s="961"/>
      <c r="G938" s="961"/>
      <c r="H938" s="961"/>
      <c r="I938" s="961"/>
      <c r="J938" s="961"/>
      <c r="K938" s="961"/>
      <c r="L938" s="961"/>
      <c r="M938" s="961"/>
      <c r="N938" s="961"/>
      <c r="O938" s="961"/>
      <c r="P938" s="961"/>
      <c r="Q938" s="961"/>
      <c r="R938" s="961"/>
      <c r="S938" s="961"/>
      <c r="T938" s="961"/>
      <c r="U938" s="961"/>
      <c r="V938" s="961"/>
      <c r="W938" s="961"/>
      <c r="X938" s="961"/>
      <c r="Y938" s="961"/>
      <c r="Z938" s="961"/>
    </row>
    <row r="939" ht="14.25" customHeight="1">
      <c r="A939" s="961"/>
      <c r="B939" s="961"/>
      <c r="C939" s="974"/>
      <c r="D939" s="961"/>
      <c r="E939" s="961"/>
      <c r="F939" s="961"/>
      <c r="G939" s="961"/>
      <c r="H939" s="961"/>
      <c r="I939" s="961"/>
      <c r="J939" s="961"/>
      <c r="K939" s="961"/>
      <c r="L939" s="961"/>
      <c r="M939" s="961"/>
      <c r="N939" s="961"/>
      <c r="O939" s="961"/>
      <c r="P939" s="961"/>
      <c r="Q939" s="961"/>
      <c r="R939" s="961"/>
      <c r="S939" s="961"/>
      <c r="T939" s="961"/>
      <c r="U939" s="961"/>
      <c r="V939" s="961"/>
      <c r="W939" s="961"/>
      <c r="X939" s="961"/>
      <c r="Y939" s="961"/>
      <c r="Z939" s="961"/>
    </row>
    <row r="940" ht="14.25" customHeight="1">
      <c r="A940" s="961"/>
      <c r="B940" s="961"/>
      <c r="C940" s="974"/>
      <c r="D940" s="961"/>
      <c r="E940" s="961"/>
      <c r="F940" s="961"/>
      <c r="G940" s="961"/>
      <c r="H940" s="961"/>
      <c r="I940" s="961"/>
      <c r="J940" s="961"/>
      <c r="K940" s="961"/>
      <c r="L940" s="961"/>
      <c r="M940" s="961"/>
      <c r="N940" s="961"/>
      <c r="O940" s="961"/>
      <c r="P940" s="961"/>
      <c r="Q940" s="961"/>
      <c r="R940" s="961"/>
      <c r="S940" s="961"/>
      <c r="T940" s="961"/>
      <c r="U940" s="961"/>
      <c r="V940" s="961"/>
      <c r="W940" s="961"/>
      <c r="X940" s="961"/>
      <c r="Y940" s="961"/>
      <c r="Z940" s="961"/>
    </row>
    <row r="941" ht="14.25" customHeight="1">
      <c r="A941" s="961"/>
      <c r="B941" s="961"/>
      <c r="C941" s="974"/>
      <c r="D941" s="961"/>
      <c r="E941" s="961"/>
      <c r="F941" s="961"/>
      <c r="G941" s="961"/>
      <c r="H941" s="961"/>
      <c r="I941" s="961"/>
      <c r="J941" s="961"/>
      <c r="K941" s="961"/>
      <c r="L941" s="961"/>
      <c r="M941" s="961"/>
      <c r="N941" s="961"/>
      <c r="O941" s="961"/>
      <c r="P941" s="961"/>
      <c r="Q941" s="961"/>
      <c r="R941" s="961"/>
      <c r="S941" s="961"/>
      <c r="T941" s="961"/>
      <c r="U941" s="961"/>
      <c r="V941" s="961"/>
      <c r="W941" s="961"/>
      <c r="X941" s="961"/>
      <c r="Y941" s="961"/>
      <c r="Z941" s="961"/>
    </row>
    <row r="942" ht="14.25" customHeight="1">
      <c r="A942" s="961"/>
      <c r="B942" s="961"/>
      <c r="C942" s="974"/>
      <c r="D942" s="961"/>
      <c r="E942" s="961"/>
      <c r="F942" s="961"/>
      <c r="G942" s="961"/>
      <c r="H942" s="961"/>
      <c r="I942" s="961"/>
      <c r="J942" s="961"/>
      <c r="K942" s="961"/>
      <c r="L942" s="961"/>
      <c r="M942" s="961"/>
      <c r="N942" s="961"/>
      <c r="O942" s="961"/>
      <c r="P942" s="961"/>
      <c r="Q942" s="961"/>
      <c r="R942" s="961"/>
      <c r="S942" s="961"/>
      <c r="T942" s="961"/>
      <c r="U942" s="961"/>
      <c r="V942" s="961"/>
      <c r="W942" s="961"/>
      <c r="X942" s="961"/>
      <c r="Y942" s="961"/>
      <c r="Z942" s="961"/>
    </row>
    <row r="943" ht="14.25" customHeight="1">
      <c r="A943" s="961"/>
      <c r="B943" s="961"/>
      <c r="C943" s="974"/>
      <c r="D943" s="961"/>
      <c r="E943" s="961"/>
      <c r="F943" s="961"/>
      <c r="G943" s="961"/>
      <c r="H943" s="961"/>
      <c r="I943" s="961"/>
      <c r="J943" s="961"/>
      <c r="K943" s="961"/>
      <c r="L943" s="961"/>
      <c r="M943" s="961"/>
      <c r="N943" s="961"/>
      <c r="O943" s="961"/>
      <c r="P943" s="961"/>
      <c r="Q943" s="961"/>
      <c r="R943" s="961"/>
      <c r="S943" s="961"/>
      <c r="T943" s="961"/>
      <c r="U943" s="961"/>
      <c r="V943" s="961"/>
      <c r="W943" s="961"/>
      <c r="X943" s="961"/>
      <c r="Y943" s="961"/>
      <c r="Z943" s="961"/>
    </row>
    <row r="944" ht="14.25" customHeight="1">
      <c r="A944" s="961"/>
      <c r="B944" s="961"/>
      <c r="C944" s="974"/>
      <c r="D944" s="961"/>
      <c r="E944" s="961"/>
      <c r="F944" s="961"/>
      <c r="G944" s="961"/>
      <c r="H944" s="961"/>
      <c r="I944" s="961"/>
      <c r="J944" s="961"/>
      <c r="K944" s="961"/>
      <c r="L944" s="961"/>
      <c r="M944" s="961"/>
      <c r="N944" s="961"/>
      <c r="O944" s="961"/>
      <c r="P944" s="961"/>
      <c r="Q944" s="961"/>
      <c r="R944" s="961"/>
      <c r="S944" s="961"/>
      <c r="T944" s="961"/>
      <c r="U944" s="961"/>
      <c r="V944" s="961"/>
      <c r="W944" s="961"/>
      <c r="X944" s="961"/>
      <c r="Y944" s="961"/>
      <c r="Z944" s="961"/>
    </row>
    <row r="945" ht="14.25" customHeight="1">
      <c r="A945" s="961"/>
      <c r="B945" s="961"/>
      <c r="C945" s="974"/>
      <c r="D945" s="961"/>
      <c r="E945" s="961"/>
      <c r="F945" s="961"/>
      <c r="G945" s="961"/>
      <c r="H945" s="961"/>
      <c r="I945" s="961"/>
      <c r="J945" s="961"/>
      <c r="K945" s="961"/>
      <c r="L945" s="961"/>
      <c r="M945" s="961"/>
      <c r="N945" s="961"/>
      <c r="O945" s="961"/>
      <c r="P945" s="961"/>
      <c r="Q945" s="961"/>
      <c r="R945" s="961"/>
      <c r="S945" s="961"/>
      <c r="T945" s="961"/>
      <c r="U945" s="961"/>
      <c r="V945" s="961"/>
      <c r="W945" s="961"/>
      <c r="X945" s="961"/>
      <c r="Y945" s="961"/>
      <c r="Z945" s="961"/>
    </row>
    <row r="946" ht="14.25" customHeight="1">
      <c r="A946" s="961"/>
      <c r="B946" s="961"/>
      <c r="C946" s="974"/>
      <c r="D946" s="961"/>
      <c r="E946" s="961"/>
      <c r="F946" s="961"/>
      <c r="G946" s="961"/>
      <c r="H946" s="961"/>
      <c r="I946" s="961"/>
      <c r="J946" s="961"/>
      <c r="K946" s="961"/>
      <c r="L946" s="961"/>
      <c r="M946" s="961"/>
      <c r="N946" s="961"/>
      <c r="O946" s="961"/>
      <c r="P946" s="961"/>
      <c r="Q946" s="961"/>
      <c r="R946" s="961"/>
      <c r="S946" s="961"/>
      <c r="T946" s="961"/>
      <c r="U946" s="961"/>
      <c r="V946" s="961"/>
      <c r="W946" s="961"/>
      <c r="X946" s="961"/>
      <c r="Y946" s="961"/>
      <c r="Z946" s="961"/>
    </row>
    <row r="947" ht="14.25" customHeight="1">
      <c r="A947" s="961"/>
      <c r="B947" s="961"/>
      <c r="C947" s="974"/>
      <c r="D947" s="961"/>
      <c r="E947" s="961"/>
      <c r="F947" s="961"/>
      <c r="G947" s="961"/>
      <c r="H947" s="961"/>
      <c r="I947" s="961"/>
      <c r="J947" s="961"/>
      <c r="K947" s="961"/>
      <c r="L947" s="961"/>
      <c r="M947" s="961"/>
      <c r="N947" s="961"/>
      <c r="O947" s="961"/>
      <c r="P947" s="961"/>
      <c r="Q947" s="961"/>
      <c r="R947" s="961"/>
      <c r="S947" s="961"/>
      <c r="T947" s="961"/>
      <c r="U947" s="961"/>
      <c r="V947" s="961"/>
      <c r="W947" s="961"/>
      <c r="X947" s="961"/>
      <c r="Y947" s="961"/>
      <c r="Z947" s="961"/>
    </row>
    <row r="948" ht="14.25" customHeight="1">
      <c r="A948" s="961"/>
      <c r="B948" s="961"/>
      <c r="C948" s="974"/>
      <c r="D948" s="961"/>
      <c r="E948" s="961"/>
      <c r="F948" s="961"/>
      <c r="G948" s="961"/>
      <c r="H948" s="961"/>
      <c r="I948" s="961"/>
      <c r="J948" s="961"/>
      <c r="K948" s="961"/>
      <c r="L948" s="961"/>
      <c r="M948" s="961"/>
      <c r="N948" s="961"/>
      <c r="O948" s="961"/>
      <c r="P948" s="961"/>
      <c r="Q948" s="961"/>
      <c r="R948" s="961"/>
      <c r="S948" s="961"/>
      <c r="T948" s="961"/>
      <c r="U948" s="961"/>
      <c r="V948" s="961"/>
      <c r="W948" s="961"/>
      <c r="X948" s="961"/>
      <c r="Y948" s="961"/>
      <c r="Z948" s="961"/>
    </row>
    <row r="949" ht="14.25" customHeight="1">
      <c r="A949" s="961"/>
      <c r="B949" s="961"/>
      <c r="C949" s="974"/>
      <c r="D949" s="961"/>
      <c r="E949" s="961"/>
      <c r="F949" s="961"/>
      <c r="G949" s="961"/>
      <c r="H949" s="961"/>
      <c r="I949" s="961"/>
      <c r="J949" s="961"/>
      <c r="K949" s="961"/>
      <c r="L949" s="961"/>
      <c r="M949" s="961"/>
      <c r="N949" s="961"/>
      <c r="O949" s="961"/>
      <c r="P949" s="961"/>
      <c r="Q949" s="961"/>
      <c r="R949" s="961"/>
      <c r="S949" s="961"/>
      <c r="T949" s="961"/>
      <c r="U949" s="961"/>
      <c r="V949" s="961"/>
      <c r="W949" s="961"/>
      <c r="X949" s="961"/>
      <c r="Y949" s="961"/>
      <c r="Z949" s="961"/>
    </row>
    <row r="950" ht="14.25" customHeight="1">
      <c r="A950" s="961"/>
      <c r="B950" s="961"/>
      <c r="C950" s="974"/>
      <c r="D950" s="961"/>
      <c r="E950" s="961"/>
      <c r="F950" s="961"/>
      <c r="G950" s="961"/>
      <c r="H950" s="961"/>
      <c r="I950" s="961"/>
      <c r="J950" s="961"/>
      <c r="K950" s="961"/>
      <c r="L950" s="961"/>
      <c r="M950" s="961"/>
      <c r="N950" s="961"/>
      <c r="O950" s="961"/>
      <c r="P950" s="961"/>
      <c r="Q950" s="961"/>
      <c r="R950" s="961"/>
      <c r="S950" s="961"/>
      <c r="T950" s="961"/>
      <c r="U950" s="961"/>
      <c r="V950" s="961"/>
      <c r="W950" s="961"/>
      <c r="X950" s="961"/>
      <c r="Y950" s="961"/>
      <c r="Z950" s="961"/>
    </row>
    <row r="951" ht="14.25" customHeight="1">
      <c r="A951" s="961"/>
      <c r="B951" s="961"/>
      <c r="C951" s="974"/>
      <c r="D951" s="961"/>
      <c r="E951" s="961"/>
      <c r="F951" s="961"/>
      <c r="G951" s="961"/>
      <c r="H951" s="961"/>
      <c r="I951" s="961"/>
      <c r="J951" s="961"/>
      <c r="K951" s="961"/>
      <c r="L951" s="961"/>
      <c r="M951" s="961"/>
      <c r="N951" s="961"/>
      <c r="O951" s="961"/>
      <c r="P951" s="961"/>
      <c r="Q951" s="961"/>
      <c r="R951" s="961"/>
      <c r="S951" s="961"/>
      <c r="T951" s="961"/>
      <c r="U951" s="961"/>
      <c r="V951" s="961"/>
      <c r="W951" s="961"/>
      <c r="X951" s="961"/>
      <c r="Y951" s="961"/>
      <c r="Z951" s="961"/>
    </row>
    <row r="952" ht="14.25" customHeight="1">
      <c r="A952" s="961"/>
      <c r="B952" s="961"/>
      <c r="C952" s="974"/>
      <c r="D952" s="961"/>
      <c r="E952" s="961"/>
      <c r="F952" s="961"/>
      <c r="G952" s="961"/>
      <c r="H952" s="961"/>
      <c r="I952" s="961"/>
      <c r="J952" s="961"/>
      <c r="K952" s="961"/>
      <c r="L952" s="961"/>
      <c r="M952" s="961"/>
      <c r="N952" s="961"/>
      <c r="O952" s="961"/>
      <c r="P952" s="961"/>
      <c r="Q952" s="961"/>
      <c r="R952" s="961"/>
      <c r="S952" s="961"/>
      <c r="T952" s="961"/>
      <c r="U952" s="961"/>
      <c r="V952" s="961"/>
      <c r="W952" s="961"/>
      <c r="X952" s="961"/>
      <c r="Y952" s="961"/>
      <c r="Z952" s="961"/>
    </row>
    <row r="953" ht="14.25" customHeight="1">
      <c r="A953" s="961"/>
      <c r="B953" s="961"/>
      <c r="C953" s="974"/>
      <c r="D953" s="961"/>
      <c r="E953" s="961"/>
      <c r="F953" s="961"/>
      <c r="G953" s="961"/>
      <c r="H953" s="961"/>
      <c r="I953" s="961"/>
      <c r="J953" s="961"/>
      <c r="K953" s="961"/>
      <c r="L953" s="961"/>
      <c r="M953" s="961"/>
      <c r="N953" s="961"/>
      <c r="O953" s="961"/>
      <c r="P953" s="961"/>
      <c r="Q953" s="961"/>
      <c r="R953" s="961"/>
      <c r="S953" s="961"/>
      <c r="T953" s="961"/>
      <c r="U953" s="961"/>
      <c r="V953" s="961"/>
      <c r="W953" s="961"/>
      <c r="X953" s="961"/>
      <c r="Y953" s="961"/>
      <c r="Z953" s="961"/>
    </row>
    <row r="954" ht="14.25" customHeight="1">
      <c r="A954" s="961"/>
      <c r="B954" s="961"/>
      <c r="C954" s="974"/>
      <c r="D954" s="961"/>
      <c r="E954" s="961"/>
      <c r="F954" s="961"/>
      <c r="G954" s="961"/>
      <c r="H954" s="961"/>
      <c r="I954" s="961"/>
      <c r="J954" s="961"/>
      <c r="K954" s="961"/>
      <c r="L954" s="961"/>
      <c r="M954" s="961"/>
      <c r="N954" s="961"/>
      <c r="O954" s="961"/>
      <c r="P954" s="961"/>
      <c r="Q954" s="961"/>
      <c r="R954" s="961"/>
      <c r="S954" s="961"/>
      <c r="T954" s="961"/>
      <c r="U954" s="961"/>
      <c r="V954" s="961"/>
      <c r="W954" s="961"/>
      <c r="X954" s="961"/>
      <c r="Y954" s="961"/>
      <c r="Z954" s="961"/>
    </row>
    <row r="955" ht="14.25" customHeight="1">
      <c r="A955" s="961"/>
      <c r="B955" s="961"/>
      <c r="C955" s="974"/>
      <c r="D955" s="961"/>
      <c r="E955" s="961"/>
      <c r="F955" s="961"/>
      <c r="G955" s="961"/>
      <c r="H955" s="961"/>
      <c r="I955" s="961"/>
      <c r="J955" s="961"/>
      <c r="K955" s="961"/>
      <c r="L955" s="961"/>
      <c r="M955" s="961"/>
      <c r="N955" s="961"/>
      <c r="O955" s="961"/>
      <c r="P955" s="961"/>
      <c r="Q955" s="961"/>
      <c r="R955" s="961"/>
      <c r="S955" s="961"/>
      <c r="T955" s="961"/>
      <c r="U955" s="961"/>
      <c r="V955" s="961"/>
      <c r="W955" s="961"/>
      <c r="X955" s="961"/>
      <c r="Y955" s="961"/>
      <c r="Z955" s="961"/>
    </row>
    <row r="956" ht="14.25" customHeight="1">
      <c r="A956" s="961"/>
      <c r="B956" s="961"/>
      <c r="C956" s="974"/>
      <c r="D956" s="961"/>
      <c r="E956" s="961"/>
      <c r="F956" s="961"/>
      <c r="G956" s="961"/>
      <c r="H956" s="961"/>
      <c r="I956" s="961"/>
      <c r="J956" s="961"/>
      <c r="K956" s="961"/>
      <c r="L956" s="961"/>
      <c r="M956" s="961"/>
      <c r="N956" s="961"/>
      <c r="O956" s="961"/>
      <c r="P956" s="961"/>
      <c r="Q956" s="961"/>
      <c r="R956" s="961"/>
      <c r="S956" s="961"/>
      <c r="T956" s="961"/>
      <c r="U956" s="961"/>
      <c r="V956" s="961"/>
      <c r="W956" s="961"/>
      <c r="X956" s="961"/>
      <c r="Y956" s="961"/>
      <c r="Z956" s="961"/>
    </row>
    <row r="957" ht="14.25" customHeight="1">
      <c r="A957" s="961"/>
      <c r="B957" s="961"/>
      <c r="C957" s="974"/>
      <c r="D957" s="961"/>
      <c r="E957" s="961"/>
      <c r="F957" s="961"/>
      <c r="G957" s="961"/>
      <c r="H957" s="961"/>
      <c r="I957" s="961"/>
      <c r="J957" s="961"/>
      <c r="K957" s="961"/>
      <c r="L957" s="961"/>
      <c r="M957" s="961"/>
      <c r="N957" s="961"/>
      <c r="O957" s="961"/>
      <c r="P957" s="961"/>
      <c r="Q957" s="961"/>
      <c r="R957" s="961"/>
      <c r="S957" s="961"/>
      <c r="T957" s="961"/>
      <c r="U957" s="961"/>
      <c r="V957" s="961"/>
      <c r="W957" s="961"/>
      <c r="X957" s="961"/>
      <c r="Y957" s="961"/>
      <c r="Z957" s="961"/>
    </row>
    <row r="958" ht="14.25" customHeight="1">
      <c r="A958" s="961"/>
      <c r="B958" s="961"/>
      <c r="C958" s="974"/>
      <c r="D958" s="961"/>
      <c r="E958" s="961"/>
      <c r="F958" s="961"/>
      <c r="G958" s="961"/>
      <c r="H958" s="961"/>
      <c r="I958" s="961"/>
      <c r="J958" s="961"/>
      <c r="K958" s="961"/>
      <c r="L958" s="961"/>
      <c r="M958" s="961"/>
      <c r="N958" s="961"/>
      <c r="O958" s="961"/>
      <c r="P958" s="961"/>
      <c r="Q958" s="961"/>
      <c r="R958" s="961"/>
      <c r="S958" s="961"/>
      <c r="T958" s="961"/>
      <c r="U958" s="961"/>
      <c r="V958" s="961"/>
      <c r="W958" s="961"/>
      <c r="X958" s="961"/>
      <c r="Y958" s="961"/>
      <c r="Z958" s="961"/>
    </row>
    <row r="959" ht="14.25" customHeight="1">
      <c r="A959" s="961"/>
      <c r="B959" s="961"/>
      <c r="C959" s="974"/>
      <c r="D959" s="961"/>
      <c r="E959" s="961"/>
      <c r="F959" s="961"/>
      <c r="G959" s="961"/>
      <c r="H959" s="961"/>
      <c r="I959" s="961"/>
      <c r="J959" s="961"/>
      <c r="K959" s="961"/>
      <c r="L959" s="961"/>
      <c r="M959" s="961"/>
      <c r="N959" s="961"/>
      <c r="O959" s="961"/>
      <c r="P959" s="961"/>
      <c r="Q959" s="961"/>
      <c r="R959" s="961"/>
      <c r="S959" s="961"/>
      <c r="T959" s="961"/>
      <c r="U959" s="961"/>
      <c r="V959" s="961"/>
      <c r="W959" s="961"/>
      <c r="X959" s="961"/>
      <c r="Y959" s="961"/>
      <c r="Z959" s="961"/>
    </row>
    <row r="960" ht="14.25" customHeight="1">
      <c r="A960" s="961"/>
      <c r="B960" s="961"/>
      <c r="C960" s="974"/>
      <c r="D960" s="961"/>
      <c r="E960" s="961"/>
      <c r="F960" s="961"/>
      <c r="G960" s="961"/>
      <c r="H960" s="961"/>
      <c r="I960" s="961"/>
      <c r="J960" s="961"/>
      <c r="K960" s="961"/>
      <c r="L960" s="961"/>
      <c r="M960" s="961"/>
      <c r="N960" s="961"/>
      <c r="O960" s="961"/>
      <c r="P960" s="961"/>
      <c r="Q960" s="961"/>
      <c r="R960" s="961"/>
      <c r="S960" s="961"/>
      <c r="T960" s="961"/>
      <c r="U960" s="961"/>
      <c r="V960" s="961"/>
      <c r="W960" s="961"/>
      <c r="X960" s="961"/>
      <c r="Y960" s="961"/>
      <c r="Z960" s="961"/>
    </row>
    <row r="961" ht="14.25" customHeight="1">
      <c r="A961" s="961"/>
      <c r="B961" s="961"/>
      <c r="C961" s="974"/>
      <c r="D961" s="961"/>
      <c r="E961" s="961"/>
      <c r="F961" s="961"/>
      <c r="G961" s="961"/>
      <c r="H961" s="961"/>
      <c r="I961" s="961"/>
      <c r="J961" s="961"/>
      <c r="K961" s="961"/>
      <c r="L961" s="961"/>
      <c r="M961" s="961"/>
      <c r="N961" s="961"/>
      <c r="O961" s="961"/>
      <c r="P961" s="961"/>
      <c r="Q961" s="961"/>
      <c r="R961" s="961"/>
      <c r="S961" s="961"/>
      <c r="T961" s="961"/>
      <c r="U961" s="961"/>
      <c r="V961" s="961"/>
      <c r="W961" s="961"/>
      <c r="X961" s="961"/>
      <c r="Y961" s="961"/>
      <c r="Z961" s="961"/>
    </row>
    <row r="962" ht="14.25" customHeight="1">
      <c r="A962" s="961"/>
      <c r="B962" s="961"/>
      <c r="C962" s="974"/>
      <c r="D962" s="961"/>
      <c r="E962" s="961"/>
      <c r="F962" s="961"/>
      <c r="G962" s="961"/>
      <c r="H962" s="961"/>
      <c r="I962" s="961"/>
      <c r="J962" s="961"/>
      <c r="K962" s="961"/>
      <c r="L962" s="961"/>
      <c r="M962" s="961"/>
      <c r="N962" s="961"/>
      <c r="O962" s="961"/>
      <c r="P962" s="961"/>
      <c r="Q962" s="961"/>
      <c r="R962" s="961"/>
      <c r="S962" s="961"/>
      <c r="T962" s="961"/>
      <c r="U962" s="961"/>
      <c r="V962" s="961"/>
      <c r="W962" s="961"/>
      <c r="X962" s="961"/>
      <c r="Y962" s="961"/>
      <c r="Z962" s="961"/>
    </row>
    <row r="963" ht="14.25" customHeight="1">
      <c r="A963" s="961"/>
      <c r="B963" s="961"/>
      <c r="C963" s="974"/>
      <c r="D963" s="961"/>
      <c r="E963" s="961"/>
      <c r="F963" s="961"/>
      <c r="G963" s="961"/>
      <c r="H963" s="961"/>
      <c r="I963" s="961"/>
      <c r="J963" s="961"/>
      <c r="K963" s="961"/>
      <c r="L963" s="961"/>
      <c r="M963" s="961"/>
      <c r="N963" s="961"/>
      <c r="O963" s="961"/>
      <c r="P963" s="961"/>
      <c r="Q963" s="961"/>
      <c r="R963" s="961"/>
      <c r="S963" s="961"/>
      <c r="T963" s="961"/>
      <c r="U963" s="961"/>
      <c r="V963" s="961"/>
      <c r="W963" s="961"/>
      <c r="X963" s="961"/>
      <c r="Y963" s="961"/>
      <c r="Z963" s="961"/>
    </row>
    <row r="964" ht="14.25" customHeight="1">
      <c r="A964" s="961"/>
      <c r="B964" s="961"/>
      <c r="C964" s="974"/>
      <c r="D964" s="961"/>
      <c r="E964" s="961"/>
      <c r="F964" s="961"/>
      <c r="G964" s="961"/>
      <c r="H964" s="961"/>
      <c r="I964" s="961"/>
      <c r="J964" s="961"/>
      <c r="K964" s="961"/>
      <c r="L964" s="961"/>
      <c r="M964" s="961"/>
      <c r="N964" s="961"/>
      <c r="O964" s="961"/>
      <c r="P964" s="961"/>
      <c r="Q964" s="961"/>
      <c r="R964" s="961"/>
      <c r="S964" s="961"/>
      <c r="T964" s="961"/>
      <c r="U964" s="961"/>
      <c r="V964" s="961"/>
      <c r="W964" s="961"/>
      <c r="X964" s="961"/>
      <c r="Y964" s="961"/>
      <c r="Z964" s="961"/>
    </row>
    <row r="965" ht="14.25" customHeight="1">
      <c r="A965" s="961"/>
      <c r="B965" s="961"/>
      <c r="C965" s="974"/>
      <c r="D965" s="961"/>
      <c r="E965" s="961"/>
      <c r="F965" s="961"/>
      <c r="G965" s="961"/>
      <c r="H965" s="961"/>
      <c r="I965" s="961"/>
      <c r="J965" s="961"/>
      <c r="K965" s="961"/>
      <c r="L965" s="961"/>
      <c r="M965" s="961"/>
      <c r="N965" s="961"/>
      <c r="O965" s="961"/>
      <c r="P965" s="961"/>
      <c r="Q965" s="961"/>
      <c r="R965" s="961"/>
      <c r="S965" s="961"/>
      <c r="T965" s="961"/>
      <c r="U965" s="961"/>
      <c r="V965" s="961"/>
      <c r="W965" s="961"/>
      <c r="X965" s="961"/>
      <c r="Y965" s="961"/>
      <c r="Z965" s="961"/>
    </row>
    <row r="966" ht="14.25" customHeight="1">
      <c r="A966" s="961"/>
      <c r="B966" s="961"/>
      <c r="C966" s="974"/>
      <c r="D966" s="961"/>
      <c r="E966" s="961"/>
      <c r="F966" s="961"/>
      <c r="G966" s="961"/>
      <c r="H966" s="961"/>
      <c r="I966" s="961"/>
      <c r="J966" s="961"/>
      <c r="K966" s="961"/>
      <c r="L966" s="961"/>
      <c r="M966" s="961"/>
      <c r="N966" s="961"/>
      <c r="O966" s="961"/>
      <c r="P966" s="961"/>
      <c r="Q966" s="961"/>
      <c r="R966" s="961"/>
      <c r="S966" s="961"/>
      <c r="T966" s="961"/>
      <c r="U966" s="961"/>
      <c r="V966" s="961"/>
      <c r="W966" s="961"/>
      <c r="X966" s="961"/>
      <c r="Y966" s="961"/>
      <c r="Z966" s="961"/>
    </row>
    <row r="967" ht="14.25" customHeight="1">
      <c r="A967" s="961"/>
      <c r="B967" s="961"/>
      <c r="C967" s="974"/>
      <c r="D967" s="961"/>
      <c r="E967" s="961"/>
      <c r="F967" s="961"/>
      <c r="G967" s="961"/>
      <c r="H967" s="961"/>
      <c r="I967" s="961"/>
      <c r="J967" s="961"/>
      <c r="K967" s="961"/>
      <c r="L967" s="961"/>
      <c r="M967" s="961"/>
      <c r="N967" s="961"/>
      <c r="O967" s="961"/>
      <c r="P967" s="961"/>
      <c r="Q967" s="961"/>
      <c r="R967" s="961"/>
      <c r="S967" s="961"/>
      <c r="T967" s="961"/>
      <c r="U967" s="961"/>
      <c r="V967" s="961"/>
      <c r="W967" s="961"/>
      <c r="X967" s="961"/>
      <c r="Y967" s="961"/>
      <c r="Z967" s="961"/>
    </row>
    <row r="968" ht="14.25" customHeight="1">
      <c r="A968" s="961"/>
      <c r="B968" s="961"/>
      <c r="C968" s="974"/>
      <c r="D968" s="961"/>
      <c r="E968" s="961"/>
      <c r="F968" s="961"/>
      <c r="G968" s="961"/>
      <c r="H968" s="961"/>
      <c r="I968" s="961"/>
      <c r="J968" s="961"/>
      <c r="K968" s="961"/>
      <c r="L968" s="961"/>
      <c r="M968" s="961"/>
      <c r="N968" s="961"/>
      <c r="O968" s="961"/>
      <c r="P968" s="961"/>
      <c r="Q968" s="961"/>
      <c r="R968" s="961"/>
      <c r="S968" s="961"/>
      <c r="T968" s="961"/>
      <c r="U968" s="961"/>
      <c r="V968" s="961"/>
      <c r="W968" s="961"/>
      <c r="X968" s="961"/>
      <c r="Y968" s="961"/>
      <c r="Z968" s="961"/>
    </row>
    <row r="969" ht="14.25" customHeight="1">
      <c r="A969" s="961"/>
      <c r="B969" s="961"/>
      <c r="C969" s="974"/>
      <c r="D969" s="961"/>
      <c r="E969" s="961"/>
      <c r="F969" s="961"/>
      <c r="G969" s="961"/>
      <c r="H969" s="961"/>
      <c r="I969" s="961"/>
      <c r="J969" s="961"/>
      <c r="K969" s="961"/>
      <c r="L969" s="961"/>
      <c r="M969" s="961"/>
      <c r="N969" s="961"/>
      <c r="O969" s="961"/>
      <c r="P969" s="961"/>
      <c r="Q969" s="961"/>
      <c r="R969" s="961"/>
      <c r="S969" s="961"/>
      <c r="T969" s="961"/>
      <c r="U969" s="961"/>
      <c r="V969" s="961"/>
      <c r="W969" s="961"/>
      <c r="X969" s="961"/>
      <c r="Y969" s="961"/>
      <c r="Z969" s="961"/>
    </row>
    <row r="970" ht="14.25" customHeight="1">
      <c r="A970" s="961"/>
      <c r="B970" s="961"/>
      <c r="C970" s="974"/>
      <c r="D970" s="961"/>
      <c r="E970" s="961"/>
      <c r="F970" s="961"/>
      <c r="G970" s="961"/>
      <c r="H970" s="961"/>
      <c r="I970" s="961"/>
      <c r="J970" s="961"/>
      <c r="K970" s="961"/>
      <c r="L970" s="961"/>
      <c r="M970" s="961"/>
      <c r="N970" s="961"/>
      <c r="O970" s="961"/>
      <c r="P970" s="961"/>
      <c r="Q970" s="961"/>
      <c r="R970" s="961"/>
      <c r="S970" s="961"/>
      <c r="T970" s="961"/>
      <c r="U970" s="961"/>
      <c r="V970" s="961"/>
      <c r="W970" s="961"/>
      <c r="X970" s="961"/>
      <c r="Y970" s="961"/>
      <c r="Z970" s="961"/>
    </row>
    <row r="971" ht="14.25" customHeight="1">
      <c r="A971" s="961"/>
      <c r="B971" s="961"/>
      <c r="C971" s="974"/>
      <c r="D971" s="961"/>
      <c r="E971" s="961"/>
      <c r="F971" s="961"/>
      <c r="G971" s="961"/>
      <c r="H971" s="961"/>
      <c r="I971" s="961"/>
      <c r="J971" s="961"/>
      <c r="K971" s="961"/>
      <c r="L971" s="961"/>
      <c r="M971" s="961"/>
      <c r="N971" s="961"/>
      <c r="O971" s="961"/>
      <c r="P971" s="961"/>
      <c r="Q971" s="961"/>
      <c r="R971" s="961"/>
      <c r="S971" s="961"/>
      <c r="T971" s="961"/>
      <c r="U971" s="961"/>
      <c r="V971" s="961"/>
      <c r="W971" s="961"/>
      <c r="X971" s="961"/>
      <c r="Y971" s="961"/>
      <c r="Z971" s="961"/>
    </row>
    <row r="972" ht="14.25" customHeight="1">
      <c r="A972" s="961"/>
      <c r="B972" s="961"/>
      <c r="C972" s="974"/>
      <c r="D972" s="961"/>
      <c r="E972" s="961"/>
      <c r="F972" s="961"/>
      <c r="G972" s="961"/>
      <c r="H972" s="961"/>
      <c r="I972" s="961"/>
      <c r="J972" s="961"/>
      <c r="K972" s="961"/>
      <c r="L972" s="961"/>
      <c r="M972" s="961"/>
      <c r="N972" s="961"/>
      <c r="O972" s="961"/>
      <c r="P972" s="961"/>
      <c r="Q972" s="961"/>
      <c r="R972" s="961"/>
      <c r="S972" s="961"/>
      <c r="T972" s="961"/>
      <c r="U972" s="961"/>
      <c r="V972" s="961"/>
      <c r="W972" s="961"/>
      <c r="X972" s="961"/>
      <c r="Y972" s="961"/>
      <c r="Z972" s="961"/>
    </row>
    <row r="973" ht="14.25" customHeight="1">
      <c r="A973" s="961"/>
      <c r="B973" s="961"/>
      <c r="C973" s="974"/>
      <c r="D973" s="961"/>
      <c r="E973" s="961"/>
      <c r="F973" s="961"/>
      <c r="G973" s="961"/>
      <c r="H973" s="961"/>
      <c r="I973" s="961"/>
      <c r="J973" s="961"/>
      <c r="K973" s="961"/>
      <c r="L973" s="961"/>
      <c r="M973" s="961"/>
      <c r="N973" s="961"/>
      <c r="O973" s="961"/>
      <c r="P973" s="961"/>
      <c r="Q973" s="961"/>
      <c r="R973" s="961"/>
      <c r="S973" s="961"/>
      <c r="T973" s="961"/>
      <c r="U973" s="961"/>
      <c r="V973" s="961"/>
      <c r="W973" s="961"/>
      <c r="X973" s="961"/>
      <c r="Y973" s="961"/>
      <c r="Z973" s="961"/>
    </row>
    <row r="974" ht="14.25" customHeight="1">
      <c r="A974" s="961"/>
      <c r="B974" s="961"/>
      <c r="C974" s="974"/>
      <c r="D974" s="961"/>
      <c r="E974" s="961"/>
      <c r="F974" s="961"/>
      <c r="G974" s="961"/>
      <c r="H974" s="961"/>
      <c r="I974" s="961"/>
      <c r="J974" s="961"/>
      <c r="K974" s="961"/>
      <c r="L974" s="961"/>
      <c r="M974" s="961"/>
      <c r="N974" s="961"/>
      <c r="O974" s="961"/>
      <c r="P974" s="961"/>
      <c r="Q974" s="961"/>
      <c r="R974" s="961"/>
      <c r="S974" s="961"/>
      <c r="T974" s="961"/>
      <c r="U974" s="961"/>
      <c r="V974" s="961"/>
      <c r="W974" s="961"/>
      <c r="X974" s="961"/>
      <c r="Y974" s="961"/>
      <c r="Z974" s="961"/>
    </row>
    <row r="975" ht="14.25" customHeight="1">
      <c r="A975" s="961"/>
      <c r="B975" s="961"/>
      <c r="C975" s="974"/>
      <c r="D975" s="961"/>
      <c r="E975" s="961"/>
      <c r="F975" s="961"/>
      <c r="G975" s="961"/>
      <c r="H975" s="961"/>
      <c r="I975" s="961"/>
      <c r="J975" s="961"/>
      <c r="K975" s="961"/>
      <c r="L975" s="961"/>
      <c r="M975" s="961"/>
      <c r="N975" s="961"/>
      <c r="O975" s="961"/>
      <c r="P975" s="961"/>
      <c r="Q975" s="961"/>
      <c r="R975" s="961"/>
      <c r="S975" s="961"/>
      <c r="T975" s="961"/>
      <c r="U975" s="961"/>
      <c r="V975" s="961"/>
      <c r="W975" s="961"/>
      <c r="X975" s="961"/>
      <c r="Y975" s="961"/>
      <c r="Z975" s="961"/>
    </row>
    <row r="976" ht="14.25" customHeight="1">
      <c r="A976" s="961"/>
      <c r="B976" s="961"/>
      <c r="C976" s="974"/>
      <c r="D976" s="961"/>
      <c r="E976" s="961"/>
      <c r="F976" s="961"/>
      <c r="G976" s="961"/>
      <c r="H976" s="961"/>
      <c r="I976" s="961"/>
      <c r="J976" s="961"/>
      <c r="K976" s="961"/>
      <c r="L976" s="961"/>
      <c r="M976" s="961"/>
      <c r="N976" s="961"/>
      <c r="O976" s="961"/>
      <c r="P976" s="961"/>
      <c r="Q976" s="961"/>
      <c r="R976" s="961"/>
      <c r="S976" s="961"/>
      <c r="T976" s="961"/>
      <c r="U976" s="961"/>
      <c r="V976" s="961"/>
      <c r="W976" s="961"/>
      <c r="X976" s="961"/>
      <c r="Y976" s="961"/>
      <c r="Z976" s="961"/>
    </row>
    <row r="977" ht="14.25" customHeight="1">
      <c r="A977" s="961"/>
      <c r="B977" s="961"/>
      <c r="C977" s="974"/>
      <c r="D977" s="961"/>
      <c r="E977" s="961"/>
      <c r="F977" s="961"/>
      <c r="G977" s="961"/>
      <c r="H977" s="961"/>
      <c r="I977" s="961"/>
      <c r="J977" s="961"/>
      <c r="K977" s="961"/>
      <c r="L977" s="961"/>
      <c r="M977" s="961"/>
      <c r="N977" s="961"/>
      <c r="O977" s="961"/>
      <c r="P977" s="961"/>
      <c r="Q977" s="961"/>
      <c r="R977" s="961"/>
      <c r="S977" s="961"/>
      <c r="T977" s="961"/>
      <c r="U977" s="961"/>
      <c r="V977" s="961"/>
      <c r="W977" s="961"/>
      <c r="X977" s="961"/>
      <c r="Y977" s="961"/>
      <c r="Z977" s="961"/>
    </row>
    <row r="978" ht="14.25" customHeight="1">
      <c r="A978" s="961"/>
      <c r="B978" s="961"/>
      <c r="C978" s="974"/>
      <c r="D978" s="961"/>
      <c r="E978" s="961"/>
      <c r="F978" s="961"/>
      <c r="G978" s="961"/>
      <c r="H978" s="961"/>
      <c r="I978" s="961"/>
      <c r="J978" s="961"/>
      <c r="K978" s="961"/>
      <c r="L978" s="961"/>
      <c r="M978" s="961"/>
      <c r="N978" s="961"/>
      <c r="O978" s="961"/>
      <c r="P978" s="961"/>
      <c r="Q978" s="961"/>
      <c r="R978" s="961"/>
      <c r="S978" s="961"/>
      <c r="T978" s="961"/>
      <c r="U978" s="961"/>
      <c r="V978" s="961"/>
      <c r="W978" s="961"/>
      <c r="X978" s="961"/>
      <c r="Y978" s="961"/>
      <c r="Z978" s="961"/>
    </row>
    <row r="979" ht="14.25" customHeight="1">
      <c r="A979" s="961"/>
      <c r="B979" s="961"/>
      <c r="C979" s="974"/>
      <c r="D979" s="961"/>
      <c r="E979" s="961"/>
      <c r="F979" s="961"/>
      <c r="G979" s="961"/>
      <c r="H979" s="961"/>
      <c r="I979" s="961"/>
      <c r="J979" s="961"/>
      <c r="K979" s="961"/>
      <c r="L979" s="961"/>
      <c r="M979" s="961"/>
      <c r="N979" s="961"/>
      <c r="O979" s="961"/>
      <c r="P979" s="961"/>
      <c r="Q979" s="961"/>
      <c r="R979" s="961"/>
      <c r="S979" s="961"/>
      <c r="T979" s="961"/>
      <c r="U979" s="961"/>
      <c r="V979" s="961"/>
      <c r="W979" s="961"/>
      <c r="X979" s="961"/>
      <c r="Y979" s="961"/>
      <c r="Z979" s="961"/>
    </row>
    <row r="980" ht="14.25" customHeight="1">
      <c r="A980" s="961"/>
      <c r="B980" s="961"/>
      <c r="C980" s="974"/>
      <c r="D980" s="961"/>
      <c r="E980" s="961"/>
      <c r="F980" s="961"/>
      <c r="G980" s="961"/>
      <c r="H980" s="961"/>
      <c r="I980" s="961"/>
      <c r="J980" s="961"/>
      <c r="K980" s="961"/>
      <c r="L980" s="961"/>
      <c r="M980" s="961"/>
      <c r="N980" s="961"/>
      <c r="O980" s="961"/>
      <c r="P980" s="961"/>
      <c r="Q980" s="961"/>
      <c r="R980" s="961"/>
      <c r="S980" s="961"/>
      <c r="T980" s="961"/>
      <c r="U980" s="961"/>
      <c r="V980" s="961"/>
      <c r="W980" s="961"/>
      <c r="X980" s="961"/>
      <c r="Y980" s="961"/>
      <c r="Z980" s="961"/>
    </row>
    <row r="981" ht="14.25" customHeight="1">
      <c r="A981" s="961"/>
      <c r="B981" s="961"/>
      <c r="C981" s="974"/>
      <c r="D981" s="961"/>
      <c r="E981" s="961"/>
      <c r="F981" s="961"/>
      <c r="G981" s="961"/>
      <c r="H981" s="961"/>
      <c r="I981" s="961"/>
      <c r="J981" s="961"/>
      <c r="K981" s="961"/>
      <c r="L981" s="961"/>
      <c r="M981" s="961"/>
      <c r="N981" s="961"/>
      <c r="O981" s="961"/>
      <c r="P981" s="961"/>
      <c r="Q981" s="961"/>
      <c r="R981" s="961"/>
      <c r="S981" s="961"/>
      <c r="T981" s="961"/>
      <c r="U981" s="961"/>
      <c r="V981" s="961"/>
      <c r="W981" s="961"/>
      <c r="X981" s="961"/>
      <c r="Y981" s="961"/>
      <c r="Z981" s="961"/>
    </row>
    <row r="982" ht="14.25" customHeight="1">
      <c r="A982" s="961"/>
      <c r="B982" s="961"/>
      <c r="C982" s="974"/>
      <c r="D982" s="961"/>
      <c r="E982" s="961"/>
      <c r="F982" s="961"/>
      <c r="G982" s="961"/>
      <c r="H982" s="961"/>
      <c r="I982" s="961"/>
      <c r="J982" s="961"/>
      <c r="K982" s="961"/>
      <c r="L982" s="961"/>
      <c r="M982" s="961"/>
      <c r="N982" s="961"/>
      <c r="O982" s="961"/>
      <c r="P982" s="961"/>
      <c r="Q982" s="961"/>
      <c r="R982" s="961"/>
      <c r="S982" s="961"/>
      <c r="T982" s="961"/>
      <c r="U982" s="961"/>
      <c r="V982" s="961"/>
      <c r="W982" s="961"/>
      <c r="X982" s="961"/>
      <c r="Y982" s="961"/>
      <c r="Z982" s="961"/>
    </row>
    <row r="983" ht="14.25" customHeight="1">
      <c r="A983" s="961"/>
      <c r="B983" s="961"/>
      <c r="C983" s="974"/>
      <c r="D983" s="961"/>
      <c r="E983" s="961"/>
      <c r="F983" s="961"/>
      <c r="G983" s="961"/>
      <c r="H983" s="961"/>
      <c r="I983" s="961"/>
      <c r="J983" s="961"/>
      <c r="K983" s="961"/>
      <c r="L983" s="961"/>
      <c r="M983" s="961"/>
      <c r="N983" s="961"/>
      <c r="O983" s="961"/>
      <c r="P983" s="961"/>
      <c r="Q983" s="961"/>
      <c r="R983" s="961"/>
      <c r="S983" s="961"/>
      <c r="T983" s="961"/>
      <c r="U983" s="961"/>
      <c r="V983" s="961"/>
      <c r="W983" s="961"/>
      <c r="X983" s="961"/>
      <c r="Y983" s="961"/>
      <c r="Z983" s="961"/>
    </row>
    <row r="984" ht="14.25" customHeight="1">
      <c r="A984" s="961"/>
      <c r="B984" s="961"/>
      <c r="C984" s="974"/>
      <c r="D984" s="961"/>
      <c r="E984" s="961"/>
      <c r="F984" s="961"/>
      <c r="G984" s="961"/>
      <c r="H984" s="961"/>
      <c r="I984" s="961"/>
      <c r="J984" s="961"/>
      <c r="K984" s="961"/>
      <c r="L984" s="961"/>
      <c r="M984" s="961"/>
      <c r="N984" s="961"/>
      <c r="O984" s="961"/>
      <c r="P984" s="961"/>
      <c r="Q984" s="961"/>
      <c r="R984" s="961"/>
      <c r="S984" s="961"/>
      <c r="T984" s="961"/>
      <c r="U984" s="961"/>
      <c r="V984" s="961"/>
      <c r="W984" s="961"/>
      <c r="X984" s="961"/>
      <c r="Y984" s="961"/>
      <c r="Z984" s="961"/>
    </row>
    <row r="985" ht="14.25" customHeight="1">
      <c r="A985" s="961"/>
      <c r="B985" s="961"/>
      <c r="C985" s="974"/>
      <c r="D985" s="961"/>
      <c r="E985" s="961"/>
      <c r="F985" s="961"/>
      <c r="G985" s="961"/>
      <c r="H985" s="961"/>
      <c r="I985" s="961"/>
      <c r="J985" s="961"/>
      <c r="K985" s="961"/>
      <c r="L985" s="961"/>
      <c r="M985" s="961"/>
      <c r="N985" s="961"/>
      <c r="O985" s="961"/>
      <c r="P985" s="961"/>
      <c r="Q985" s="961"/>
      <c r="R985" s="961"/>
      <c r="S985" s="961"/>
      <c r="T985" s="961"/>
      <c r="U985" s="961"/>
      <c r="V985" s="961"/>
      <c r="W985" s="961"/>
      <c r="X985" s="961"/>
      <c r="Y985" s="961"/>
      <c r="Z985" s="961"/>
    </row>
    <row r="986" ht="14.25" customHeight="1">
      <c r="A986" s="961"/>
      <c r="B986" s="961"/>
      <c r="C986" s="974"/>
      <c r="D986" s="961"/>
      <c r="E986" s="961"/>
      <c r="F986" s="961"/>
      <c r="G986" s="961"/>
      <c r="H986" s="961"/>
      <c r="I986" s="961"/>
      <c r="J986" s="961"/>
      <c r="K986" s="961"/>
      <c r="L986" s="961"/>
      <c r="M986" s="961"/>
      <c r="N986" s="961"/>
      <c r="O986" s="961"/>
      <c r="P986" s="961"/>
      <c r="Q986" s="961"/>
      <c r="R986" s="961"/>
      <c r="S986" s="961"/>
      <c r="T986" s="961"/>
      <c r="U986" s="961"/>
      <c r="V986" s="961"/>
      <c r="W986" s="961"/>
      <c r="X986" s="961"/>
      <c r="Y986" s="961"/>
      <c r="Z986" s="961"/>
    </row>
    <row r="987" ht="14.25" customHeight="1">
      <c r="A987" s="961"/>
      <c r="B987" s="961"/>
      <c r="C987" s="974"/>
      <c r="D987" s="961"/>
      <c r="E987" s="961"/>
      <c r="F987" s="961"/>
      <c r="G987" s="961"/>
      <c r="H987" s="961"/>
      <c r="I987" s="961"/>
      <c r="J987" s="961"/>
      <c r="K987" s="961"/>
      <c r="L987" s="961"/>
      <c r="M987" s="961"/>
      <c r="N987" s="961"/>
      <c r="O987" s="961"/>
      <c r="P987" s="961"/>
      <c r="Q987" s="961"/>
      <c r="R987" s="961"/>
      <c r="S987" s="961"/>
      <c r="T987" s="961"/>
      <c r="U987" s="961"/>
      <c r="V987" s="961"/>
      <c r="W987" s="961"/>
      <c r="X987" s="961"/>
      <c r="Y987" s="961"/>
      <c r="Z987" s="961"/>
    </row>
    <row r="988" ht="14.25" customHeight="1">
      <c r="A988" s="961"/>
      <c r="B988" s="961"/>
      <c r="C988" s="974"/>
      <c r="D988" s="961"/>
      <c r="E988" s="961"/>
      <c r="F988" s="961"/>
      <c r="G988" s="961"/>
      <c r="H988" s="961"/>
      <c r="I988" s="961"/>
      <c r="J988" s="961"/>
      <c r="K988" s="961"/>
      <c r="L988" s="961"/>
      <c r="M988" s="961"/>
      <c r="N988" s="961"/>
      <c r="O988" s="961"/>
      <c r="P988" s="961"/>
      <c r="Q988" s="961"/>
      <c r="R988" s="961"/>
      <c r="S988" s="961"/>
      <c r="T988" s="961"/>
      <c r="U988" s="961"/>
      <c r="V988" s="961"/>
      <c r="W988" s="961"/>
      <c r="X988" s="961"/>
      <c r="Y988" s="961"/>
      <c r="Z988" s="961"/>
    </row>
    <row r="989" ht="14.25" customHeight="1">
      <c r="A989" s="961"/>
      <c r="B989" s="961"/>
      <c r="C989" s="974"/>
      <c r="D989" s="961"/>
      <c r="E989" s="961"/>
      <c r="F989" s="961"/>
      <c r="G989" s="961"/>
      <c r="H989" s="961"/>
      <c r="I989" s="961"/>
      <c r="J989" s="961"/>
      <c r="K989" s="961"/>
      <c r="L989" s="961"/>
      <c r="M989" s="961"/>
      <c r="N989" s="961"/>
      <c r="O989" s="961"/>
      <c r="P989" s="961"/>
      <c r="Q989" s="961"/>
      <c r="R989" s="961"/>
      <c r="S989" s="961"/>
      <c r="T989" s="961"/>
      <c r="U989" s="961"/>
      <c r="V989" s="961"/>
      <c r="W989" s="961"/>
      <c r="X989" s="961"/>
      <c r="Y989" s="961"/>
      <c r="Z989" s="961"/>
    </row>
    <row r="990" ht="14.25" customHeight="1">
      <c r="A990" s="961"/>
      <c r="B990" s="961"/>
      <c r="C990" s="974"/>
      <c r="D990" s="961"/>
      <c r="E990" s="961"/>
      <c r="F990" s="961"/>
      <c r="G990" s="961"/>
      <c r="H990" s="961"/>
      <c r="I990" s="961"/>
      <c r="J990" s="961"/>
      <c r="K990" s="961"/>
      <c r="L990" s="961"/>
      <c r="M990" s="961"/>
      <c r="N990" s="961"/>
      <c r="O990" s="961"/>
      <c r="P990" s="961"/>
      <c r="Q990" s="961"/>
      <c r="R990" s="961"/>
      <c r="S990" s="961"/>
      <c r="T990" s="961"/>
      <c r="U990" s="961"/>
      <c r="V990" s="961"/>
      <c r="W990" s="961"/>
      <c r="X990" s="961"/>
      <c r="Y990" s="961"/>
      <c r="Z990" s="961"/>
    </row>
    <row r="991" ht="14.25" customHeight="1">
      <c r="A991" s="961"/>
      <c r="B991" s="961"/>
      <c r="C991" s="974"/>
      <c r="D991" s="961"/>
      <c r="E991" s="961"/>
      <c r="F991" s="961"/>
      <c r="G991" s="961"/>
      <c r="H991" s="961"/>
      <c r="I991" s="961"/>
      <c r="J991" s="961"/>
      <c r="K991" s="961"/>
      <c r="L991" s="961"/>
      <c r="M991" s="961"/>
      <c r="N991" s="961"/>
      <c r="O991" s="961"/>
      <c r="P991" s="961"/>
      <c r="Q991" s="961"/>
      <c r="R991" s="961"/>
      <c r="S991" s="961"/>
      <c r="T991" s="961"/>
      <c r="U991" s="961"/>
      <c r="V991" s="961"/>
      <c r="W991" s="961"/>
      <c r="X991" s="961"/>
      <c r="Y991" s="961"/>
      <c r="Z991" s="961"/>
    </row>
    <row r="992" ht="14.25" customHeight="1">
      <c r="A992" s="961"/>
      <c r="B992" s="961"/>
      <c r="C992" s="974"/>
      <c r="D992" s="961"/>
      <c r="E992" s="961"/>
      <c r="F992" s="961"/>
      <c r="G992" s="961"/>
      <c r="H992" s="961"/>
      <c r="I992" s="961"/>
      <c r="J992" s="961"/>
      <c r="K992" s="961"/>
      <c r="L992" s="961"/>
      <c r="M992" s="961"/>
      <c r="N992" s="961"/>
      <c r="O992" s="961"/>
      <c r="P992" s="961"/>
      <c r="Q992" s="961"/>
      <c r="R992" s="961"/>
      <c r="S992" s="961"/>
      <c r="T992" s="961"/>
      <c r="U992" s="961"/>
      <c r="V992" s="961"/>
      <c r="W992" s="961"/>
      <c r="X992" s="961"/>
      <c r="Y992" s="961"/>
      <c r="Z992" s="961"/>
    </row>
    <row r="993" ht="14.25" customHeight="1">
      <c r="A993" s="961"/>
      <c r="B993" s="961"/>
      <c r="C993" s="974"/>
      <c r="D993" s="961"/>
      <c r="E993" s="961"/>
      <c r="F993" s="961"/>
      <c r="G993" s="961"/>
      <c r="H993" s="961"/>
      <c r="I993" s="961"/>
      <c r="J993" s="961"/>
      <c r="K993" s="961"/>
      <c r="L993" s="961"/>
      <c r="M993" s="961"/>
      <c r="N993" s="961"/>
      <c r="O993" s="961"/>
      <c r="P993" s="961"/>
      <c r="Q993" s="961"/>
      <c r="R993" s="961"/>
      <c r="S993" s="961"/>
      <c r="T993" s="961"/>
      <c r="U993" s="961"/>
      <c r="V993" s="961"/>
      <c r="W993" s="961"/>
      <c r="X993" s="961"/>
      <c r="Y993" s="961"/>
      <c r="Z993" s="961"/>
    </row>
    <row r="994" ht="14.25" customHeight="1">
      <c r="A994" s="961"/>
      <c r="B994" s="961"/>
      <c r="C994" s="974"/>
      <c r="D994" s="961"/>
      <c r="E994" s="961"/>
      <c r="F994" s="961"/>
      <c r="G994" s="961"/>
      <c r="H994" s="961"/>
      <c r="I994" s="961"/>
      <c r="J994" s="961"/>
      <c r="K994" s="961"/>
      <c r="L994" s="961"/>
      <c r="M994" s="961"/>
      <c r="N994" s="961"/>
      <c r="O994" s="961"/>
      <c r="P994" s="961"/>
      <c r="Q994" s="961"/>
      <c r="R994" s="961"/>
      <c r="S994" s="961"/>
      <c r="T994" s="961"/>
      <c r="U994" s="961"/>
      <c r="V994" s="961"/>
      <c r="W994" s="961"/>
      <c r="X994" s="961"/>
      <c r="Y994" s="961"/>
      <c r="Z994" s="961"/>
    </row>
    <row r="995" ht="14.25" customHeight="1">
      <c r="A995" s="961"/>
      <c r="B995" s="961"/>
      <c r="C995" s="974"/>
      <c r="D995" s="961"/>
      <c r="E995" s="961"/>
      <c r="F995" s="961"/>
      <c r="G995" s="961"/>
      <c r="H995" s="961"/>
      <c r="I995" s="961"/>
      <c r="J995" s="961"/>
      <c r="K995" s="961"/>
      <c r="L995" s="961"/>
      <c r="M995" s="961"/>
      <c r="N995" s="961"/>
      <c r="O995" s="961"/>
      <c r="P995" s="961"/>
      <c r="Q995" s="961"/>
      <c r="R995" s="961"/>
      <c r="S995" s="961"/>
      <c r="T995" s="961"/>
      <c r="U995" s="961"/>
      <c r="V995" s="961"/>
      <c r="W995" s="961"/>
      <c r="X995" s="961"/>
      <c r="Y995" s="961"/>
      <c r="Z995" s="961"/>
    </row>
    <row r="996" ht="14.25" customHeight="1">
      <c r="A996" s="961"/>
      <c r="B996" s="961"/>
      <c r="C996" s="974"/>
      <c r="D996" s="961"/>
      <c r="E996" s="961"/>
      <c r="F996" s="961"/>
      <c r="G996" s="961"/>
      <c r="H996" s="961"/>
      <c r="I996" s="961"/>
      <c r="J996" s="961"/>
      <c r="K996" s="961"/>
      <c r="L996" s="961"/>
      <c r="M996" s="961"/>
      <c r="N996" s="961"/>
      <c r="O996" s="961"/>
      <c r="P996" s="961"/>
      <c r="Q996" s="961"/>
      <c r="R996" s="961"/>
      <c r="S996" s="961"/>
      <c r="T996" s="961"/>
      <c r="U996" s="961"/>
      <c r="V996" s="961"/>
      <c r="W996" s="961"/>
      <c r="X996" s="961"/>
      <c r="Y996" s="961"/>
      <c r="Z996" s="961"/>
    </row>
    <row r="997" ht="14.25" customHeight="1">
      <c r="A997" s="961"/>
      <c r="B997" s="961"/>
      <c r="C997" s="974"/>
      <c r="D997" s="961"/>
      <c r="E997" s="961"/>
      <c r="F997" s="961"/>
      <c r="G997" s="961"/>
      <c r="H997" s="961"/>
      <c r="I997" s="961"/>
      <c r="J997" s="961"/>
      <c r="K997" s="961"/>
      <c r="L997" s="961"/>
      <c r="M997" s="961"/>
      <c r="N997" s="961"/>
      <c r="O997" s="961"/>
      <c r="P997" s="961"/>
      <c r="Q997" s="961"/>
      <c r="R997" s="961"/>
      <c r="S997" s="961"/>
      <c r="T997" s="961"/>
      <c r="U997" s="961"/>
      <c r="V997" s="961"/>
      <c r="W997" s="961"/>
      <c r="X997" s="961"/>
      <c r="Y997" s="961"/>
      <c r="Z997" s="961"/>
    </row>
    <row r="998" ht="14.25" customHeight="1">
      <c r="A998" s="961"/>
      <c r="B998" s="961"/>
      <c r="C998" s="974"/>
      <c r="D998" s="961"/>
      <c r="E998" s="961"/>
      <c r="F998" s="961"/>
      <c r="G998" s="961"/>
      <c r="H998" s="961"/>
      <c r="I998" s="961"/>
      <c r="J998" s="961"/>
      <c r="K998" s="961"/>
      <c r="L998" s="961"/>
      <c r="M998" s="961"/>
      <c r="N998" s="961"/>
      <c r="O998" s="961"/>
      <c r="P998" s="961"/>
      <c r="Q998" s="961"/>
      <c r="R998" s="961"/>
      <c r="S998" s="961"/>
      <c r="T998" s="961"/>
      <c r="U998" s="961"/>
      <c r="V998" s="961"/>
      <c r="W998" s="961"/>
      <c r="X998" s="961"/>
      <c r="Y998" s="961"/>
      <c r="Z998" s="961"/>
    </row>
  </sheetData>
  <mergeCells count="33">
    <mergeCell ref="B5:E5"/>
    <mergeCell ref="B18:E18"/>
    <mergeCell ref="B33:E33"/>
    <mergeCell ref="B47:E47"/>
    <mergeCell ref="B53:E53"/>
    <mergeCell ref="B74:E74"/>
    <mergeCell ref="B84:E84"/>
    <mergeCell ref="B94:E94"/>
    <mergeCell ref="B104:E104"/>
    <mergeCell ref="B121:E121"/>
    <mergeCell ref="B132:E132"/>
    <mergeCell ref="B143:E143"/>
    <mergeCell ref="B153:E153"/>
    <mergeCell ref="B168:E168"/>
    <mergeCell ref="B175:E175"/>
    <mergeCell ref="B192:E192"/>
    <mergeCell ref="B203:E203"/>
    <mergeCell ref="B211:E211"/>
    <mergeCell ref="B217:E217"/>
    <mergeCell ref="B231:E231"/>
    <mergeCell ref="B238:E238"/>
    <mergeCell ref="B318:E318"/>
    <mergeCell ref="B324:E324"/>
    <mergeCell ref="B333:E333"/>
    <mergeCell ref="B340:E340"/>
    <mergeCell ref="B348:E348"/>
    <mergeCell ref="B247:E247"/>
    <mergeCell ref="B252:E252"/>
    <mergeCell ref="B262:E262"/>
    <mergeCell ref="B268:E268"/>
    <mergeCell ref="B275:E275"/>
    <mergeCell ref="B284:E284"/>
    <mergeCell ref="B303:E303"/>
  </mergeCells>
  <printOptions/>
  <pageMargins bottom="0.75" footer="0.0" header="0.0" left="0.7" right="0.7" top="0.75"/>
  <pageSetup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>
      <pane xSplit="4.0" ySplit="9.0" topLeftCell="E10" activePane="bottomRight" state="frozen"/>
      <selection activeCell="E1" sqref="E1" pane="topRight"/>
      <selection activeCell="A10" sqref="A10" pane="bottomLeft"/>
      <selection activeCell="E10" sqref="E10" pane="bottomRight"/>
    </sheetView>
  </sheetViews>
  <sheetFormatPr customHeight="1" defaultColWidth="14.43" defaultRowHeight="15.0"/>
  <cols>
    <col customWidth="1" min="1" max="1" width="20.14"/>
    <col customWidth="1" min="2" max="2" width="13.71"/>
    <col customWidth="1" min="3" max="3" width="22.43"/>
    <col customWidth="1" min="4" max="4" width="24.0"/>
    <col customWidth="1" min="5" max="5" width="30.0"/>
    <col customWidth="1" min="6" max="6" width="16.86"/>
    <col customWidth="1" min="7" max="7" width="15.0"/>
    <col customWidth="1" min="8" max="27" width="11.43"/>
  </cols>
  <sheetData>
    <row r="1" ht="23.25" customHeight="1">
      <c r="A1" s="1067" t="s">
        <v>300</v>
      </c>
      <c r="B1" s="941"/>
      <c r="C1" s="941"/>
      <c r="D1" s="941"/>
      <c r="E1" s="941"/>
      <c r="F1" s="941"/>
      <c r="G1" s="942"/>
      <c r="H1" s="1068"/>
      <c r="I1" s="1068"/>
      <c r="J1" s="1068"/>
      <c r="K1" s="1068"/>
      <c r="L1" s="1068"/>
      <c r="M1" s="1068"/>
      <c r="N1" s="1068"/>
      <c r="O1" s="1068"/>
      <c r="P1" s="1068"/>
      <c r="Q1" s="1068"/>
      <c r="R1" s="1068"/>
      <c r="S1" s="1068"/>
      <c r="T1" s="1068"/>
      <c r="U1" s="1068"/>
      <c r="V1" s="1068"/>
      <c r="W1" s="1068"/>
      <c r="X1" s="1068"/>
      <c r="Y1" s="1068"/>
      <c r="Z1" s="1068"/>
      <c r="AA1" s="1068"/>
    </row>
    <row r="2" ht="14.25" customHeight="1">
      <c r="A2" s="1069" t="s">
        <v>301</v>
      </c>
      <c r="B2" s="1070" t="s">
        <v>302</v>
      </c>
      <c r="C2" s="1071" t="s">
        <v>303</v>
      </c>
      <c r="D2" s="479"/>
      <c r="E2" s="1069" t="s">
        <v>304</v>
      </c>
      <c r="F2" s="1072" t="s">
        <v>305</v>
      </c>
      <c r="G2" s="1073" t="s">
        <v>306</v>
      </c>
      <c r="H2" s="1068"/>
      <c r="I2" s="1068"/>
      <c r="J2" s="1068"/>
      <c r="K2" s="1068"/>
      <c r="L2" s="1068"/>
      <c r="M2" s="1068"/>
      <c r="N2" s="1068"/>
      <c r="O2" s="1068"/>
      <c r="P2" s="1068"/>
      <c r="Q2" s="1068"/>
      <c r="R2" s="1068"/>
      <c r="S2" s="1068"/>
      <c r="T2" s="1068"/>
      <c r="U2" s="1068"/>
      <c r="V2" s="1068"/>
      <c r="W2" s="1068"/>
      <c r="X2" s="1068"/>
      <c r="Y2" s="1068"/>
      <c r="Z2" s="1068"/>
      <c r="AA2" s="1068"/>
    </row>
    <row r="3" ht="14.25" customHeight="1">
      <c r="A3" s="1074"/>
      <c r="B3" s="1075"/>
      <c r="C3" s="1076" t="s">
        <v>12</v>
      </c>
      <c r="D3" s="1076" t="s">
        <v>13</v>
      </c>
      <c r="E3" s="1074"/>
      <c r="F3" s="1077"/>
      <c r="G3" s="1078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  <c r="T3" s="1068"/>
      <c r="U3" s="1068"/>
      <c r="V3" s="1068"/>
      <c r="W3" s="1068"/>
      <c r="X3" s="1068"/>
      <c r="Y3" s="1068"/>
      <c r="Z3" s="1068"/>
      <c r="AA3" s="1068"/>
    </row>
    <row r="4" ht="14.25" customHeight="1">
      <c r="A4" s="1079" t="s">
        <v>307</v>
      </c>
      <c r="B4" s="1080">
        <v>1.7002677E8</v>
      </c>
      <c r="C4" s="1081" t="s">
        <v>308</v>
      </c>
      <c r="D4" s="1081" t="s">
        <v>309</v>
      </c>
      <c r="E4" s="1079" t="s">
        <v>310</v>
      </c>
      <c r="F4" s="1082">
        <v>46410.0</v>
      </c>
      <c r="G4" s="1083" t="s">
        <v>311</v>
      </c>
      <c r="H4" s="1068"/>
      <c r="I4" s="1068"/>
      <c r="J4" s="1068"/>
      <c r="K4" s="1068"/>
      <c r="L4" s="1068"/>
      <c r="M4" s="1068"/>
      <c r="N4" s="1068"/>
      <c r="O4" s="1068"/>
      <c r="P4" s="1068"/>
      <c r="Q4" s="1068"/>
      <c r="R4" s="1068"/>
      <c r="S4" s="1068"/>
      <c r="T4" s="1068"/>
      <c r="U4" s="1068"/>
      <c r="V4" s="1068"/>
      <c r="W4" s="1068"/>
      <c r="X4" s="1068"/>
      <c r="Y4" s="1068"/>
      <c r="Z4" s="1068"/>
      <c r="AA4" s="1068"/>
    </row>
    <row r="5" ht="14.25" customHeight="1">
      <c r="A5" s="1079" t="s">
        <v>307</v>
      </c>
      <c r="B5" s="1080">
        <v>1.7002677E8</v>
      </c>
      <c r="C5" s="1081" t="s">
        <v>312</v>
      </c>
      <c r="D5" s="1081" t="s">
        <v>313</v>
      </c>
      <c r="E5" s="1079" t="s">
        <v>314</v>
      </c>
      <c r="F5" s="1082">
        <v>0.0</v>
      </c>
      <c r="G5" s="1084" t="s">
        <v>311</v>
      </c>
      <c r="H5" s="1068"/>
      <c r="I5" s="1068"/>
      <c r="J5" s="1068"/>
      <c r="K5" s="1068"/>
      <c r="L5" s="1068"/>
      <c r="M5" s="1068"/>
      <c r="N5" s="1068"/>
      <c r="O5" s="1068"/>
      <c r="P5" s="1068"/>
      <c r="Q5" s="1068"/>
      <c r="R5" s="1068"/>
      <c r="S5" s="1068"/>
      <c r="T5" s="1068"/>
      <c r="U5" s="1068"/>
      <c r="V5" s="1068"/>
      <c r="W5" s="1068"/>
      <c r="X5" s="1068"/>
      <c r="Y5" s="1068"/>
      <c r="Z5" s="1068"/>
      <c r="AA5" s="1068"/>
    </row>
    <row r="6" ht="14.25" customHeight="1">
      <c r="A6" s="1079" t="s">
        <v>307</v>
      </c>
      <c r="B6" s="1080">
        <v>1.7002677E8</v>
      </c>
      <c r="C6" s="1081" t="s">
        <v>315</v>
      </c>
      <c r="D6" s="1081" t="s">
        <v>316</v>
      </c>
      <c r="E6" s="1085" t="s">
        <v>317</v>
      </c>
      <c r="F6" s="1082">
        <v>15470.0</v>
      </c>
      <c r="G6" s="1084" t="s">
        <v>311</v>
      </c>
      <c r="H6" s="1068"/>
      <c r="I6" s="1068"/>
      <c r="J6" s="1068"/>
      <c r="K6" s="1068"/>
      <c r="L6" s="1068"/>
      <c r="M6" s="1068"/>
      <c r="N6" s="1068"/>
      <c r="O6" s="1068"/>
      <c r="P6" s="1068"/>
      <c r="Q6" s="1068"/>
      <c r="R6" s="1068"/>
      <c r="S6" s="1068"/>
      <c r="T6" s="1068"/>
      <c r="U6" s="1068"/>
      <c r="V6" s="1068"/>
      <c r="W6" s="1068"/>
      <c r="X6" s="1068"/>
      <c r="Y6" s="1068"/>
      <c r="Z6" s="1068"/>
      <c r="AA6" s="1068"/>
    </row>
    <row r="7" ht="14.25" customHeight="1">
      <c r="A7" s="1079" t="s">
        <v>307</v>
      </c>
      <c r="B7" s="1080">
        <v>1.7002677E8</v>
      </c>
      <c r="C7" s="1081" t="s">
        <v>318</v>
      </c>
      <c r="D7" s="1081" t="s">
        <v>319</v>
      </c>
      <c r="E7" s="1079" t="s">
        <v>320</v>
      </c>
      <c r="F7" s="1086">
        <v>15470.0</v>
      </c>
      <c r="G7" s="1084" t="s">
        <v>311</v>
      </c>
      <c r="H7" s="1068"/>
      <c r="I7" s="1068"/>
      <c r="J7" s="1068"/>
      <c r="K7" s="1068"/>
      <c r="L7" s="1068"/>
      <c r="M7" s="1068"/>
      <c r="N7" s="1068"/>
      <c r="O7" s="1068"/>
      <c r="P7" s="1068"/>
      <c r="Q7" s="1068"/>
      <c r="R7" s="1068"/>
      <c r="S7" s="1068"/>
      <c r="T7" s="1068"/>
      <c r="U7" s="1068"/>
      <c r="V7" s="1068"/>
      <c r="W7" s="1068"/>
      <c r="X7" s="1068"/>
      <c r="Y7" s="1068"/>
      <c r="Z7" s="1068"/>
      <c r="AA7" s="1068"/>
    </row>
    <row r="8" ht="14.25" customHeight="1">
      <c r="A8" s="1079" t="s">
        <v>307</v>
      </c>
      <c r="B8" s="1080">
        <v>1.7002677E8</v>
      </c>
      <c r="C8" s="1081" t="s">
        <v>321</v>
      </c>
      <c r="D8" s="1081" t="s">
        <v>322</v>
      </c>
      <c r="E8" s="1085" t="s">
        <v>323</v>
      </c>
      <c r="F8" s="1086">
        <v>15470.0</v>
      </c>
      <c r="G8" s="1084" t="s">
        <v>311</v>
      </c>
      <c r="H8" s="1068"/>
      <c r="I8" s="1068"/>
      <c r="J8" s="1068"/>
      <c r="K8" s="1068"/>
      <c r="L8" s="1068"/>
      <c r="M8" s="1068"/>
      <c r="N8" s="1068"/>
      <c r="O8" s="1068"/>
      <c r="P8" s="1068"/>
      <c r="Q8" s="1068"/>
      <c r="R8" s="1068"/>
      <c r="S8" s="1068"/>
      <c r="T8" s="1068"/>
      <c r="U8" s="1068"/>
      <c r="V8" s="1068"/>
      <c r="W8" s="1068"/>
      <c r="X8" s="1068"/>
      <c r="Y8" s="1068"/>
      <c r="Z8" s="1068"/>
      <c r="AA8" s="1068"/>
    </row>
    <row r="9" ht="14.25" customHeight="1">
      <c r="A9" s="1079" t="s">
        <v>307</v>
      </c>
      <c r="B9" s="1080">
        <v>1.7002677E8</v>
      </c>
      <c r="C9" s="1081" t="s">
        <v>324</v>
      </c>
      <c r="D9" s="1081" t="s">
        <v>325</v>
      </c>
      <c r="E9" s="1085" t="s">
        <v>326</v>
      </c>
      <c r="F9" s="1086">
        <v>15470.0</v>
      </c>
      <c r="G9" s="1084" t="s">
        <v>311</v>
      </c>
      <c r="H9" s="1068"/>
      <c r="I9" s="1068"/>
      <c r="J9" s="1068"/>
      <c r="K9" s="1068"/>
      <c r="L9" s="1068"/>
      <c r="M9" s="1068"/>
      <c r="N9" s="1068"/>
      <c r="O9" s="1068"/>
      <c r="P9" s="1068"/>
      <c r="Q9" s="1068"/>
      <c r="R9" s="1068"/>
      <c r="S9" s="1068"/>
      <c r="T9" s="1068"/>
      <c r="U9" s="1068"/>
      <c r="V9" s="1068"/>
      <c r="W9" s="1068"/>
      <c r="X9" s="1068"/>
      <c r="Y9" s="1068"/>
      <c r="Z9" s="1068"/>
      <c r="AA9" s="1068"/>
    </row>
    <row r="10" ht="14.25" customHeight="1">
      <c r="A10" s="1079" t="s">
        <v>307</v>
      </c>
      <c r="B10" s="1080">
        <v>1.7002677E8</v>
      </c>
      <c r="C10" s="1081" t="s">
        <v>327</v>
      </c>
      <c r="D10" s="1081" t="s">
        <v>328</v>
      </c>
      <c r="E10" s="1085" t="s">
        <v>329</v>
      </c>
      <c r="F10" s="1086">
        <v>15470.0</v>
      </c>
      <c r="G10" s="1084" t="s">
        <v>311</v>
      </c>
      <c r="H10" s="1068"/>
      <c r="I10" s="1068"/>
      <c r="J10" s="1068"/>
      <c r="K10" s="1068"/>
      <c r="L10" s="1068"/>
      <c r="M10" s="1068"/>
      <c r="N10" s="1068"/>
      <c r="O10" s="1068"/>
      <c r="P10" s="1068"/>
      <c r="Q10" s="1068"/>
      <c r="R10" s="1068"/>
      <c r="S10" s="1068"/>
      <c r="T10" s="1068"/>
      <c r="U10" s="1068"/>
      <c r="V10" s="1068"/>
      <c r="W10" s="1068"/>
      <c r="X10" s="1068"/>
      <c r="Y10" s="1068"/>
      <c r="Z10" s="1068"/>
      <c r="AA10" s="1068"/>
    </row>
    <row r="11" ht="14.25" customHeight="1">
      <c r="A11" s="1079" t="s">
        <v>307</v>
      </c>
      <c r="B11" s="1080">
        <v>1.7002677E8</v>
      </c>
      <c r="C11" s="1081" t="s">
        <v>330</v>
      </c>
      <c r="D11" s="1081" t="s">
        <v>331</v>
      </c>
      <c r="E11" s="1085" t="s">
        <v>332</v>
      </c>
      <c r="F11" s="1086">
        <v>15470.0</v>
      </c>
      <c r="G11" s="1084" t="s">
        <v>311</v>
      </c>
      <c r="H11" s="1068"/>
      <c r="I11" s="1068"/>
      <c r="J11" s="1068"/>
      <c r="K11" s="1068"/>
      <c r="L11" s="1068"/>
      <c r="M11" s="1068"/>
      <c r="N11" s="1068"/>
      <c r="O11" s="1068"/>
      <c r="P11" s="1068"/>
      <c r="Q11" s="1068"/>
      <c r="R11" s="1068"/>
      <c r="S11" s="1068"/>
      <c r="T11" s="1068"/>
      <c r="U11" s="1068"/>
      <c r="V11" s="1068"/>
      <c r="W11" s="1068"/>
      <c r="X11" s="1068"/>
      <c r="Y11" s="1068"/>
      <c r="Z11" s="1068"/>
      <c r="AA11" s="1068"/>
    </row>
    <row r="12" ht="14.25" customHeight="1">
      <c r="A12" s="1079" t="s">
        <v>307</v>
      </c>
      <c r="B12" s="1080">
        <v>1.7002677E8</v>
      </c>
      <c r="C12" s="1081" t="s">
        <v>333</v>
      </c>
      <c r="D12" s="1081" t="s">
        <v>334</v>
      </c>
      <c r="E12" s="1085" t="s">
        <v>335</v>
      </c>
      <c r="F12" s="1086">
        <v>15470.0</v>
      </c>
      <c r="G12" s="1084" t="s">
        <v>311</v>
      </c>
      <c r="H12" s="1068"/>
      <c r="I12" s="1068"/>
      <c r="J12" s="1068"/>
      <c r="K12" s="1068"/>
      <c r="L12" s="1068"/>
      <c r="M12" s="1068"/>
      <c r="N12" s="1068"/>
      <c r="O12" s="1068"/>
      <c r="P12" s="1068"/>
      <c r="Q12" s="1068"/>
      <c r="R12" s="1068"/>
      <c r="S12" s="1068"/>
      <c r="T12" s="1068"/>
      <c r="U12" s="1068"/>
      <c r="V12" s="1068"/>
      <c r="W12" s="1068"/>
      <c r="X12" s="1068"/>
      <c r="Y12" s="1068"/>
      <c r="Z12" s="1068"/>
      <c r="AA12" s="1068"/>
    </row>
    <row r="13" ht="14.25" customHeight="1">
      <c r="A13" s="1079"/>
      <c r="B13" s="1080"/>
      <c r="C13" s="1081"/>
      <c r="D13" s="1081"/>
      <c r="E13" s="1085"/>
      <c r="F13" s="1086"/>
      <c r="G13" s="1084"/>
      <c r="H13" s="1068"/>
      <c r="I13" s="1068"/>
      <c r="J13" s="1068"/>
      <c r="K13" s="1068"/>
      <c r="L13" s="1068"/>
      <c r="M13" s="1068"/>
      <c r="N13" s="1068"/>
      <c r="O13" s="1068"/>
      <c r="P13" s="1068"/>
      <c r="Q13" s="1068"/>
      <c r="R13" s="1068"/>
      <c r="S13" s="1068"/>
      <c r="T13" s="1068"/>
      <c r="U13" s="1068"/>
      <c r="V13" s="1068"/>
      <c r="W13" s="1068"/>
      <c r="X13" s="1068"/>
      <c r="Y13" s="1068"/>
      <c r="Z13" s="1068"/>
      <c r="AA13" s="1068"/>
    </row>
    <row r="14" ht="14.25" customHeight="1">
      <c r="A14" s="1079" t="s">
        <v>307</v>
      </c>
      <c r="B14" s="1080">
        <v>1.7002677E8</v>
      </c>
      <c r="C14" s="1081" t="s">
        <v>336</v>
      </c>
      <c r="D14" s="1081" t="s">
        <v>337</v>
      </c>
      <c r="E14" s="1085" t="s">
        <v>338</v>
      </c>
      <c r="F14" s="1086">
        <v>15470.0</v>
      </c>
      <c r="G14" s="1084" t="s">
        <v>311</v>
      </c>
      <c r="H14" s="1068"/>
      <c r="I14" s="1068"/>
      <c r="J14" s="1068"/>
      <c r="K14" s="1068"/>
      <c r="L14" s="1068"/>
      <c r="M14" s="1068"/>
      <c r="N14" s="1068"/>
      <c r="O14" s="1068"/>
      <c r="P14" s="1068"/>
      <c r="Q14" s="1068"/>
      <c r="R14" s="1068"/>
      <c r="S14" s="1068"/>
      <c r="T14" s="1068"/>
      <c r="U14" s="1068"/>
      <c r="V14" s="1068"/>
      <c r="W14" s="1068"/>
      <c r="X14" s="1068"/>
      <c r="Y14" s="1068"/>
      <c r="Z14" s="1068"/>
      <c r="AA14" s="1068"/>
    </row>
    <row r="15" ht="14.25" customHeight="1">
      <c r="A15" s="1079" t="s">
        <v>307</v>
      </c>
      <c r="B15" s="1080">
        <v>1.7002677E8</v>
      </c>
      <c r="C15" s="1081" t="s">
        <v>339</v>
      </c>
      <c r="D15" s="1081" t="s">
        <v>340</v>
      </c>
      <c r="E15" s="1085" t="s">
        <v>341</v>
      </c>
      <c r="F15" s="1086">
        <v>15470.0</v>
      </c>
      <c r="G15" s="1084" t="s">
        <v>311</v>
      </c>
      <c r="H15" s="1068"/>
      <c r="I15" s="1068"/>
      <c r="J15" s="1068"/>
      <c r="K15" s="1068"/>
      <c r="L15" s="1068"/>
      <c r="M15" s="1068"/>
      <c r="N15" s="1068"/>
      <c r="O15" s="1068"/>
      <c r="P15" s="1068"/>
      <c r="Q15" s="1068"/>
      <c r="R15" s="1068"/>
      <c r="S15" s="1068"/>
      <c r="T15" s="1068"/>
      <c r="U15" s="1068"/>
      <c r="V15" s="1068"/>
      <c r="W15" s="1068"/>
      <c r="X15" s="1068"/>
      <c r="Y15" s="1068"/>
      <c r="Z15" s="1068"/>
      <c r="AA15" s="1068"/>
    </row>
    <row r="16" ht="14.25" customHeight="1">
      <c r="A16" s="1079" t="s">
        <v>307</v>
      </c>
      <c r="B16" s="1080">
        <v>1.7002677E8</v>
      </c>
      <c r="C16" s="1081" t="s">
        <v>342</v>
      </c>
      <c r="D16" s="1081" t="s">
        <v>343</v>
      </c>
      <c r="E16" s="1085" t="s">
        <v>344</v>
      </c>
      <c r="F16" s="1086">
        <v>46410.0</v>
      </c>
      <c r="G16" s="1084" t="s">
        <v>311</v>
      </c>
      <c r="H16" s="1068"/>
      <c r="I16" s="1068"/>
      <c r="J16" s="1068"/>
      <c r="K16" s="1068"/>
      <c r="L16" s="1068"/>
      <c r="M16" s="1068"/>
      <c r="N16" s="1068"/>
      <c r="O16" s="1068"/>
      <c r="P16" s="1068"/>
      <c r="Q16" s="1068"/>
      <c r="R16" s="1068"/>
      <c r="S16" s="1068"/>
      <c r="T16" s="1068"/>
      <c r="U16" s="1068"/>
      <c r="V16" s="1068"/>
      <c r="W16" s="1068"/>
      <c r="X16" s="1068"/>
      <c r="Y16" s="1068"/>
      <c r="Z16" s="1068"/>
      <c r="AA16" s="1068"/>
    </row>
    <row r="17" ht="14.25" customHeight="1">
      <c r="A17" s="1087" t="s">
        <v>307</v>
      </c>
      <c r="B17" s="1088">
        <v>1.7002677E8</v>
      </c>
      <c r="C17" s="1089" t="s">
        <v>345</v>
      </c>
      <c r="D17" s="1089" t="s">
        <v>346</v>
      </c>
      <c r="E17" s="1090" t="s">
        <v>347</v>
      </c>
      <c r="F17" s="1091">
        <v>15470.0</v>
      </c>
      <c r="G17" s="1092" t="s">
        <v>311</v>
      </c>
      <c r="H17" s="1068"/>
      <c r="I17" s="1068"/>
      <c r="J17" s="1068"/>
      <c r="K17" s="1068"/>
      <c r="L17" s="1068"/>
      <c r="M17" s="1068"/>
      <c r="N17" s="1068"/>
      <c r="O17" s="1068"/>
      <c r="P17" s="1068"/>
      <c r="Q17" s="1068"/>
      <c r="R17" s="1068"/>
      <c r="S17" s="1068"/>
      <c r="T17" s="1068"/>
      <c r="U17" s="1068"/>
      <c r="V17" s="1068"/>
      <c r="W17" s="1068"/>
      <c r="X17" s="1068"/>
      <c r="Y17" s="1068"/>
      <c r="Z17" s="1068"/>
      <c r="AA17" s="1068"/>
    </row>
    <row r="18" ht="14.25" customHeight="1">
      <c r="A18" s="1079" t="s">
        <v>307</v>
      </c>
      <c r="B18" s="1080">
        <v>1.7002677E8</v>
      </c>
      <c r="C18" s="1081" t="s">
        <v>348</v>
      </c>
      <c r="D18" s="1081" t="s">
        <v>349</v>
      </c>
      <c r="E18" s="1085" t="s">
        <v>350</v>
      </c>
      <c r="F18" s="1086">
        <v>15470.0</v>
      </c>
      <c r="G18" s="1084" t="s">
        <v>311</v>
      </c>
      <c r="H18" s="1068"/>
      <c r="I18" s="1068"/>
      <c r="J18" s="1068"/>
      <c r="K18" s="1068"/>
      <c r="L18" s="1068"/>
      <c r="M18" s="1068"/>
      <c r="N18" s="1068"/>
      <c r="O18" s="1068"/>
      <c r="P18" s="1068"/>
      <c r="Q18" s="1068"/>
      <c r="R18" s="1068"/>
      <c r="S18" s="1068"/>
      <c r="T18" s="1068"/>
      <c r="U18" s="1068"/>
      <c r="V18" s="1068"/>
      <c r="W18" s="1068"/>
      <c r="X18" s="1068"/>
      <c r="Y18" s="1068"/>
      <c r="Z18" s="1068"/>
      <c r="AA18" s="1068"/>
    </row>
    <row r="19" ht="14.25" customHeight="1">
      <c r="A19" s="1079" t="s">
        <v>307</v>
      </c>
      <c r="B19" s="1080">
        <v>1.7002677E8</v>
      </c>
      <c r="C19" s="1081" t="s">
        <v>351</v>
      </c>
      <c r="D19" s="1081" t="s">
        <v>352</v>
      </c>
      <c r="E19" s="1085" t="s">
        <v>353</v>
      </c>
      <c r="F19" s="1086">
        <v>15470.0</v>
      </c>
      <c r="G19" s="1084" t="s">
        <v>311</v>
      </c>
      <c r="H19" s="1068"/>
      <c r="I19" s="1068"/>
      <c r="J19" s="1068"/>
      <c r="K19" s="1068"/>
      <c r="L19" s="1068"/>
      <c r="M19" s="1068"/>
      <c r="N19" s="1068"/>
      <c r="O19" s="1068"/>
      <c r="P19" s="1068"/>
      <c r="Q19" s="1068"/>
      <c r="R19" s="1068"/>
      <c r="S19" s="1068"/>
      <c r="T19" s="1068"/>
      <c r="U19" s="1068"/>
      <c r="V19" s="1068"/>
      <c r="W19" s="1068"/>
      <c r="X19" s="1068"/>
      <c r="Y19" s="1068"/>
      <c r="Z19" s="1068"/>
      <c r="AA19" s="1068"/>
    </row>
    <row r="20" ht="14.25" customHeight="1">
      <c r="A20" s="1079" t="s">
        <v>307</v>
      </c>
      <c r="B20" s="1080">
        <v>1.7002677E8</v>
      </c>
      <c r="C20" s="1081" t="s">
        <v>354</v>
      </c>
      <c r="D20" s="1081" t="s">
        <v>355</v>
      </c>
      <c r="E20" s="1085" t="s">
        <v>356</v>
      </c>
      <c r="F20" s="1086">
        <v>15470.0</v>
      </c>
      <c r="G20" s="1084" t="s">
        <v>311</v>
      </c>
      <c r="H20" s="1068"/>
      <c r="I20" s="1068"/>
      <c r="J20" s="1068"/>
      <c r="K20" s="1068"/>
      <c r="L20" s="1068"/>
      <c r="M20" s="1068"/>
      <c r="N20" s="1068"/>
      <c r="O20" s="1068"/>
      <c r="P20" s="1068"/>
      <c r="Q20" s="1068"/>
      <c r="R20" s="1068"/>
      <c r="S20" s="1068"/>
      <c r="T20" s="1068"/>
      <c r="U20" s="1068"/>
      <c r="V20" s="1068"/>
      <c r="W20" s="1068"/>
      <c r="X20" s="1068"/>
      <c r="Y20" s="1068"/>
      <c r="Z20" s="1068"/>
      <c r="AA20" s="1068"/>
    </row>
    <row r="21" ht="14.25" customHeight="1">
      <c r="A21" s="1079" t="s">
        <v>357</v>
      </c>
      <c r="B21" s="1080">
        <v>1.7002677E8</v>
      </c>
      <c r="C21" s="1081" t="s">
        <v>358</v>
      </c>
      <c r="D21" s="1081" t="s">
        <v>359</v>
      </c>
      <c r="E21" s="1085" t="s">
        <v>360</v>
      </c>
      <c r="F21" s="1086">
        <v>30.94</v>
      </c>
      <c r="G21" s="1084" t="s">
        <v>311</v>
      </c>
      <c r="H21" s="1068"/>
      <c r="I21" s="1068"/>
      <c r="J21" s="1068"/>
      <c r="K21" s="1068"/>
      <c r="L21" s="1068"/>
      <c r="M21" s="1068"/>
      <c r="N21" s="1068"/>
      <c r="O21" s="1068"/>
      <c r="P21" s="1068"/>
      <c r="Q21" s="1068"/>
      <c r="R21" s="1068"/>
      <c r="S21" s="1068"/>
      <c r="T21" s="1068"/>
      <c r="U21" s="1068"/>
      <c r="V21" s="1068"/>
      <c r="W21" s="1068"/>
      <c r="X21" s="1068"/>
      <c r="Y21" s="1068"/>
      <c r="Z21" s="1068"/>
      <c r="AA21" s="1068"/>
    </row>
    <row r="22" ht="14.25" customHeight="1">
      <c r="A22" s="1079" t="s">
        <v>307</v>
      </c>
      <c r="B22" s="1080">
        <v>1.7002677E8</v>
      </c>
      <c r="C22" s="1081" t="s">
        <v>361</v>
      </c>
      <c r="D22" s="1081" t="s">
        <v>362</v>
      </c>
      <c r="E22" s="1085" t="s">
        <v>363</v>
      </c>
      <c r="F22" s="1086">
        <v>30940.0</v>
      </c>
      <c r="G22" s="1084" t="s">
        <v>311</v>
      </c>
      <c r="H22" s="1068"/>
      <c r="I22" s="1068"/>
      <c r="J22" s="1068"/>
      <c r="K22" s="1068"/>
      <c r="L22" s="1068"/>
      <c r="M22" s="1068"/>
      <c r="N22" s="1068"/>
      <c r="O22" s="1068"/>
      <c r="P22" s="1068"/>
      <c r="Q22" s="1068"/>
      <c r="R22" s="1068"/>
      <c r="S22" s="1068"/>
      <c r="T22" s="1068"/>
      <c r="U22" s="1068"/>
      <c r="V22" s="1068"/>
      <c r="W22" s="1068"/>
      <c r="X22" s="1068"/>
      <c r="Y22" s="1068"/>
      <c r="Z22" s="1068"/>
      <c r="AA22" s="1068"/>
    </row>
    <row r="23" ht="14.25" customHeight="1">
      <c r="A23" s="1079" t="s">
        <v>307</v>
      </c>
      <c r="B23" s="1080">
        <v>1.7002677E8</v>
      </c>
      <c r="C23" s="1081" t="s">
        <v>364</v>
      </c>
      <c r="D23" s="1081" t="s">
        <v>365</v>
      </c>
      <c r="E23" s="1085" t="s">
        <v>366</v>
      </c>
      <c r="F23" s="1086">
        <v>30940.0</v>
      </c>
      <c r="G23" s="1084" t="s">
        <v>311</v>
      </c>
      <c r="H23" s="1093"/>
      <c r="I23" s="1093"/>
      <c r="J23" s="1094"/>
      <c r="K23" s="1094"/>
      <c r="L23" s="1095"/>
      <c r="M23" s="1095"/>
      <c r="N23" s="1096"/>
      <c r="O23" s="1097"/>
      <c r="P23" s="1093"/>
      <c r="Q23" s="1093"/>
      <c r="R23" s="1094"/>
      <c r="S23" s="1094"/>
      <c r="T23" s="1095"/>
      <c r="U23" s="1095"/>
      <c r="V23" s="1096"/>
      <c r="W23" s="1097"/>
      <c r="X23" s="1093"/>
      <c r="Y23" s="1093"/>
      <c r="Z23" s="1094"/>
      <c r="AA23" s="1094"/>
    </row>
    <row r="24" ht="14.25" customHeight="1">
      <c r="A24" s="1079" t="s">
        <v>307</v>
      </c>
      <c r="B24" s="1080">
        <v>1.7002677E8</v>
      </c>
      <c r="C24" s="1081" t="s">
        <v>367</v>
      </c>
      <c r="D24" s="1081" t="s">
        <v>368</v>
      </c>
      <c r="E24" s="1085" t="s">
        <v>369</v>
      </c>
      <c r="F24" s="1086">
        <v>30940.0</v>
      </c>
      <c r="G24" s="1084" t="s">
        <v>311</v>
      </c>
      <c r="H24" s="1068"/>
      <c r="I24" s="1068"/>
      <c r="J24" s="1068"/>
      <c r="K24" s="1068"/>
      <c r="L24" s="1068"/>
      <c r="M24" s="1068"/>
      <c r="N24" s="1068"/>
      <c r="O24" s="1068"/>
      <c r="P24" s="1068"/>
      <c r="Q24" s="1068"/>
      <c r="R24" s="1068"/>
      <c r="S24" s="1068"/>
      <c r="T24" s="1068"/>
      <c r="U24" s="1068"/>
      <c r="V24" s="1068"/>
      <c r="W24" s="1068"/>
      <c r="X24" s="1068"/>
      <c r="Y24" s="1068"/>
      <c r="Z24" s="1068"/>
      <c r="AA24" s="1068"/>
    </row>
    <row r="25" ht="14.25" customHeight="1">
      <c r="A25" s="1079" t="s">
        <v>357</v>
      </c>
      <c r="B25" s="1080">
        <v>1.70026771E8</v>
      </c>
      <c r="C25" s="1081">
        <v>45627.0</v>
      </c>
      <c r="D25" s="1081">
        <v>45657.0</v>
      </c>
      <c r="E25" s="1098">
        <v>45668.0</v>
      </c>
      <c r="F25" s="1082">
        <v>30940.0</v>
      </c>
      <c r="G25" s="1084" t="s">
        <v>311</v>
      </c>
      <c r="H25" s="1068"/>
      <c r="I25" s="1068"/>
      <c r="J25" s="1068"/>
      <c r="K25" s="1068"/>
      <c r="L25" s="1068"/>
      <c r="M25" s="1068"/>
      <c r="N25" s="1068"/>
      <c r="O25" s="1068"/>
      <c r="P25" s="1068"/>
      <c r="Q25" s="1068"/>
      <c r="R25" s="1068"/>
      <c r="S25" s="1068"/>
      <c r="T25" s="1068"/>
      <c r="U25" s="1068"/>
      <c r="V25" s="1068"/>
      <c r="W25" s="1068"/>
      <c r="X25" s="1068"/>
      <c r="Y25" s="1068"/>
      <c r="Z25" s="1068"/>
      <c r="AA25" s="1068"/>
    </row>
    <row r="26" ht="14.25" customHeight="1">
      <c r="A26" s="1093"/>
      <c r="B26" s="1099"/>
      <c r="C26" s="1100"/>
      <c r="D26" s="1101"/>
      <c r="E26" s="1102"/>
      <c r="F26" s="1103"/>
      <c r="G26" s="1104"/>
      <c r="H26" s="1068"/>
      <c r="I26" s="1068"/>
      <c r="J26" s="1068"/>
      <c r="K26" s="1068"/>
      <c r="L26" s="1068"/>
      <c r="M26" s="1068"/>
      <c r="N26" s="1068"/>
      <c r="O26" s="1068"/>
      <c r="P26" s="1068"/>
      <c r="Q26" s="1068"/>
      <c r="R26" s="1068"/>
      <c r="S26" s="1068"/>
      <c r="T26" s="1068"/>
      <c r="U26" s="1068"/>
      <c r="V26" s="1068"/>
      <c r="W26" s="1068"/>
      <c r="X26" s="1068"/>
      <c r="Y26" s="1068"/>
      <c r="Z26" s="1068"/>
      <c r="AA26" s="1068"/>
    </row>
    <row r="27" ht="14.25" customHeight="1">
      <c r="A27" s="1105" t="s">
        <v>301</v>
      </c>
      <c r="B27" s="1106" t="s">
        <v>302</v>
      </c>
      <c r="C27" s="1107" t="s">
        <v>303</v>
      </c>
      <c r="D27" s="3"/>
      <c r="E27" s="1105" t="s">
        <v>304</v>
      </c>
      <c r="F27" s="1108" t="s">
        <v>305</v>
      </c>
      <c r="G27" s="1109" t="s">
        <v>306</v>
      </c>
      <c r="H27" s="1068"/>
      <c r="I27" s="1068"/>
      <c r="J27" s="1068"/>
      <c r="K27" s="1068"/>
      <c r="L27" s="1068"/>
      <c r="M27" s="1068"/>
      <c r="N27" s="1068"/>
      <c r="O27" s="1068"/>
      <c r="P27" s="1068"/>
      <c r="Q27" s="1068"/>
      <c r="R27" s="1068"/>
      <c r="S27" s="1068"/>
      <c r="T27" s="1068"/>
      <c r="U27" s="1068"/>
      <c r="V27" s="1068"/>
      <c r="W27" s="1068"/>
      <c r="X27" s="1068"/>
      <c r="Y27" s="1068"/>
      <c r="Z27" s="1068"/>
      <c r="AA27" s="1068"/>
    </row>
    <row r="28" ht="14.25" customHeight="1">
      <c r="A28" s="1074"/>
      <c r="B28" s="1075"/>
      <c r="C28" s="1076" t="s">
        <v>12</v>
      </c>
      <c r="D28" s="1076" t="s">
        <v>13</v>
      </c>
      <c r="E28" s="1074"/>
      <c r="F28" s="1077"/>
      <c r="G28" s="1074"/>
      <c r="H28" s="1068"/>
      <c r="I28" s="1068"/>
      <c r="J28" s="1068"/>
      <c r="K28" s="1068"/>
      <c r="L28" s="1068"/>
      <c r="M28" s="1068"/>
      <c r="N28" s="1068"/>
      <c r="O28" s="1068"/>
      <c r="P28" s="1068"/>
      <c r="Q28" s="1068"/>
      <c r="R28" s="1068"/>
      <c r="S28" s="1068"/>
      <c r="T28" s="1068"/>
      <c r="U28" s="1068"/>
      <c r="V28" s="1068"/>
      <c r="W28" s="1068"/>
      <c r="X28" s="1068"/>
      <c r="Y28" s="1068"/>
      <c r="Z28" s="1068"/>
      <c r="AA28" s="1068"/>
    </row>
    <row r="29" ht="14.25" customHeight="1">
      <c r="A29" s="1079" t="s">
        <v>370</v>
      </c>
      <c r="B29" s="1080">
        <v>1.80077325E8</v>
      </c>
      <c r="C29" s="1081" t="s">
        <v>371</v>
      </c>
      <c r="D29" s="1081" t="s">
        <v>372</v>
      </c>
      <c r="E29" s="1079" t="s">
        <v>373</v>
      </c>
      <c r="F29" s="1082">
        <v>131019.0</v>
      </c>
      <c r="G29" s="1079" t="s">
        <v>311</v>
      </c>
      <c r="H29" s="1068"/>
      <c r="I29" s="1068"/>
      <c r="J29" s="1068"/>
      <c r="K29" s="1068"/>
      <c r="L29" s="1068"/>
      <c r="M29" s="1068"/>
      <c r="N29" s="1068"/>
      <c r="O29" s="1068"/>
      <c r="P29" s="1068"/>
      <c r="Q29" s="1068"/>
      <c r="R29" s="1068"/>
      <c r="S29" s="1068"/>
      <c r="T29" s="1068"/>
      <c r="U29" s="1068"/>
      <c r="V29" s="1068"/>
      <c r="W29" s="1068"/>
      <c r="X29" s="1068"/>
      <c r="Y29" s="1068"/>
      <c r="Z29" s="1068"/>
      <c r="AA29" s="1068"/>
    </row>
    <row r="30" ht="14.25" customHeight="1">
      <c r="A30" s="1079" t="s">
        <v>370</v>
      </c>
      <c r="B30" s="1080">
        <v>1.80077325E8</v>
      </c>
      <c r="C30" s="1081" t="s">
        <v>312</v>
      </c>
      <c r="D30" s="1081" t="s">
        <v>313</v>
      </c>
      <c r="E30" s="1079" t="s">
        <v>314</v>
      </c>
      <c r="F30" s="1086">
        <v>0.0</v>
      </c>
      <c r="G30" s="1110" t="s">
        <v>311</v>
      </c>
      <c r="H30" s="1068"/>
      <c r="I30" s="1068"/>
      <c r="J30" s="1068"/>
      <c r="K30" s="1068"/>
      <c r="L30" s="1068"/>
      <c r="M30" s="1068"/>
      <c r="N30" s="1068"/>
      <c r="O30" s="1068"/>
      <c r="P30" s="1068"/>
      <c r="Q30" s="1068"/>
      <c r="R30" s="1068"/>
      <c r="S30" s="1068"/>
      <c r="T30" s="1068"/>
      <c r="U30" s="1068"/>
      <c r="V30" s="1068"/>
      <c r="W30" s="1068"/>
      <c r="X30" s="1068"/>
      <c r="Y30" s="1068"/>
      <c r="Z30" s="1068"/>
      <c r="AA30" s="1068"/>
    </row>
    <row r="31" ht="14.25" customHeight="1">
      <c r="A31" s="1079" t="s">
        <v>370</v>
      </c>
      <c r="B31" s="1080">
        <v>1.80077325E8</v>
      </c>
      <c r="C31" s="1081" t="s">
        <v>374</v>
      </c>
      <c r="D31" s="1081" t="s">
        <v>375</v>
      </c>
      <c r="E31" s="1110" t="s">
        <v>376</v>
      </c>
      <c r="F31" s="1086">
        <v>131019.0</v>
      </c>
      <c r="G31" s="1110" t="s">
        <v>311</v>
      </c>
      <c r="H31" s="1068"/>
      <c r="I31" s="1068"/>
      <c r="J31" s="1068"/>
      <c r="K31" s="1068"/>
      <c r="L31" s="1068"/>
      <c r="M31" s="1068"/>
      <c r="N31" s="1068"/>
      <c r="O31" s="1068"/>
      <c r="P31" s="1068"/>
      <c r="Q31" s="1068"/>
      <c r="R31" s="1068"/>
      <c r="S31" s="1068"/>
      <c r="T31" s="1068"/>
      <c r="U31" s="1068"/>
      <c r="V31" s="1068"/>
      <c r="W31" s="1068"/>
      <c r="X31" s="1068"/>
      <c r="Y31" s="1068"/>
      <c r="Z31" s="1068"/>
      <c r="AA31" s="1068"/>
    </row>
    <row r="32" ht="14.25" customHeight="1">
      <c r="A32" s="1079" t="s">
        <v>370</v>
      </c>
      <c r="B32" s="1080">
        <v>1.80077325E8</v>
      </c>
      <c r="C32" s="1081" t="s">
        <v>315</v>
      </c>
      <c r="D32" s="1081" t="s">
        <v>316</v>
      </c>
      <c r="E32" s="1085" t="s">
        <v>317</v>
      </c>
      <c r="F32" s="1086">
        <v>131019.0</v>
      </c>
      <c r="G32" s="1110" t="s">
        <v>311</v>
      </c>
      <c r="H32" s="1068"/>
      <c r="I32" s="1068"/>
      <c r="J32" s="1068"/>
      <c r="K32" s="1068"/>
      <c r="L32" s="1068"/>
      <c r="M32" s="1068"/>
      <c r="N32" s="1068"/>
      <c r="O32" s="1068"/>
      <c r="P32" s="1068"/>
      <c r="Q32" s="1068"/>
      <c r="R32" s="1068"/>
      <c r="S32" s="1068"/>
      <c r="T32" s="1068"/>
      <c r="U32" s="1068"/>
      <c r="V32" s="1068"/>
      <c r="W32" s="1068"/>
      <c r="X32" s="1068"/>
      <c r="Y32" s="1068"/>
      <c r="Z32" s="1068"/>
      <c r="AA32" s="1068"/>
    </row>
    <row r="33" ht="14.25" customHeight="1">
      <c r="A33" s="1079" t="s">
        <v>370</v>
      </c>
      <c r="B33" s="1080">
        <v>1.80077325E8</v>
      </c>
      <c r="C33" s="1081" t="s">
        <v>318</v>
      </c>
      <c r="D33" s="1081" t="s">
        <v>319</v>
      </c>
      <c r="E33" s="1079" t="s">
        <v>320</v>
      </c>
      <c r="F33" s="1086">
        <v>131019.0</v>
      </c>
      <c r="G33" s="1079" t="s">
        <v>311</v>
      </c>
      <c r="H33" s="1068"/>
      <c r="I33" s="1068"/>
      <c r="J33" s="1068"/>
      <c r="K33" s="1068"/>
      <c r="L33" s="1068"/>
      <c r="M33" s="1068"/>
      <c r="N33" s="1068"/>
      <c r="O33" s="1068"/>
      <c r="P33" s="1068"/>
      <c r="Q33" s="1068"/>
      <c r="R33" s="1068"/>
      <c r="S33" s="1068"/>
      <c r="T33" s="1068"/>
      <c r="U33" s="1068"/>
      <c r="V33" s="1068"/>
      <c r="W33" s="1068"/>
      <c r="X33" s="1068"/>
      <c r="Y33" s="1068"/>
      <c r="Z33" s="1068"/>
      <c r="AA33" s="1068"/>
    </row>
    <row r="34" ht="14.25" customHeight="1">
      <c r="A34" s="1079" t="s">
        <v>370</v>
      </c>
      <c r="B34" s="1080">
        <v>1.80077325E8</v>
      </c>
      <c r="C34" s="1081" t="s">
        <v>321</v>
      </c>
      <c r="D34" s="1081" t="s">
        <v>322</v>
      </c>
      <c r="E34" s="1085" t="s">
        <v>323</v>
      </c>
      <c r="F34" s="1086">
        <v>131019.0</v>
      </c>
      <c r="G34" s="1110" t="s">
        <v>311</v>
      </c>
      <c r="H34" s="1068"/>
      <c r="I34" s="1068"/>
      <c r="J34" s="1068"/>
      <c r="K34" s="1068"/>
      <c r="L34" s="1068"/>
      <c r="M34" s="1068"/>
      <c r="N34" s="1068"/>
      <c r="O34" s="1068"/>
      <c r="P34" s="1068"/>
      <c r="Q34" s="1068"/>
      <c r="R34" s="1068"/>
      <c r="S34" s="1068"/>
      <c r="T34" s="1068"/>
      <c r="U34" s="1068"/>
      <c r="V34" s="1068"/>
      <c r="W34" s="1068"/>
      <c r="X34" s="1068"/>
      <c r="Y34" s="1068"/>
      <c r="Z34" s="1068"/>
      <c r="AA34" s="1068"/>
    </row>
    <row r="35" ht="14.25" customHeight="1">
      <c r="A35" s="1079" t="s">
        <v>370</v>
      </c>
      <c r="B35" s="1080">
        <v>1.80077325E8</v>
      </c>
      <c r="C35" s="1081" t="s">
        <v>324</v>
      </c>
      <c r="D35" s="1081" t="s">
        <v>325</v>
      </c>
      <c r="E35" s="1085" t="s">
        <v>326</v>
      </c>
      <c r="F35" s="1086">
        <v>131019.0</v>
      </c>
      <c r="G35" s="1110" t="s">
        <v>311</v>
      </c>
      <c r="H35" s="1068"/>
      <c r="I35" s="1068"/>
      <c r="J35" s="1068"/>
      <c r="K35" s="1068"/>
      <c r="L35" s="1068"/>
      <c r="M35" s="1068"/>
      <c r="N35" s="1068"/>
      <c r="O35" s="1068"/>
      <c r="P35" s="1068"/>
      <c r="Q35" s="1068"/>
      <c r="R35" s="1068"/>
      <c r="S35" s="1068"/>
      <c r="T35" s="1068"/>
      <c r="U35" s="1068"/>
      <c r="V35" s="1068"/>
      <c r="W35" s="1068"/>
      <c r="X35" s="1068"/>
      <c r="Y35" s="1068"/>
      <c r="Z35" s="1068"/>
      <c r="AA35" s="1068"/>
    </row>
    <row r="36" ht="14.25" customHeight="1">
      <c r="A36" s="1079" t="s">
        <v>370</v>
      </c>
      <c r="B36" s="1080">
        <v>1.80077325E8</v>
      </c>
      <c r="C36" s="1081" t="s">
        <v>327</v>
      </c>
      <c r="D36" s="1081" t="s">
        <v>328</v>
      </c>
      <c r="E36" s="1085" t="s">
        <v>329</v>
      </c>
      <c r="F36" s="1082">
        <v>131019.0</v>
      </c>
      <c r="G36" s="1079" t="s">
        <v>311</v>
      </c>
      <c r="H36" s="1068"/>
      <c r="I36" s="1068"/>
      <c r="J36" s="1068"/>
      <c r="K36" s="1068"/>
      <c r="L36" s="1068"/>
      <c r="M36" s="1068"/>
      <c r="N36" s="1068"/>
      <c r="O36" s="1068"/>
      <c r="P36" s="1068"/>
      <c r="Q36" s="1068"/>
      <c r="R36" s="1068"/>
      <c r="S36" s="1068"/>
      <c r="T36" s="1068"/>
      <c r="U36" s="1068"/>
      <c r="V36" s="1068"/>
      <c r="W36" s="1068"/>
      <c r="X36" s="1068"/>
      <c r="Y36" s="1068"/>
      <c r="Z36" s="1068"/>
      <c r="AA36" s="1068"/>
    </row>
    <row r="37" ht="14.25" customHeight="1">
      <c r="A37" s="1079" t="s">
        <v>370</v>
      </c>
      <c r="B37" s="1080">
        <v>1.80077325E8</v>
      </c>
      <c r="C37" s="1081" t="s">
        <v>330</v>
      </c>
      <c r="D37" s="1081" t="s">
        <v>331</v>
      </c>
      <c r="E37" s="1085" t="s">
        <v>332</v>
      </c>
      <c r="F37" s="1082">
        <v>131019.0</v>
      </c>
      <c r="G37" s="1079" t="s">
        <v>311</v>
      </c>
      <c r="H37" s="1068"/>
      <c r="I37" s="1068"/>
      <c r="J37" s="1068"/>
      <c r="K37" s="1068"/>
      <c r="L37" s="1068"/>
      <c r="M37" s="1068"/>
      <c r="N37" s="1068"/>
      <c r="O37" s="1068"/>
      <c r="P37" s="1068"/>
      <c r="Q37" s="1068"/>
      <c r="R37" s="1068"/>
      <c r="S37" s="1068"/>
      <c r="T37" s="1068"/>
      <c r="U37" s="1068"/>
      <c r="V37" s="1068"/>
      <c r="W37" s="1068"/>
      <c r="X37" s="1068"/>
      <c r="Y37" s="1068"/>
      <c r="Z37" s="1068"/>
      <c r="AA37" s="1068"/>
    </row>
    <row r="38" ht="14.25" customHeight="1">
      <c r="A38" s="1079" t="s">
        <v>370</v>
      </c>
      <c r="B38" s="1080">
        <v>1.80077325E8</v>
      </c>
      <c r="C38" s="1081" t="s">
        <v>333</v>
      </c>
      <c r="D38" s="1081" t="s">
        <v>334</v>
      </c>
      <c r="E38" s="1085" t="s">
        <v>335</v>
      </c>
      <c r="F38" s="1082">
        <v>131019.0</v>
      </c>
      <c r="G38" s="1079" t="s">
        <v>311</v>
      </c>
      <c r="H38" s="1068"/>
      <c r="I38" s="1068"/>
      <c r="J38" s="1068"/>
      <c r="K38" s="1068"/>
      <c r="L38" s="1068"/>
      <c r="M38" s="1068"/>
      <c r="N38" s="1068"/>
      <c r="O38" s="1068"/>
      <c r="P38" s="1068"/>
      <c r="Q38" s="1068"/>
      <c r="R38" s="1068"/>
      <c r="S38" s="1068"/>
      <c r="T38" s="1068"/>
      <c r="U38" s="1068"/>
      <c r="V38" s="1068"/>
      <c r="W38" s="1068"/>
      <c r="X38" s="1068"/>
      <c r="Y38" s="1068"/>
      <c r="Z38" s="1068"/>
      <c r="AA38" s="1068"/>
    </row>
    <row r="39" ht="14.25" customHeight="1">
      <c r="A39" s="1079" t="s">
        <v>370</v>
      </c>
      <c r="B39" s="1080">
        <v>1.80077325E8</v>
      </c>
      <c r="C39" s="1081" t="s">
        <v>336</v>
      </c>
      <c r="D39" s="1081" t="s">
        <v>337</v>
      </c>
      <c r="E39" s="1085" t="s">
        <v>338</v>
      </c>
      <c r="F39" s="1082">
        <v>131019.0</v>
      </c>
      <c r="G39" s="1079" t="s">
        <v>311</v>
      </c>
      <c r="H39" s="1068"/>
      <c r="I39" s="1068"/>
      <c r="J39" s="1068"/>
      <c r="K39" s="1068"/>
      <c r="L39" s="1068"/>
      <c r="M39" s="1068"/>
      <c r="N39" s="1068"/>
      <c r="O39" s="1068"/>
      <c r="P39" s="1068"/>
      <c r="Q39" s="1068"/>
      <c r="R39" s="1068"/>
      <c r="S39" s="1068"/>
      <c r="T39" s="1068"/>
      <c r="U39" s="1068"/>
      <c r="V39" s="1068"/>
      <c r="W39" s="1068"/>
      <c r="X39" s="1068"/>
      <c r="Y39" s="1068"/>
      <c r="Z39" s="1068"/>
      <c r="AA39" s="1068"/>
    </row>
    <row r="40" ht="14.25" customHeight="1">
      <c r="A40" s="1079" t="s">
        <v>370</v>
      </c>
      <c r="B40" s="1080">
        <v>1.80077325E8</v>
      </c>
      <c r="C40" s="1081" t="s">
        <v>339</v>
      </c>
      <c r="D40" s="1081" t="s">
        <v>340</v>
      </c>
      <c r="E40" s="1085" t="s">
        <v>341</v>
      </c>
      <c r="F40" s="1082">
        <v>131019.0</v>
      </c>
      <c r="G40" s="1079" t="s">
        <v>311</v>
      </c>
      <c r="H40" s="1068"/>
      <c r="I40" s="1068"/>
      <c r="J40" s="1068"/>
      <c r="K40" s="1068"/>
      <c r="L40" s="1068"/>
      <c r="M40" s="1068"/>
      <c r="N40" s="1068"/>
      <c r="O40" s="1068"/>
      <c r="P40" s="1068"/>
      <c r="Q40" s="1068"/>
      <c r="R40" s="1068"/>
      <c r="S40" s="1068"/>
      <c r="T40" s="1068"/>
      <c r="U40" s="1068"/>
      <c r="V40" s="1068"/>
      <c r="W40" s="1068"/>
      <c r="X40" s="1068"/>
      <c r="Y40" s="1068"/>
      <c r="Z40" s="1068"/>
      <c r="AA40" s="1068"/>
    </row>
    <row r="41" ht="14.25" customHeight="1">
      <c r="A41" s="1079" t="s">
        <v>370</v>
      </c>
      <c r="B41" s="1080">
        <v>1.80077325E8</v>
      </c>
      <c r="C41" s="1081" t="s">
        <v>342</v>
      </c>
      <c r="D41" s="1081" t="s">
        <v>377</v>
      </c>
      <c r="E41" s="1085" t="s">
        <v>378</v>
      </c>
      <c r="F41" s="1082">
        <v>393057.0</v>
      </c>
      <c r="G41" s="1079" t="s">
        <v>311</v>
      </c>
      <c r="H41" s="1068"/>
      <c r="I41" s="1068"/>
      <c r="J41" s="1068"/>
      <c r="K41" s="1068"/>
      <c r="L41" s="1068"/>
      <c r="M41" s="1068"/>
      <c r="N41" s="1068"/>
      <c r="O41" s="1068"/>
      <c r="P41" s="1068"/>
      <c r="Q41" s="1068"/>
      <c r="R41" s="1068"/>
      <c r="S41" s="1068"/>
      <c r="T41" s="1068"/>
      <c r="U41" s="1068"/>
      <c r="V41" s="1068"/>
      <c r="W41" s="1068"/>
      <c r="X41" s="1068"/>
      <c r="Y41" s="1068"/>
      <c r="Z41" s="1068"/>
      <c r="AA41" s="1068"/>
    </row>
    <row r="42" ht="14.25" customHeight="1">
      <c r="A42" s="1087" t="s">
        <v>370</v>
      </c>
      <c r="B42" s="1088">
        <v>1.80077325E8</v>
      </c>
      <c r="C42" s="1089" t="s">
        <v>345</v>
      </c>
      <c r="D42" s="1089" t="s">
        <v>379</v>
      </c>
      <c r="E42" s="1090" t="s">
        <v>380</v>
      </c>
      <c r="F42" s="1111">
        <v>131019.0</v>
      </c>
      <c r="G42" s="1087" t="s">
        <v>311</v>
      </c>
      <c r="H42" s="1068"/>
      <c r="I42" s="1068"/>
      <c r="J42" s="1068"/>
      <c r="K42" s="1068"/>
      <c r="L42" s="1068"/>
      <c r="M42" s="1068"/>
      <c r="N42" s="1068"/>
      <c r="O42" s="1068"/>
      <c r="P42" s="1068"/>
      <c r="Q42" s="1068"/>
      <c r="R42" s="1068"/>
      <c r="S42" s="1068"/>
      <c r="T42" s="1068"/>
      <c r="U42" s="1068"/>
      <c r="V42" s="1068"/>
      <c r="W42" s="1068"/>
      <c r="X42" s="1068"/>
      <c r="Y42" s="1068"/>
      <c r="Z42" s="1068"/>
      <c r="AA42" s="1068"/>
    </row>
    <row r="43" ht="14.25" customHeight="1">
      <c r="A43" s="1079" t="s">
        <v>370</v>
      </c>
      <c r="B43" s="1080">
        <v>1.80077325E8</v>
      </c>
      <c r="C43" s="1081" t="s">
        <v>348</v>
      </c>
      <c r="D43" s="1081" t="s">
        <v>381</v>
      </c>
      <c r="E43" s="1085" t="s">
        <v>382</v>
      </c>
      <c r="F43" s="1082">
        <v>131019.0</v>
      </c>
      <c r="G43" s="1079" t="s">
        <v>311</v>
      </c>
      <c r="H43" s="1068"/>
      <c r="I43" s="1068"/>
      <c r="J43" s="1068"/>
      <c r="K43" s="1068"/>
      <c r="L43" s="1068"/>
      <c r="M43" s="1068"/>
      <c r="N43" s="1068"/>
      <c r="O43" s="1068"/>
      <c r="P43" s="1068"/>
      <c r="Q43" s="1068"/>
      <c r="R43" s="1068"/>
      <c r="S43" s="1068"/>
      <c r="T43" s="1068"/>
      <c r="U43" s="1068"/>
      <c r="V43" s="1068"/>
      <c r="W43" s="1068"/>
      <c r="X43" s="1068"/>
      <c r="Y43" s="1068"/>
      <c r="Z43" s="1068"/>
      <c r="AA43" s="1068"/>
    </row>
    <row r="44" ht="14.25" customHeight="1">
      <c r="A44" s="1079" t="s">
        <v>370</v>
      </c>
      <c r="B44" s="1080">
        <v>1.80077325E8</v>
      </c>
      <c r="C44" s="1081" t="s">
        <v>351</v>
      </c>
      <c r="D44" s="1081" t="s">
        <v>383</v>
      </c>
      <c r="E44" s="1085" t="s">
        <v>353</v>
      </c>
      <c r="F44" s="1082">
        <v>131019.0</v>
      </c>
      <c r="G44" s="1079" t="s">
        <v>311</v>
      </c>
      <c r="H44" s="1068"/>
      <c r="I44" s="1068"/>
      <c r="J44" s="1068"/>
      <c r="K44" s="1068"/>
      <c r="L44" s="1068"/>
      <c r="M44" s="1068"/>
      <c r="N44" s="1068"/>
      <c r="O44" s="1068"/>
      <c r="P44" s="1068"/>
      <c r="Q44" s="1068"/>
      <c r="R44" s="1068"/>
      <c r="S44" s="1068"/>
      <c r="T44" s="1068"/>
      <c r="U44" s="1068"/>
      <c r="V44" s="1068"/>
      <c r="W44" s="1068"/>
      <c r="X44" s="1068"/>
      <c r="Y44" s="1068"/>
      <c r="Z44" s="1068"/>
      <c r="AA44" s="1068"/>
    </row>
    <row r="45" ht="14.25" customHeight="1">
      <c r="A45" s="1079" t="s">
        <v>384</v>
      </c>
      <c r="B45" s="1080">
        <v>1.80077325E8</v>
      </c>
      <c r="C45" s="1081" t="s">
        <v>354</v>
      </c>
      <c r="D45" s="1081" t="s">
        <v>385</v>
      </c>
      <c r="E45" s="1085" t="s">
        <v>356</v>
      </c>
      <c r="F45" s="1082">
        <v>131019.0</v>
      </c>
      <c r="G45" s="1079" t="s">
        <v>311</v>
      </c>
      <c r="H45" s="1068"/>
      <c r="I45" s="1068"/>
      <c r="J45" s="1068"/>
      <c r="K45" s="1068"/>
      <c r="L45" s="1068"/>
      <c r="M45" s="1068"/>
      <c r="N45" s="1068"/>
      <c r="O45" s="1068"/>
      <c r="P45" s="1068"/>
      <c r="Q45" s="1068"/>
      <c r="R45" s="1068"/>
      <c r="S45" s="1068"/>
      <c r="T45" s="1068"/>
      <c r="U45" s="1068"/>
      <c r="V45" s="1068"/>
      <c r="W45" s="1068"/>
      <c r="X45" s="1068"/>
      <c r="Y45" s="1068"/>
      <c r="Z45" s="1068"/>
      <c r="AA45" s="1068"/>
    </row>
    <row r="46" ht="14.25" customHeight="1">
      <c r="A46" s="1079" t="s">
        <v>384</v>
      </c>
      <c r="B46" s="1080">
        <v>1.80077325E8</v>
      </c>
      <c r="C46" s="1081" t="s">
        <v>358</v>
      </c>
      <c r="D46" s="1081" t="s">
        <v>386</v>
      </c>
      <c r="E46" s="1110" t="s">
        <v>387</v>
      </c>
      <c r="F46" s="1082">
        <v>131019.0</v>
      </c>
      <c r="G46" s="1079" t="s">
        <v>311</v>
      </c>
      <c r="H46" s="1068"/>
      <c r="I46" s="1068"/>
      <c r="J46" s="1068"/>
      <c r="K46" s="1068"/>
      <c r="L46" s="1068"/>
      <c r="M46" s="1068"/>
      <c r="N46" s="1068"/>
      <c r="O46" s="1068"/>
      <c r="P46" s="1068"/>
      <c r="Q46" s="1068"/>
      <c r="R46" s="1068"/>
      <c r="S46" s="1068"/>
      <c r="T46" s="1068"/>
      <c r="U46" s="1068"/>
      <c r="V46" s="1068"/>
      <c r="W46" s="1068"/>
      <c r="X46" s="1068"/>
      <c r="Y46" s="1068"/>
      <c r="Z46" s="1068"/>
      <c r="AA46" s="1068"/>
    </row>
    <row r="47" ht="14.25" customHeight="1">
      <c r="A47" s="1079" t="s">
        <v>384</v>
      </c>
      <c r="B47" s="1080">
        <v>1.80077325E8</v>
      </c>
      <c r="C47" s="1081" t="s">
        <v>361</v>
      </c>
      <c r="D47" s="1081" t="s">
        <v>388</v>
      </c>
      <c r="E47" s="1110" t="s">
        <v>389</v>
      </c>
      <c r="F47" s="1082">
        <v>131019.0</v>
      </c>
      <c r="G47" s="1079" t="s">
        <v>311</v>
      </c>
      <c r="H47" s="1068"/>
      <c r="I47" s="1068"/>
      <c r="J47" s="1068"/>
      <c r="K47" s="1068"/>
      <c r="L47" s="1068"/>
      <c r="M47" s="1068"/>
      <c r="N47" s="1068"/>
      <c r="O47" s="1068"/>
      <c r="P47" s="1068"/>
      <c r="Q47" s="1068"/>
      <c r="R47" s="1068"/>
      <c r="S47" s="1068"/>
      <c r="T47" s="1068"/>
      <c r="U47" s="1068"/>
      <c r="V47" s="1068"/>
      <c r="W47" s="1068"/>
      <c r="X47" s="1068"/>
      <c r="Y47" s="1068"/>
      <c r="Z47" s="1068"/>
      <c r="AA47" s="1068"/>
    </row>
    <row r="48" ht="14.25" customHeight="1">
      <c r="A48" s="1079" t="s">
        <v>384</v>
      </c>
      <c r="B48" s="1080">
        <v>1.80077325E8</v>
      </c>
      <c r="C48" s="1081" t="s">
        <v>364</v>
      </c>
      <c r="D48" s="1081" t="s">
        <v>390</v>
      </c>
      <c r="E48" s="1110" t="s">
        <v>391</v>
      </c>
      <c r="F48" s="1082">
        <v>131019.0</v>
      </c>
      <c r="G48" s="1079" t="s">
        <v>311</v>
      </c>
      <c r="H48" s="1068"/>
      <c r="I48" s="1068"/>
      <c r="J48" s="1068"/>
      <c r="K48" s="1068"/>
      <c r="L48" s="1068"/>
      <c r="M48" s="1068"/>
      <c r="N48" s="1068"/>
      <c r="O48" s="1068"/>
      <c r="P48" s="1068"/>
      <c r="Q48" s="1068"/>
      <c r="R48" s="1068"/>
      <c r="S48" s="1068"/>
      <c r="T48" s="1068"/>
      <c r="U48" s="1068"/>
      <c r="V48" s="1068"/>
      <c r="W48" s="1068"/>
      <c r="X48" s="1068"/>
      <c r="Y48" s="1068"/>
      <c r="Z48" s="1068"/>
      <c r="AA48" s="1068"/>
    </row>
    <row r="49" ht="14.25" customHeight="1">
      <c r="A49" s="1079" t="s">
        <v>384</v>
      </c>
      <c r="B49" s="1080">
        <v>1.80077325E8</v>
      </c>
      <c r="C49" s="1081" t="s">
        <v>392</v>
      </c>
      <c r="D49" s="1081" t="s">
        <v>368</v>
      </c>
      <c r="E49" s="1110" t="s">
        <v>393</v>
      </c>
      <c r="F49" s="1082">
        <v>131019.0</v>
      </c>
      <c r="G49" s="1079" t="s">
        <v>311</v>
      </c>
      <c r="H49" s="1068"/>
      <c r="I49" s="1068"/>
      <c r="J49" s="1068"/>
      <c r="K49" s="1068"/>
      <c r="L49" s="1068"/>
      <c r="M49" s="1068"/>
      <c r="N49" s="1068"/>
      <c r="O49" s="1068"/>
      <c r="P49" s="1068"/>
      <c r="Q49" s="1068"/>
      <c r="R49" s="1068"/>
      <c r="S49" s="1068"/>
      <c r="T49" s="1068"/>
      <c r="U49" s="1068"/>
      <c r="V49" s="1068"/>
      <c r="W49" s="1068"/>
      <c r="X49" s="1068"/>
      <c r="Y49" s="1068"/>
      <c r="Z49" s="1068"/>
      <c r="AA49" s="1068"/>
    </row>
    <row r="50" ht="14.25" customHeight="1">
      <c r="A50" s="1079" t="s">
        <v>384</v>
      </c>
      <c r="B50" s="1080">
        <v>1.80077326E8</v>
      </c>
      <c r="C50" s="1081">
        <v>45627.0</v>
      </c>
      <c r="D50" s="1081">
        <v>45657.0</v>
      </c>
      <c r="E50" s="1098">
        <v>45668.0</v>
      </c>
      <c r="F50" s="1082">
        <v>262038.0</v>
      </c>
      <c r="G50" s="1079" t="s">
        <v>311</v>
      </c>
      <c r="H50" s="1068"/>
      <c r="I50" s="1068"/>
      <c r="J50" s="1068"/>
      <c r="K50" s="1068"/>
      <c r="L50" s="1068"/>
      <c r="M50" s="1068"/>
      <c r="N50" s="1068"/>
      <c r="O50" s="1068"/>
      <c r="P50" s="1068"/>
      <c r="Q50" s="1068"/>
      <c r="R50" s="1068"/>
      <c r="S50" s="1068"/>
      <c r="T50" s="1068"/>
      <c r="U50" s="1068"/>
      <c r="V50" s="1068"/>
      <c r="W50" s="1068"/>
      <c r="X50" s="1068"/>
      <c r="Y50" s="1068"/>
      <c r="Z50" s="1068"/>
      <c r="AA50" s="1068"/>
    </row>
    <row r="51" ht="14.25" customHeight="1">
      <c r="A51" s="1068"/>
      <c r="B51" s="1099"/>
      <c r="C51" s="1068"/>
      <c r="D51" s="1068"/>
      <c r="E51" s="1068"/>
      <c r="F51" s="1112"/>
      <c r="G51" s="1113"/>
      <c r="H51" s="1068"/>
      <c r="I51" s="1068"/>
      <c r="J51" s="1068"/>
      <c r="K51" s="1068"/>
      <c r="L51" s="1068"/>
      <c r="M51" s="1068"/>
      <c r="N51" s="1068"/>
      <c r="O51" s="1068"/>
      <c r="P51" s="1068"/>
      <c r="Q51" s="1068"/>
      <c r="R51" s="1068"/>
      <c r="S51" s="1068"/>
      <c r="T51" s="1068"/>
      <c r="U51" s="1068"/>
      <c r="V51" s="1068"/>
      <c r="W51" s="1068"/>
      <c r="X51" s="1068"/>
      <c r="Y51" s="1068"/>
      <c r="Z51" s="1068"/>
      <c r="AA51" s="1068"/>
    </row>
    <row r="52" ht="14.25" customHeight="1">
      <c r="A52" s="1068"/>
      <c r="B52" s="1099"/>
      <c r="C52" s="1068"/>
      <c r="D52" s="1068"/>
      <c r="E52" s="1068"/>
      <c r="F52" s="1112"/>
      <c r="G52" s="1113"/>
      <c r="H52" s="1068"/>
      <c r="I52" s="1068"/>
      <c r="J52" s="1068"/>
      <c r="K52" s="1068"/>
      <c r="L52" s="1068"/>
      <c r="M52" s="1068"/>
      <c r="N52" s="1068"/>
      <c r="O52" s="1068"/>
      <c r="P52" s="1068"/>
      <c r="Q52" s="1068"/>
      <c r="R52" s="1068"/>
      <c r="S52" s="1068"/>
      <c r="T52" s="1068"/>
      <c r="U52" s="1068"/>
      <c r="V52" s="1068"/>
      <c r="W52" s="1068"/>
      <c r="X52" s="1068"/>
      <c r="Y52" s="1068"/>
      <c r="Z52" s="1068"/>
      <c r="AA52" s="1068"/>
    </row>
    <row r="53" ht="14.25" customHeight="1">
      <c r="A53" s="1068"/>
      <c r="B53" s="1099"/>
      <c r="C53" s="1068"/>
      <c r="D53" s="1068"/>
      <c r="E53" s="1068"/>
      <c r="F53" s="1112"/>
      <c r="G53" s="1113"/>
      <c r="H53" s="1068"/>
      <c r="I53" s="1068"/>
      <c r="J53" s="1068"/>
      <c r="K53" s="1068"/>
      <c r="L53" s="1068"/>
      <c r="M53" s="1068"/>
      <c r="N53" s="1068"/>
      <c r="O53" s="1068"/>
      <c r="P53" s="1068"/>
      <c r="Q53" s="1068"/>
      <c r="R53" s="1068"/>
      <c r="S53" s="1068"/>
      <c r="T53" s="1068"/>
      <c r="U53" s="1068"/>
      <c r="V53" s="1068"/>
      <c r="W53" s="1068"/>
      <c r="X53" s="1068"/>
      <c r="Y53" s="1068"/>
      <c r="Z53" s="1068"/>
      <c r="AA53" s="1068"/>
    </row>
    <row r="54" ht="14.25" customHeight="1">
      <c r="A54" s="1114" t="s">
        <v>301</v>
      </c>
      <c r="B54" s="1115" t="s">
        <v>302</v>
      </c>
      <c r="C54" s="1116" t="s">
        <v>303</v>
      </c>
      <c r="D54" s="3"/>
      <c r="E54" s="1114" t="s">
        <v>304</v>
      </c>
      <c r="F54" s="1117" t="s">
        <v>305</v>
      </c>
      <c r="G54" s="1118" t="s">
        <v>306</v>
      </c>
      <c r="H54" s="1068"/>
      <c r="I54" s="1068"/>
      <c r="J54" s="1068"/>
      <c r="K54" s="1068"/>
      <c r="L54" s="1068"/>
      <c r="M54" s="1068"/>
      <c r="N54" s="1068"/>
      <c r="O54" s="1068"/>
      <c r="P54" s="1068"/>
      <c r="Q54" s="1068"/>
      <c r="R54" s="1068"/>
      <c r="S54" s="1068"/>
      <c r="T54" s="1068"/>
      <c r="U54" s="1068"/>
      <c r="V54" s="1068"/>
      <c r="W54" s="1068"/>
      <c r="X54" s="1068"/>
      <c r="Y54" s="1068"/>
      <c r="Z54" s="1068"/>
      <c r="AA54" s="1068"/>
    </row>
    <row r="55" ht="14.25" customHeight="1">
      <c r="A55" s="1079"/>
      <c r="B55" s="1080"/>
      <c r="C55" s="1119" t="s">
        <v>12</v>
      </c>
      <c r="D55" s="1119" t="s">
        <v>13</v>
      </c>
      <c r="E55" s="1079"/>
      <c r="F55" s="1082"/>
      <c r="G55" s="1079"/>
      <c r="H55" s="1068"/>
      <c r="I55" s="1068"/>
      <c r="J55" s="1068"/>
      <c r="K55" s="1068"/>
      <c r="L55" s="1068"/>
      <c r="M55" s="1068"/>
      <c r="N55" s="1068"/>
      <c r="O55" s="1068"/>
      <c r="P55" s="1068"/>
      <c r="Q55" s="1068"/>
      <c r="R55" s="1068"/>
      <c r="S55" s="1068"/>
      <c r="T55" s="1068"/>
      <c r="U55" s="1068"/>
      <c r="V55" s="1068"/>
      <c r="W55" s="1068"/>
      <c r="X55" s="1068"/>
      <c r="Y55" s="1068"/>
      <c r="Z55" s="1068"/>
      <c r="AA55" s="1068"/>
    </row>
    <row r="56" ht="14.25" customHeight="1">
      <c r="A56" s="1079" t="s">
        <v>394</v>
      </c>
      <c r="B56" s="1080">
        <v>2.164559911E9</v>
      </c>
      <c r="C56" s="1081" t="s">
        <v>371</v>
      </c>
      <c r="D56" s="1081" t="s">
        <v>372</v>
      </c>
      <c r="E56" s="1079" t="s">
        <v>373</v>
      </c>
      <c r="F56" s="1086">
        <v>453317.0</v>
      </c>
      <c r="G56" s="1110" t="s">
        <v>311</v>
      </c>
      <c r="H56" s="1068"/>
      <c r="I56" s="1068"/>
      <c r="J56" s="1068"/>
      <c r="K56" s="1068"/>
      <c r="L56" s="1068"/>
      <c r="M56" s="1068"/>
      <c r="N56" s="1068"/>
      <c r="O56" s="1068"/>
      <c r="P56" s="1068"/>
      <c r="Q56" s="1068"/>
      <c r="R56" s="1068"/>
      <c r="S56" s="1068"/>
      <c r="T56" s="1068"/>
      <c r="U56" s="1068"/>
      <c r="V56" s="1068"/>
      <c r="W56" s="1068"/>
      <c r="X56" s="1068"/>
      <c r="Y56" s="1068"/>
      <c r="Z56" s="1068"/>
      <c r="AA56" s="1068"/>
    </row>
    <row r="57" ht="14.25" customHeight="1">
      <c r="A57" s="1079" t="s">
        <v>394</v>
      </c>
      <c r="B57" s="1080">
        <v>2.164559911E9</v>
      </c>
      <c r="C57" s="1081" t="s">
        <v>312</v>
      </c>
      <c r="D57" s="1081" t="s">
        <v>313</v>
      </c>
      <c r="E57" s="1079" t="s">
        <v>314</v>
      </c>
      <c r="F57" s="1082">
        <v>5358.0</v>
      </c>
      <c r="G57" s="1079" t="s">
        <v>311</v>
      </c>
      <c r="H57" s="1068"/>
      <c r="I57" s="1068"/>
      <c r="J57" s="1068"/>
      <c r="K57" s="1068"/>
      <c r="L57" s="1068"/>
      <c r="M57" s="1068"/>
      <c r="N57" s="1068"/>
      <c r="O57" s="1068"/>
      <c r="P57" s="1068"/>
      <c r="Q57" s="1068"/>
      <c r="R57" s="1068"/>
      <c r="S57" s="1068"/>
      <c r="T57" s="1068"/>
      <c r="U57" s="1068"/>
      <c r="V57" s="1068"/>
      <c r="W57" s="1068"/>
      <c r="X57" s="1068"/>
      <c r="Y57" s="1068"/>
      <c r="Z57" s="1068"/>
      <c r="AA57" s="1068"/>
    </row>
    <row r="58" ht="14.25" customHeight="1">
      <c r="A58" s="1079" t="s">
        <v>394</v>
      </c>
      <c r="B58" s="1080">
        <v>2.164559911E9</v>
      </c>
      <c r="C58" s="1081" t="s">
        <v>374</v>
      </c>
      <c r="D58" s="1081" t="s">
        <v>375</v>
      </c>
      <c r="E58" s="1110" t="s">
        <v>376</v>
      </c>
      <c r="F58" s="1086">
        <v>452319.0</v>
      </c>
      <c r="G58" s="1110" t="s">
        <v>311</v>
      </c>
      <c r="H58" s="1068"/>
      <c r="I58" s="1068"/>
      <c r="J58" s="1068"/>
      <c r="K58" s="1068"/>
      <c r="L58" s="1068"/>
      <c r="M58" s="1068"/>
      <c r="N58" s="1068"/>
      <c r="O58" s="1068"/>
      <c r="P58" s="1068"/>
      <c r="Q58" s="1068"/>
      <c r="R58" s="1068"/>
      <c r="S58" s="1068"/>
      <c r="T58" s="1068"/>
      <c r="U58" s="1068"/>
      <c r="V58" s="1068"/>
      <c r="W58" s="1068"/>
      <c r="X58" s="1068"/>
      <c r="Y58" s="1068"/>
      <c r="Z58" s="1068"/>
      <c r="AA58" s="1068"/>
    </row>
    <row r="59" ht="14.25" customHeight="1">
      <c r="A59" s="1079" t="s">
        <v>394</v>
      </c>
      <c r="B59" s="1080">
        <v>2.164559911E9</v>
      </c>
      <c r="C59" s="1081" t="s">
        <v>315</v>
      </c>
      <c r="D59" s="1081" t="s">
        <v>316</v>
      </c>
      <c r="E59" s="1085" t="s">
        <v>317</v>
      </c>
      <c r="F59" s="1086">
        <v>449307.0</v>
      </c>
      <c r="G59" s="1110" t="s">
        <v>311</v>
      </c>
      <c r="H59" s="1068"/>
      <c r="I59" s="1068"/>
      <c r="J59" s="1068"/>
      <c r="K59" s="1068"/>
      <c r="L59" s="1068"/>
      <c r="M59" s="1068"/>
      <c r="N59" s="1068"/>
      <c r="O59" s="1068"/>
      <c r="P59" s="1068"/>
      <c r="Q59" s="1068"/>
      <c r="R59" s="1068"/>
      <c r="S59" s="1068"/>
      <c r="T59" s="1068"/>
      <c r="U59" s="1068"/>
      <c r="V59" s="1068"/>
      <c r="W59" s="1068"/>
      <c r="X59" s="1068"/>
      <c r="Y59" s="1068"/>
      <c r="Z59" s="1068"/>
      <c r="AA59" s="1068"/>
    </row>
    <row r="60" ht="14.25" customHeight="1">
      <c r="A60" s="1079" t="s">
        <v>394</v>
      </c>
      <c r="B60" s="1080">
        <v>2.164559911E9</v>
      </c>
      <c r="C60" s="1081" t="s">
        <v>318</v>
      </c>
      <c r="D60" s="1081" t="s">
        <v>319</v>
      </c>
      <c r="E60" s="1079" t="s">
        <v>320</v>
      </c>
      <c r="F60" s="1086">
        <v>355823.0</v>
      </c>
      <c r="G60" s="1110" t="s">
        <v>311</v>
      </c>
      <c r="H60" s="1068"/>
      <c r="I60" s="1068"/>
      <c r="J60" s="1068"/>
      <c r="K60" s="1068"/>
      <c r="L60" s="1068"/>
      <c r="M60" s="1068"/>
      <c r="N60" s="1068"/>
      <c r="O60" s="1068"/>
      <c r="P60" s="1068"/>
      <c r="Q60" s="1068"/>
      <c r="R60" s="1068"/>
      <c r="S60" s="1068"/>
      <c r="T60" s="1068"/>
      <c r="U60" s="1068"/>
      <c r="V60" s="1068"/>
      <c r="W60" s="1068"/>
      <c r="X60" s="1068"/>
      <c r="Y60" s="1068"/>
      <c r="Z60" s="1068"/>
      <c r="AA60" s="1068"/>
    </row>
    <row r="61" ht="14.25" customHeight="1">
      <c r="A61" s="1079" t="s">
        <v>394</v>
      </c>
      <c r="B61" s="1080">
        <v>2.164559911E9</v>
      </c>
      <c r="C61" s="1081" t="s">
        <v>321</v>
      </c>
      <c r="D61" s="1081" t="s">
        <v>327</v>
      </c>
      <c r="E61" s="1085" t="s">
        <v>395</v>
      </c>
      <c r="F61" s="1086">
        <v>717544.0</v>
      </c>
      <c r="G61" s="1110" t="s">
        <v>311</v>
      </c>
      <c r="H61" s="1068"/>
      <c r="I61" s="1068"/>
      <c r="J61" s="1068"/>
      <c r="K61" s="1068"/>
      <c r="L61" s="1068"/>
      <c r="M61" s="1068"/>
      <c r="N61" s="1068"/>
      <c r="O61" s="1068"/>
      <c r="P61" s="1068"/>
      <c r="Q61" s="1068"/>
      <c r="R61" s="1068"/>
      <c r="S61" s="1068"/>
      <c r="T61" s="1068"/>
      <c r="U61" s="1068"/>
      <c r="V61" s="1068"/>
      <c r="W61" s="1068"/>
      <c r="X61" s="1068"/>
      <c r="Y61" s="1068"/>
      <c r="Z61" s="1068"/>
      <c r="AA61" s="1068"/>
    </row>
    <row r="62" ht="14.25" customHeight="1">
      <c r="A62" s="1079" t="s">
        <v>394</v>
      </c>
      <c r="B62" s="1080">
        <v>2.164559911E9</v>
      </c>
      <c r="C62" s="1081" t="s">
        <v>327</v>
      </c>
      <c r="D62" s="1081" t="s">
        <v>328</v>
      </c>
      <c r="E62" s="1085" t="s">
        <v>329</v>
      </c>
      <c r="F62" s="1086">
        <v>746991.0</v>
      </c>
      <c r="G62" s="1110" t="s">
        <v>311</v>
      </c>
      <c r="H62" s="1068"/>
      <c r="I62" s="1068"/>
      <c r="J62" s="1068"/>
      <c r="K62" s="1068"/>
      <c r="L62" s="1068"/>
      <c r="M62" s="1068"/>
      <c r="N62" s="1068"/>
      <c r="O62" s="1068"/>
      <c r="P62" s="1068"/>
      <c r="Q62" s="1068"/>
      <c r="R62" s="1068"/>
      <c r="S62" s="1068"/>
      <c r="T62" s="1068"/>
      <c r="U62" s="1068"/>
      <c r="V62" s="1068"/>
      <c r="W62" s="1068"/>
      <c r="X62" s="1068"/>
      <c r="Y62" s="1068"/>
      <c r="Z62" s="1068"/>
      <c r="AA62" s="1068"/>
    </row>
    <row r="63" ht="14.25" customHeight="1">
      <c r="A63" s="1079" t="s">
        <v>394</v>
      </c>
      <c r="B63" s="1080">
        <v>2.164559911E9</v>
      </c>
      <c r="C63" s="1081" t="s">
        <v>330</v>
      </c>
      <c r="D63" s="1081" t="s">
        <v>396</v>
      </c>
      <c r="E63" s="1085" t="s">
        <v>332</v>
      </c>
      <c r="F63" s="1086">
        <v>457519.0</v>
      </c>
      <c r="G63" s="1110" t="s">
        <v>311</v>
      </c>
      <c r="H63" s="1068"/>
      <c r="I63" s="1068"/>
      <c r="J63" s="1068"/>
      <c r="K63" s="1068"/>
      <c r="L63" s="1068"/>
      <c r="M63" s="1068"/>
      <c r="N63" s="1068"/>
      <c r="O63" s="1068"/>
      <c r="P63" s="1068"/>
      <c r="Q63" s="1068"/>
      <c r="R63" s="1068"/>
      <c r="S63" s="1068"/>
      <c r="T63" s="1068"/>
      <c r="U63" s="1068"/>
      <c r="V63" s="1068"/>
      <c r="W63" s="1068"/>
      <c r="X63" s="1068"/>
      <c r="Y63" s="1068"/>
      <c r="Z63" s="1068"/>
      <c r="AA63" s="1068"/>
    </row>
    <row r="64" ht="14.25" customHeight="1">
      <c r="A64" s="1079" t="s">
        <v>394</v>
      </c>
      <c r="B64" s="1080">
        <v>2.164559911E9</v>
      </c>
      <c r="C64" s="1081" t="s">
        <v>333</v>
      </c>
      <c r="D64" s="1081" t="s">
        <v>334</v>
      </c>
      <c r="E64" s="1085" t="s">
        <v>335</v>
      </c>
      <c r="F64" s="1086">
        <v>452319.0</v>
      </c>
      <c r="G64" s="1110" t="s">
        <v>311</v>
      </c>
      <c r="H64" s="1068"/>
      <c r="I64" s="1068"/>
      <c r="J64" s="1068"/>
      <c r="K64" s="1068"/>
      <c r="L64" s="1068"/>
      <c r="M64" s="1068"/>
      <c r="N64" s="1068"/>
      <c r="O64" s="1068"/>
      <c r="P64" s="1068"/>
      <c r="Q64" s="1068"/>
      <c r="R64" s="1068"/>
      <c r="S64" s="1068"/>
      <c r="T64" s="1068"/>
      <c r="U64" s="1068"/>
      <c r="V64" s="1068"/>
      <c r="W64" s="1068"/>
      <c r="X64" s="1068"/>
      <c r="Y64" s="1068"/>
      <c r="Z64" s="1068"/>
      <c r="AA64" s="1068"/>
    </row>
    <row r="65" ht="14.25" customHeight="1">
      <c r="A65" s="1079" t="s">
        <v>394</v>
      </c>
      <c r="B65" s="1080">
        <v>2.164559911E9</v>
      </c>
      <c r="C65" s="1081" t="s">
        <v>336</v>
      </c>
      <c r="D65" s="1081" t="s">
        <v>337</v>
      </c>
      <c r="E65" s="1085" t="s">
        <v>338</v>
      </c>
      <c r="F65" s="1086">
        <v>456267.0</v>
      </c>
      <c r="G65" s="1110" t="s">
        <v>311</v>
      </c>
      <c r="H65" s="1068"/>
      <c r="I65" s="1068"/>
      <c r="J65" s="1068"/>
      <c r="K65" s="1068"/>
      <c r="L65" s="1068"/>
      <c r="M65" s="1068"/>
      <c r="N65" s="1068"/>
      <c r="O65" s="1068"/>
      <c r="P65" s="1068"/>
      <c r="Q65" s="1068"/>
      <c r="R65" s="1068"/>
      <c r="S65" s="1068"/>
      <c r="T65" s="1068"/>
      <c r="U65" s="1068"/>
      <c r="V65" s="1068"/>
      <c r="W65" s="1068"/>
      <c r="X65" s="1068"/>
      <c r="Y65" s="1068"/>
      <c r="Z65" s="1068"/>
      <c r="AA65" s="1068"/>
    </row>
    <row r="66" ht="14.25" customHeight="1">
      <c r="A66" s="1079" t="s">
        <v>394</v>
      </c>
      <c r="B66" s="1080">
        <v>2.164559911E9</v>
      </c>
      <c r="C66" s="1081" t="s">
        <v>339</v>
      </c>
      <c r="D66" s="1081" t="s">
        <v>340</v>
      </c>
      <c r="E66" s="1085" t="s">
        <v>341</v>
      </c>
      <c r="F66" s="1086">
        <v>669346.0</v>
      </c>
      <c r="G66" s="1110" t="s">
        <v>311</v>
      </c>
      <c r="H66" s="1068"/>
      <c r="I66" s="1068"/>
      <c r="J66" s="1068"/>
      <c r="K66" s="1068"/>
      <c r="L66" s="1068"/>
      <c r="M66" s="1068"/>
      <c r="N66" s="1068"/>
      <c r="O66" s="1068"/>
      <c r="P66" s="1068"/>
      <c r="Q66" s="1068"/>
      <c r="R66" s="1068"/>
      <c r="S66" s="1068"/>
      <c r="T66" s="1068"/>
      <c r="U66" s="1068"/>
      <c r="V66" s="1068"/>
      <c r="W66" s="1068"/>
      <c r="X66" s="1068"/>
      <c r="Y66" s="1068"/>
      <c r="Z66" s="1068"/>
      <c r="AA66" s="1068"/>
    </row>
    <row r="67" ht="14.25" customHeight="1">
      <c r="A67" s="1079" t="s">
        <v>394</v>
      </c>
      <c r="B67" s="1080">
        <v>2.164559911E9</v>
      </c>
      <c r="C67" s="1081" t="s">
        <v>397</v>
      </c>
      <c r="D67" s="1081" t="s">
        <v>398</v>
      </c>
      <c r="E67" s="1085" t="s">
        <v>399</v>
      </c>
      <c r="F67" s="1086">
        <v>1384478.0</v>
      </c>
      <c r="G67" s="1110" t="s">
        <v>311</v>
      </c>
      <c r="H67" s="1068"/>
      <c r="I67" s="1068"/>
      <c r="J67" s="1068"/>
      <c r="K67" s="1068"/>
      <c r="L67" s="1068"/>
      <c r="M67" s="1068"/>
      <c r="N67" s="1068"/>
      <c r="O67" s="1068"/>
      <c r="P67" s="1068"/>
      <c r="Q67" s="1068"/>
      <c r="R67" s="1068"/>
      <c r="S67" s="1068"/>
      <c r="T67" s="1068"/>
      <c r="U67" s="1068"/>
      <c r="V67" s="1068"/>
      <c r="W67" s="1068"/>
      <c r="X67" s="1068"/>
      <c r="Y67" s="1068"/>
      <c r="Z67" s="1068"/>
      <c r="AA67" s="1068"/>
    </row>
    <row r="68" ht="14.25" customHeight="1">
      <c r="A68" s="1087" t="s">
        <v>394</v>
      </c>
      <c r="B68" s="1088">
        <v>2.164559911E9</v>
      </c>
      <c r="C68" s="1089" t="s">
        <v>400</v>
      </c>
      <c r="D68" s="1089" t="s">
        <v>401</v>
      </c>
      <c r="E68" s="1090" t="s">
        <v>402</v>
      </c>
      <c r="F68" s="1091">
        <v>831285.0</v>
      </c>
      <c r="G68" s="1120" t="s">
        <v>311</v>
      </c>
      <c r="H68" s="1068"/>
      <c r="I68" s="1068"/>
      <c r="J68" s="1068"/>
      <c r="K68" s="1068"/>
      <c r="L68" s="1068"/>
      <c r="M68" s="1068"/>
      <c r="N68" s="1068"/>
      <c r="O68" s="1068"/>
      <c r="P68" s="1068"/>
      <c r="Q68" s="1068"/>
      <c r="R68" s="1068"/>
      <c r="S68" s="1068"/>
      <c r="T68" s="1068"/>
      <c r="U68" s="1068"/>
      <c r="V68" s="1068"/>
      <c r="W68" s="1068"/>
      <c r="X68" s="1068"/>
      <c r="Y68" s="1068"/>
      <c r="Z68" s="1068"/>
      <c r="AA68" s="1068"/>
    </row>
    <row r="69" ht="14.25" customHeight="1">
      <c r="A69" s="1079" t="s">
        <v>394</v>
      </c>
      <c r="B69" s="1080">
        <v>2.1624559911E10</v>
      </c>
      <c r="C69" s="1081" t="s">
        <v>403</v>
      </c>
      <c r="D69" s="1081" t="s">
        <v>404</v>
      </c>
      <c r="E69" s="1085" t="s">
        <v>405</v>
      </c>
      <c r="F69" s="1086">
        <v>449579.0</v>
      </c>
      <c r="G69" s="1110" t="s">
        <v>311</v>
      </c>
      <c r="H69" s="1068"/>
      <c r="I69" s="1068"/>
      <c r="J69" s="1068"/>
      <c r="K69" s="1068"/>
      <c r="L69" s="1068"/>
      <c r="M69" s="1068"/>
      <c r="N69" s="1068"/>
      <c r="O69" s="1068"/>
      <c r="P69" s="1068"/>
      <c r="Q69" s="1068"/>
      <c r="R69" s="1068"/>
      <c r="S69" s="1068"/>
      <c r="T69" s="1068"/>
      <c r="U69" s="1068"/>
      <c r="V69" s="1068"/>
      <c r="W69" s="1068"/>
      <c r="X69" s="1068"/>
      <c r="Y69" s="1068"/>
      <c r="Z69" s="1068"/>
      <c r="AA69" s="1068"/>
    </row>
    <row r="70" ht="14.25" customHeight="1">
      <c r="A70" s="1079" t="s">
        <v>394</v>
      </c>
      <c r="B70" s="1080">
        <v>2.1624559911E10</v>
      </c>
      <c r="C70" s="1081" t="s">
        <v>406</v>
      </c>
      <c r="D70" s="1081" t="s">
        <v>407</v>
      </c>
      <c r="E70" s="1085" t="s">
        <v>408</v>
      </c>
      <c r="F70" s="1086">
        <v>462369.0</v>
      </c>
      <c r="G70" s="1110" t="s">
        <v>311</v>
      </c>
      <c r="H70" s="1068"/>
      <c r="I70" s="1068"/>
      <c r="J70" s="1068"/>
      <c r="K70" s="1068"/>
      <c r="L70" s="1068"/>
      <c r="M70" s="1068"/>
      <c r="N70" s="1068"/>
      <c r="O70" s="1068"/>
      <c r="P70" s="1068"/>
      <c r="Q70" s="1068"/>
      <c r="R70" s="1068"/>
      <c r="S70" s="1068"/>
      <c r="T70" s="1068"/>
      <c r="U70" s="1068"/>
      <c r="V70" s="1068"/>
      <c r="W70" s="1068"/>
      <c r="X70" s="1068"/>
      <c r="Y70" s="1068"/>
      <c r="Z70" s="1068"/>
      <c r="AA70" s="1068"/>
    </row>
    <row r="71" ht="14.25" customHeight="1">
      <c r="A71" s="1079" t="s">
        <v>394</v>
      </c>
      <c r="B71" s="1080">
        <v>2.1624559911E10</v>
      </c>
      <c r="C71" s="1081" t="s">
        <v>409</v>
      </c>
      <c r="D71" s="1081" t="s">
        <v>410</v>
      </c>
      <c r="E71" s="1085" t="s">
        <v>411</v>
      </c>
      <c r="F71" s="1086">
        <v>458505.0</v>
      </c>
      <c r="G71" s="1110" t="s">
        <v>311</v>
      </c>
      <c r="H71" s="1068"/>
      <c r="I71" s="1068"/>
      <c r="J71" s="1068"/>
      <c r="K71" s="1068"/>
      <c r="L71" s="1068"/>
      <c r="M71" s="1068"/>
      <c r="N71" s="1068"/>
      <c r="O71" s="1068"/>
      <c r="P71" s="1068"/>
      <c r="Q71" s="1068"/>
      <c r="R71" s="1068"/>
      <c r="S71" s="1068"/>
      <c r="T71" s="1068"/>
      <c r="U71" s="1068"/>
      <c r="V71" s="1068"/>
      <c r="W71" s="1068"/>
      <c r="X71" s="1068"/>
      <c r="Y71" s="1068"/>
      <c r="Z71" s="1068"/>
      <c r="AA71" s="1068"/>
    </row>
    <row r="72" ht="14.25" customHeight="1">
      <c r="A72" s="1079" t="s">
        <v>394</v>
      </c>
      <c r="B72" s="1080">
        <v>2.1624559911E10</v>
      </c>
      <c r="C72" s="1081" t="s">
        <v>412</v>
      </c>
      <c r="D72" s="1081" t="s">
        <v>413</v>
      </c>
      <c r="E72" s="1085" t="s">
        <v>414</v>
      </c>
      <c r="F72" s="1086">
        <v>268335.0</v>
      </c>
      <c r="G72" s="1110" t="s">
        <v>311</v>
      </c>
      <c r="H72" s="1068"/>
      <c r="I72" s="1068"/>
      <c r="J72" s="1068"/>
      <c r="K72" s="1068"/>
      <c r="L72" s="1068"/>
      <c r="M72" s="1068"/>
      <c r="N72" s="1068"/>
      <c r="O72" s="1068"/>
      <c r="P72" s="1068"/>
      <c r="Q72" s="1068"/>
      <c r="R72" s="1068"/>
      <c r="S72" s="1068"/>
      <c r="T72" s="1068"/>
      <c r="U72" s="1068"/>
      <c r="V72" s="1068"/>
      <c r="W72" s="1068"/>
      <c r="X72" s="1068"/>
      <c r="Y72" s="1068"/>
      <c r="Z72" s="1068"/>
      <c r="AA72" s="1068"/>
    </row>
    <row r="73" ht="14.25" customHeight="1">
      <c r="A73" s="1084" t="s">
        <v>394</v>
      </c>
      <c r="B73" s="1080">
        <v>2.1624559911E10</v>
      </c>
      <c r="C73" s="1121" t="s">
        <v>415</v>
      </c>
      <c r="D73" s="1121" t="s">
        <v>416</v>
      </c>
      <c r="E73" s="1122" t="s">
        <v>417</v>
      </c>
      <c r="F73" s="1123">
        <v>223546.0</v>
      </c>
      <c r="G73" s="1083" t="s">
        <v>311</v>
      </c>
      <c r="H73" s="1068"/>
      <c r="I73" s="1068"/>
      <c r="J73" s="1068"/>
      <c r="K73" s="1068"/>
      <c r="L73" s="1068"/>
      <c r="M73" s="1068"/>
      <c r="N73" s="1068"/>
      <c r="O73" s="1068"/>
      <c r="P73" s="1068"/>
      <c r="Q73" s="1068"/>
      <c r="R73" s="1068"/>
      <c r="S73" s="1068"/>
      <c r="T73" s="1068"/>
      <c r="U73" s="1068"/>
      <c r="V73" s="1068"/>
      <c r="W73" s="1068"/>
      <c r="X73" s="1068"/>
      <c r="Y73" s="1068"/>
      <c r="Z73" s="1068"/>
      <c r="AA73" s="1068"/>
    </row>
    <row r="74" ht="14.25" customHeight="1">
      <c r="A74" s="1084" t="s">
        <v>394</v>
      </c>
      <c r="B74" s="1080">
        <v>2.1624559911E10</v>
      </c>
      <c r="C74" s="1121" t="s">
        <v>418</v>
      </c>
      <c r="D74" s="1121" t="s">
        <v>419</v>
      </c>
      <c r="E74" s="1122" t="s">
        <v>420</v>
      </c>
      <c r="F74" s="1123">
        <v>223546.0</v>
      </c>
      <c r="G74" s="1083" t="s">
        <v>311</v>
      </c>
      <c r="H74" s="1068"/>
      <c r="I74" s="1068"/>
      <c r="J74" s="1068"/>
      <c r="K74" s="1068"/>
      <c r="L74" s="1068"/>
      <c r="M74" s="1068"/>
      <c r="N74" s="1068"/>
      <c r="O74" s="1068"/>
      <c r="P74" s="1068"/>
      <c r="Q74" s="1068"/>
      <c r="R74" s="1068"/>
      <c r="S74" s="1068"/>
      <c r="T74" s="1068"/>
      <c r="U74" s="1068"/>
      <c r="V74" s="1068"/>
      <c r="W74" s="1068"/>
      <c r="X74" s="1068"/>
      <c r="Y74" s="1068"/>
      <c r="Z74" s="1068"/>
      <c r="AA74" s="1068"/>
    </row>
    <row r="75" ht="14.25" customHeight="1">
      <c r="A75" s="1084" t="s">
        <v>394</v>
      </c>
      <c r="B75" s="1080">
        <v>2.1624559911E10</v>
      </c>
      <c r="C75" s="1121" t="s">
        <v>421</v>
      </c>
      <c r="D75" s="1121" t="s">
        <v>367</v>
      </c>
      <c r="E75" s="1122" t="s">
        <v>422</v>
      </c>
      <c r="F75" s="1123">
        <v>223546.0</v>
      </c>
      <c r="G75" s="1083" t="s">
        <v>311</v>
      </c>
      <c r="H75" s="1068"/>
      <c r="I75" s="1068"/>
      <c r="J75" s="1068"/>
      <c r="K75" s="1068"/>
      <c r="L75" s="1068"/>
      <c r="M75" s="1068"/>
      <c r="N75" s="1068"/>
      <c r="O75" s="1068"/>
      <c r="P75" s="1068"/>
      <c r="Q75" s="1068"/>
      <c r="R75" s="1068"/>
      <c r="S75" s="1068"/>
      <c r="T75" s="1068"/>
      <c r="U75" s="1068"/>
      <c r="V75" s="1068"/>
      <c r="W75" s="1068"/>
      <c r="X75" s="1068"/>
      <c r="Y75" s="1068"/>
      <c r="Z75" s="1068"/>
      <c r="AA75" s="1068"/>
    </row>
    <row r="76" ht="14.25" customHeight="1">
      <c r="A76" s="1084" t="s">
        <v>394</v>
      </c>
      <c r="B76" s="1080">
        <v>2.1624559911E10</v>
      </c>
      <c r="C76" s="1121" t="s">
        <v>423</v>
      </c>
      <c r="D76" s="1121" t="s">
        <v>424</v>
      </c>
      <c r="E76" s="1122" t="s">
        <v>425</v>
      </c>
      <c r="F76" s="1124" t="s">
        <v>121</v>
      </c>
      <c r="G76" s="1083" t="s">
        <v>311</v>
      </c>
      <c r="H76" s="1068"/>
      <c r="I76" s="1068"/>
      <c r="J76" s="1068"/>
      <c r="K76" s="1068"/>
      <c r="L76" s="1068"/>
      <c r="M76" s="1068"/>
      <c r="N76" s="1068"/>
      <c r="O76" s="1068"/>
      <c r="P76" s="1068"/>
      <c r="Q76" s="1068"/>
      <c r="R76" s="1068"/>
      <c r="S76" s="1068"/>
      <c r="T76" s="1068"/>
      <c r="U76" s="1068"/>
      <c r="V76" s="1068"/>
      <c r="W76" s="1068"/>
      <c r="X76" s="1068"/>
      <c r="Y76" s="1068"/>
      <c r="Z76" s="1068"/>
      <c r="AA76" s="1068"/>
    </row>
    <row r="77" ht="14.25" customHeight="1">
      <c r="A77" s="1068"/>
      <c r="B77" s="1068"/>
      <c r="C77" s="1068"/>
      <c r="D77" s="1068"/>
      <c r="E77" s="1068"/>
      <c r="F77" s="1068"/>
      <c r="G77" s="1068"/>
      <c r="H77" s="1068"/>
      <c r="I77" s="1068"/>
      <c r="J77" s="1068"/>
      <c r="K77" s="1068"/>
      <c r="L77" s="1068"/>
      <c r="M77" s="1068"/>
      <c r="N77" s="1068"/>
      <c r="O77" s="1068"/>
      <c r="P77" s="1068"/>
      <c r="Q77" s="1068"/>
      <c r="R77" s="1068"/>
      <c r="S77" s="1068"/>
      <c r="T77" s="1068"/>
      <c r="U77" s="1068"/>
      <c r="V77" s="1068"/>
      <c r="W77" s="1068"/>
      <c r="X77" s="1068"/>
      <c r="Y77" s="1068"/>
      <c r="Z77" s="1068"/>
      <c r="AA77" s="1068"/>
    </row>
    <row r="78" ht="14.25" customHeight="1">
      <c r="A78" s="1068"/>
      <c r="B78" s="1068"/>
      <c r="C78" s="1068"/>
      <c r="D78" s="1068"/>
      <c r="E78" s="1068"/>
      <c r="F78" s="1068"/>
      <c r="G78" s="1068"/>
      <c r="H78" s="1068"/>
      <c r="I78" s="1068"/>
      <c r="J78" s="1068"/>
      <c r="K78" s="1068"/>
      <c r="L78" s="1068"/>
      <c r="M78" s="1068"/>
      <c r="N78" s="1068"/>
      <c r="O78" s="1068"/>
      <c r="P78" s="1068"/>
      <c r="Q78" s="1068"/>
      <c r="R78" s="1068"/>
      <c r="S78" s="1068"/>
      <c r="T78" s="1068"/>
      <c r="U78" s="1068"/>
      <c r="V78" s="1068"/>
      <c r="W78" s="1068"/>
      <c r="X78" s="1068"/>
      <c r="Y78" s="1068"/>
      <c r="Z78" s="1068"/>
      <c r="AA78" s="1068"/>
    </row>
    <row r="79" ht="14.25" customHeight="1">
      <c r="A79" s="1068"/>
      <c r="B79" s="1068"/>
      <c r="C79" s="1068"/>
      <c r="D79" s="1068"/>
      <c r="E79" s="1068"/>
      <c r="F79" s="1068"/>
      <c r="G79" s="1068"/>
      <c r="H79" s="1068"/>
      <c r="I79" s="1068"/>
      <c r="J79" s="1068"/>
      <c r="K79" s="1068"/>
      <c r="L79" s="1068"/>
      <c r="M79" s="1068"/>
      <c r="N79" s="1068"/>
      <c r="O79" s="1068"/>
      <c r="P79" s="1068"/>
      <c r="Q79" s="1068"/>
      <c r="R79" s="1068"/>
      <c r="S79" s="1068"/>
      <c r="T79" s="1068"/>
      <c r="U79" s="1068"/>
      <c r="V79" s="1068"/>
      <c r="W79" s="1068"/>
      <c r="X79" s="1068"/>
      <c r="Y79" s="1068"/>
      <c r="Z79" s="1068"/>
      <c r="AA79" s="1068"/>
    </row>
    <row r="80" ht="14.25" customHeight="1">
      <c r="A80" s="1068"/>
      <c r="B80" s="1068"/>
      <c r="C80" s="1068"/>
      <c r="D80" s="1068"/>
      <c r="E80" s="1068"/>
      <c r="F80" s="1068"/>
      <c r="G80" s="1068"/>
      <c r="H80" s="1068"/>
      <c r="I80" s="1068"/>
      <c r="J80" s="1068"/>
      <c r="K80" s="1068"/>
      <c r="L80" s="1068"/>
      <c r="M80" s="1068"/>
      <c r="N80" s="1068"/>
      <c r="O80" s="1068"/>
      <c r="P80" s="1068"/>
      <c r="Q80" s="1068"/>
      <c r="R80" s="1068"/>
      <c r="S80" s="1068"/>
      <c r="T80" s="1068"/>
      <c r="U80" s="1068"/>
      <c r="V80" s="1068"/>
      <c r="W80" s="1068"/>
      <c r="X80" s="1068"/>
      <c r="Y80" s="1068"/>
      <c r="Z80" s="1068"/>
      <c r="AA80" s="1068"/>
    </row>
    <row r="81" ht="14.25" customHeight="1">
      <c r="A81" s="1068"/>
      <c r="B81" s="1068"/>
      <c r="C81" s="1068"/>
      <c r="D81" s="1068"/>
      <c r="E81" s="1068"/>
      <c r="F81" s="1068"/>
      <c r="G81" s="1068"/>
      <c r="H81" s="1068"/>
      <c r="I81" s="1068"/>
      <c r="J81" s="1068"/>
      <c r="K81" s="1068"/>
      <c r="L81" s="1068"/>
      <c r="M81" s="1068"/>
      <c r="N81" s="1068"/>
      <c r="O81" s="1068"/>
      <c r="P81" s="1068"/>
      <c r="Q81" s="1068"/>
      <c r="R81" s="1068"/>
      <c r="S81" s="1068"/>
      <c r="T81" s="1068"/>
      <c r="U81" s="1068"/>
      <c r="V81" s="1068"/>
      <c r="W81" s="1068"/>
      <c r="X81" s="1068"/>
      <c r="Y81" s="1068"/>
      <c r="Z81" s="1068"/>
      <c r="AA81" s="1068"/>
    </row>
    <row r="82" ht="14.25" customHeight="1">
      <c r="A82" s="1068"/>
      <c r="B82" s="1068"/>
      <c r="C82" s="1068"/>
      <c r="D82" s="1068"/>
      <c r="E82" s="1068"/>
      <c r="F82" s="1068"/>
      <c r="G82" s="1068"/>
      <c r="H82" s="1068"/>
      <c r="I82" s="1068"/>
      <c r="J82" s="1068"/>
      <c r="K82" s="1068"/>
      <c r="L82" s="1068"/>
      <c r="M82" s="1068"/>
      <c r="N82" s="1068"/>
      <c r="O82" s="1068"/>
      <c r="P82" s="1068"/>
      <c r="Q82" s="1068"/>
      <c r="R82" s="1068"/>
      <c r="S82" s="1068"/>
      <c r="T82" s="1068"/>
      <c r="U82" s="1068"/>
      <c r="V82" s="1068"/>
      <c r="W82" s="1068"/>
      <c r="X82" s="1068"/>
      <c r="Y82" s="1068"/>
      <c r="Z82" s="1068"/>
      <c r="AA82" s="1068"/>
    </row>
    <row r="83" ht="14.25" customHeight="1">
      <c r="A83" s="1068"/>
      <c r="B83" s="1068"/>
      <c r="C83" s="1068"/>
      <c r="D83" s="1068"/>
      <c r="E83" s="1068"/>
      <c r="F83" s="1068"/>
      <c r="G83" s="1068"/>
      <c r="H83" s="1068"/>
      <c r="I83" s="1068"/>
      <c r="J83" s="1068"/>
      <c r="K83" s="1068"/>
      <c r="L83" s="1068"/>
      <c r="M83" s="1068"/>
      <c r="N83" s="1068"/>
      <c r="O83" s="1068"/>
      <c r="P83" s="1068"/>
      <c r="Q83" s="1068"/>
      <c r="R83" s="1068"/>
      <c r="S83" s="1068"/>
      <c r="T83" s="1068"/>
      <c r="U83" s="1068"/>
      <c r="V83" s="1068"/>
      <c r="W83" s="1068"/>
      <c r="X83" s="1068"/>
      <c r="Y83" s="1068"/>
      <c r="Z83" s="1068"/>
      <c r="AA83" s="1068"/>
    </row>
    <row r="84" ht="14.25" customHeight="1">
      <c r="A84" s="1068"/>
      <c r="B84" s="1068"/>
      <c r="C84" s="1068"/>
      <c r="D84" s="1068"/>
      <c r="E84" s="1068"/>
      <c r="F84" s="1068"/>
      <c r="G84" s="1068"/>
      <c r="H84" s="1068"/>
      <c r="I84" s="1068"/>
      <c r="J84" s="1068"/>
      <c r="K84" s="1068"/>
      <c r="L84" s="1068"/>
      <c r="M84" s="1068"/>
      <c r="N84" s="1068"/>
      <c r="O84" s="1068"/>
      <c r="P84" s="1068"/>
      <c r="Q84" s="1068"/>
      <c r="R84" s="1068"/>
      <c r="S84" s="1068"/>
      <c r="T84" s="1068"/>
      <c r="U84" s="1068"/>
      <c r="V84" s="1068"/>
      <c r="W84" s="1068"/>
      <c r="X84" s="1068"/>
      <c r="Y84" s="1068"/>
      <c r="Z84" s="1068"/>
      <c r="AA84" s="1068"/>
    </row>
    <row r="85" ht="14.25" customHeight="1">
      <c r="A85" s="1068"/>
      <c r="B85" s="1068"/>
      <c r="C85" s="1068"/>
      <c r="D85" s="1068"/>
      <c r="E85" s="1068"/>
      <c r="F85" s="1068"/>
      <c r="G85" s="1068"/>
      <c r="H85" s="1068"/>
      <c r="I85" s="1068"/>
      <c r="J85" s="1068"/>
      <c r="K85" s="1068"/>
      <c r="L85" s="1068"/>
      <c r="M85" s="1068"/>
      <c r="N85" s="1068"/>
      <c r="O85" s="1068"/>
      <c r="P85" s="1068"/>
      <c r="Q85" s="1068"/>
      <c r="R85" s="1068"/>
      <c r="S85" s="1068"/>
      <c r="T85" s="1068"/>
      <c r="U85" s="1068"/>
      <c r="V85" s="1068"/>
      <c r="W85" s="1068"/>
      <c r="X85" s="1068"/>
      <c r="Y85" s="1068"/>
      <c r="Z85" s="1068"/>
      <c r="AA85" s="1068"/>
    </row>
    <row r="86" ht="14.25" customHeight="1">
      <c r="A86" s="1068"/>
      <c r="B86" s="1068"/>
      <c r="C86" s="1068"/>
      <c r="D86" s="1068"/>
      <c r="E86" s="1068"/>
      <c r="F86" s="1068"/>
      <c r="G86" s="1068"/>
      <c r="H86" s="1068"/>
      <c r="I86" s="1068"/>
      <c r="J86" s="1068"/>
      <c r="K86" s="1068"/>
      <c r="L86" s="1068"/>
      <c r="M86" s="1068"/>
      <c r="N86" s="1068"/>
      <c r="O86" s="1068"/>
      <c r="P86" s="1068"/>
      <c r="Q86" s="1068"/>
      <c r="R86" s="1068"/>
      <c r="S86" s="1068"/>
      <c r="T86" s="1068"/>
      <c r="U86" s="1068"/>
      <c r="V86" s="1068"/>
      <c r="W86" s="1068"/>
      <c r="X86" s="1068"/>
      <c r="Y86" s="1068"/>
      <c r="Z86" s="1068"/>
      <c r="AA86" s="1068"/>
    </row>
    <row r="87" ht="14.25" customHeight="1">
      <c r="A87" s="1068"/>
      <c r="B87" s="1068"/>
      <c r="C87" s="1068"/>
      <c r="D87" s="1068"/>
      <c r="E87" s="1068"/>
      <c r="F87" s="1068"/>
      <c r="G87" s="1068"/>
      <c r="H87" s="1068"/>
      <c r="I87" s="1068"/>
      <c r="J87" s="1068"/>
      <c r="K87" s="1068"/>
      <c r="L87" s="1068"/>
      <c r="M87" s="1068"/>
      <c r="N87" s="1068"/>
      <c r="O87" s="1068"/>
      <c r="P87" s="1068"/>
      <c r="Q87" s="1068"/>
      <c r="R87" s="1068"/>
      <c r="S87" s="1068"/>
      <c r="T87" s="1068"/>
      <c r="U87" s="1068"/>
      <c r="V87" s="1068"/>
      <c r="W87" s="1068"/>
      <c r="X87" s="1068"/>
      <c r="Y87" s="1068"/>
      <c r="Z87" s="1068"/>
      <c r="AA87" s="1068"/>
    </row>
    <row r="88" ht="14.25" customHeight="1">
      <c r="A88" s="1068"/>
      <c r="B88" s="1068"/>
      <c r="C88" s="1068"/>
      <c r="D88" s="1068"/>
      <c r="E88" s="1068"/>
      <c r="F88" s="1068"/>
      <c r="G88" s="1068"/>
      <c r="H88" s="1068"/>
      <c r="I88" s="1068"/>
      <c r="J88" s="1068"/>
      <c r="K88" s="1068"/>
      <c r="L88" s="1068"/>
      <c r="M88" s="1068"/>
      <c r="N88" s="1068"/>
      <c r="O88" s="1068"/>
      <c r="P88" s="1068"/>
      <c r="Q88" s="1068"/>
      <c r="R88" s="1068"/>
      <c r="S88" s="1068"/>
      <c r="T88" s="1068"/>
      <c r="U88" s="1068"/>
      <c r="V88" s="1068"/>
      <c r="W88" s="1068"/>
      <c r="X88" s="1068"/>
      <c r="Y88" s="1068"/>
      <c r="Z88" s="1068"/>
      <c r="AA88" s="1068"/>
    </row>
    <row r="89" ht="14.25" customHeight="1">
      <c r="A89" s="1068"/>
      <c r="B89" s="1068"/>
      <c r="C89" s="1068"/>
      <c r="D89" s="1068"/>
      <c r="E89" s="1068"/>
      <c r="F89" s="1068"/>
      <c r="G89" s="1068"/>
      <c r="H89" s="1068"/>
      <c r="I89" s="1068"/>
      <c r="J89" s="1068"/>
      <c r="K89" s="1068"/>
      <c r="L89" s="1068"/>
      <c r="M89" s="1068"/>
      <c r="N89" s="1068"/>
      <c r="O89" s="1068"/>
      <c r="P89" s="1068"/>
      <c r="Q89" s="1068"/>
      <c r="R89" s="1068"/>
      <c r="S89" s="1068"/>
      <c r="T89" s="1068"/>
      <c r="U89" s="1068"/>
      <c r="V89" s="1068"/>
      <c r="W89" s="1068"/>
      <c r="X89" s="1068"/>
      <c r="Y89" s="1068"/>
      <c r="Z89" s="1068"/>
      <c r="AA89" s="1068"/>
    </row>
    <row r="90" ht="14.25" customHeight="1">
      <c r="A90" s="1068"/>
      <c r="B90" s="1068"/>
      <c r="C90" s="1068"/>
      <c r="D90" s="1068"/>
      <c r="E90" s="1068"/>
      <c r="F90" s="1068"/>
      <c r="G90" s="1068"/>
      <c r="H90" s="1068"/>
      <c r="I90" s="1068"/>
      <c r="J90" s="1068"/>
      <c r="K90" s="1068"/>
      <c r="L90" s="1068"/>
      <c r="M90" s="1068"/>
      <c r="N90" s="1068"/>
      <c r="O90" s="1068"/>
      <c r="P90" s="1068"/>
      <c r="Q90" s="1068"/>
      <c r="R90" s="1068"/>
      <c r="S90" s="1068"/>
      <c r="T90" s="1068"/>
      <c r="U90" s="1068"/>
      <c r="V90" s="1068"/>
      <c r="W90" s="1068"/>
      <c r="X90" s="1068"/>
      <c r="Y90" s="1068"/>
      <c r="Z90" s="1068"/>
      <c r="AA90" s="1068"/>
    </row>
    <row r="91" ht="14.25" customHeight="1">
      <c r="A91" s="1068"/>
      <c r="B91" s="1068"/>
      <c r="C91" s="1068"/>
      <c r="D91" s="1068"/>
      <c r="E91" s="1068"/>
      <c r="F91" s="1068"/>
      <c r="G91" s="1068"/>
      <c r="H91" s="1068"/>
      <c r="I91" s="1068"/>
      <c r="J91" s="1068"/>
      <c r="K91" s="1068"/>
      <c r="L91" s="1068"/>
      <c r="M91" s="1068"/>
      <c r="N91" s="1068"/>
      <c r="O91" s="1068"/>
      <c r="P91" s="1068"/>
      <c r="Q91" s="1068"/>
      <c r="R91" s="1068"/>
      <c r="S91" s="1068"/>
      <c r="T91" s="1068"/>
      <c r="U91" s="1068"/>
      <c r="V91" s="1068"/>
      <c r="W91" s="1068"/>
      <c r="X91" s="1068"/>
      <c r="Y91" s="1068"/>
      <c r="Z91" s="1068"/>
      <c r="AA91" s="1068"/>
    </row>
    <row r="92" ht="14.25" customHeight="1">
      <c r="A92" s="1068"/>
      <c r="B92" s="1099"/>
      <c r="C92" s="1068"/>
      <c r="D92" s="1068"/>
      <c r="E92" s="1068"/>
      <c r="F92" s="1112"/>
      <c r="G92" s="1113"/>
      <c r="H92" s="1068"/>
      <c r="I92" s="1068"/>
      <c r="J92" s="1068"/>
      <c r="K92" s="1068"/>
      <c r="L92" s="1068"/>
      <c r="M92" s="1068"/>
      <c r="N92" s="1068"/>
      <c r="O92" s="1068"/>
      <c r="P92" s="1068"/>
      <c r="Q92" s="1068"/>
      <c r="R92" s="1068"/>
      <c r="S92" s="1068"/>
      <c r="T92" s="1068"/>
      <c r="U92" s="1068"/>
      <c r="V92" s="1068"/>
      <c r="W92" s="1068"/>
      <c r="X92" s="1068"/>
      <c r="Y92" s="1068"/>
      <c r="Z92" s="1068"/>
      <c r="AA92" s="1068"/>
    </row>
    <row r="93" ht="14.25" customHeight="1">
      <c r="A93" s="1068"/>
      <c r="B93" s="1099"/>
      <c r="C93" s="1068"/>
      <c r="D93" s="1068"/>
      <c r="E93" s="1068"/>
      <c r="F93" s="1112"/>
      <c r="G93" s="1113"/>
      <c r="H93" s="1068"/>
      <c r="I93" s="1068"/>
      <c r="J93" s="1068"/>
      <c r="K93" s="1068"/>
      <c r="L93" s="1068"/>
      <c r="M93" s="1068"/>
      <c r="N93" s="1068"/>
      <c r="O93" s="1068"/>
      <c r="P93" s="1068"/>
      <c r="Q93" s="1068"/>
      <c r="R93" s="1068"/>
      <c r="S93" s="1068"/>
      <c r="T93" s="1068"/>
      <c r="U93" s="1068"/>
      <c r="V93" s="1068"/>
      <c r="W93" s="1068"/>
      <c r="X93" s="1068"/>
      <c r="Y93" s="1068"/>
      <c r="Z93" s="1068"/>
      <c r="AA93" s="1068"/>
    </row>
    <row r="94" ht="14.25" customHeight="1">
      <c r="A94" s="1068"/>
      <c r="B94" s="1099"/>
      <c r="C94" s="1068"/>
      <c r="D94" s="1068"/>
      <c r="E94" s="1068"/>
      <c r="F94" s="1112"/>
      <c r="G94" s="1113"/>
      <c r="H94" s="1068"/>
      <c r="I94" s="1068"/>
      <c r="J94" s="1068"/>
      <c r="K94" s="1068"/>
      <c r="L94" s="1068"/>
      <c r="M94" s="1068"/>
      <c r="N94" s="1068"/>
      <c r="O94" s="1068"/>
      <c r="P94" s="1068"/>
      <c r="Q94" s="1068"/>
      <c r="R94" s="1068"/>
      <c r="S94" s="1068"/>
      <c r="T94" s="1068"/>
      <c r="U94" s="1068"/>
      <c r="V94" s="1068"/>
      <c r="W94" s="1068"/>
      <c r="X94" s="1068"/>
      <c r="Y94" s="1068"/>
      <c r="Z94" s="1068"/>
      <c r="AA94" s="1068"/>
    </row>
    <row r="95" ht="14.25" customHeight="1">
      <c r="A95" s="1068"/>
      <c r="B95" s="1099"/>
      <c r="C95" s="1068"/>
      <c r="D95" s="1068"/>
      <c r="E95" s="1068"/>
      <c r="F95" s="1112"/>
      <c r="G95" s="1113"/>
      <c r="H95" s="1068"/>
      <c r="I95" s="1068"/>
      <c r="J95" s="1068"/>
      <c r="K95" s="1068"/>
      <c r="L95" s="1068"/>
      <c r="M95" s="1068"/>
      <c r="N95" s="1068"/>
      <c r="O95" s="1068"/>
      <c r="P95" s="1068"/>
      <c r="Q95" s="1068"/>
      <c r="R95" s="1068"/>
      <c r="S95" s="1068"/>
      <c r="T95" s="1068"/>
      <c r="U95" s="1068"/>
      <c r="V95" s="1068"/>
      <c r="W95" s="1068"/>
      <c r="X95" s="1068"/>
      <c r="Y95" s="1068"/>
      <c r="Z95" s="1068"/>
      <c r="AA95" s="1068"/>
    </row>
    <row r="96" ht="14.25" customHeight="1">
      <c r="A96" s="1068"/>
      <c r="B96" s="1099"/>
      <c r="C96" s="1068"/>
      <c r="D96" s="1068"/>
      <c r="E96" s="1068"/>
      <c r="F96" s="1112"/>
      <c r="G96" s="1113"/>
      <c r="H96" s="1068"/>
      <c r="I96" s="1068"/>
      <c r="J96" s="1068"/>
      <c r="K96" s="1068"/>
      <c r="L96" s="1068"/>
      <c r="M96" s="1068"/>
      <c r="N96" s="1068"/>
      <c r="O96" s="1068"/>
      <c r="P96" s="1068"/>
      <c r="Q96" s="1068"/>
      <c r="R96" s="1068"/>
      <c r="S96" s="1068"/>
      <c r="T96" s="1068"/>
      <c r="U96" s="1068"/>
      <c r="V96" s="1068"/>
      <c r="W96" s="1068"/>
      <c r="X96" s="1068"/>
      <c r="Y96" s="1068"/>
      <c r="Z96" s="1068"/>
      <c r="AA96" s="1068"/>
    </row>
    <row r="97" ht="14.25" customHeight="1">
      <c r="A97" s="1068"/>
      <c r="B97" s="1099"/>
      <c r="C97" s="1068"/>
      <c r="D97" s="1068"/>
      <c r="E97" s="1068"/>
      <c r="F97" s="1112"/>
      <c r="G97" s="1113"/>
      <c r="H97" s="1068"/>
      <c r="I97" s="1068"/>
      <c r="J97" s="1068"/>
      <c r="K97" s="1068"/>
      <c r="L97" s="1068"/>
      <c r="M97" s="1068"/>
      <c r="N97" s="1068"/>
      <c r="O97" s="1068"/>
      <c r="P97" s="1068"/>
      <c r="Q97" s="1068"/>
      <c r="R97" s="1068"/>
      <c r="S97" s="1068"/>
      <c r="T97" s="1068"/>
      <c r="U97" s="1068"/>
      <c r="V97" s="1068"/>
      <c r="W97" s="1068"/>
      <c r="X97" s="1068"/>
      <c r="Y97" s="1068"/>
      <c r="Z97" s="1068"/>
      <c r="AA97" s="1068"/>
    </row>
    <row r="98" ht="14.25" customHeight="1">
      <c r="A98" s="1068"/>
      <c r="B98" s="1099"/>
      <c r="C98" s="1068"/>
      <c r="D98" s="1068"/>
      <c r="E98" s="1068"/>
      <c r="F98" s="1112"/>
      <c r="G98" s="1113"/>
      <c r="H98" s="1068"/>
      <c r="I98" s="1068"/>
      <c r="J98" s="1068"/>
      <c r="K98" s="1068"/>
      <c r="L98" s="1068"/>
      <c r="M98" s="1068"/>
      <c r="N98" s="1068"/>
      <c r="O98" s="1068"/>
      <c r="P98" s="1068"/>
      <c r="Q98" s="1068"/>
      <c r="R98" s="1068"/>
      <c r="S98" s="1068"/>
      <c r="T98" s="1068"/>
      <c r="U98" s="1068"/>
      <c r="V98" s="1068"/>
      <c r="W98" s="1068"/>
      <c r="X98" s="1068"/>
      <c r="Y98" s="1068"/>
      <c r="Z98" s="1068"/>
      <c r="AA98" s="1068"/>
    </row>
    <row r="99" ht="14.25" customHeight="1">
      <c r="A99" s="1068"/>
      <c r="B99" s="1099"/>
      <c r="C99" s="1068"/>
      <c r="D99" s="1068"/>
      <c r="E99" s="1068"/>
      <c r="F99" s="1112"/>
      <c r="G99" s="1113"/>
      <c r="H99" s="1068"/>
      <c r="I99" s="1068"/>
      <c r="J99" s="1068"/>
      <c r="K99" s="1068"/>
      <c r="L99" s="1068"/>
      <c r="M99" s="1068"/>
      <c r="N99" s="1068"/>
      <c r="O99" s="1068"/>
      <c r="P99" s="1068"/>
      <c r="Q99" s="1068"/>
      <c r="R99" s="1068"/>
      <c r="S99" s="1068"/>
      <c r="T99" s="1068"/>
      <c r="U99" s="1068"/>
      <c r="V99" s="1068"/>
      <c r="W99" s="1068"/>
      <c r="X99" s="1068"/>
      <c r="Y99" s="1068"/>
      <c r="Z99" s="1068"/>
      <c r="AA99" s="1068"/>
    </row>
    <row r="100" ht="14.25" customHeight="1">
      <c r="A100" s="1068"/>
      <c r="B100" s="1099"/>
      <c r="C100" s="1068"/>
      <c r="D100" s="1068"/>
      <c r="E100" s="1068"/>
      <c r="F100" s="1112"/>
      <c r="G100" s="1113"/>
      <c r="H100" s="1068"/>
      <c r="I100" s="1068"/>
      <c r="J100" s="1068"/>
      <c r="K100" s="1068"/>
      <c r="L100" s="1068"/>
      <c r="M100" s="1068"/>
      <c r="N100" s="1068"/>
      <c r="O100" s="1068"/>
      <c r="P100" s="1068"/>
      <c r="Q100" s="1068"/>
      <c r="R100" s="1068"/>
      <c r="S100" s="1068"/>
      <c r="T100" s="1068"/>
      <c r="U100" s="1068"/>
      <c r="V100" s="1068"/>
      <c r="W100" s="1068"/>
      <c r="X100" s="1068"/>
      <c r="Y100" s="1068"/>
      <c r="Z100" s="1068"/>
      <c r="AA100" s="1068"/>
    </row>
    <row r="101" ht="14.25" customHeight="1">
      <c r="A101" s="1068"/>
      <c r="B101" s="1099"/>
      <c r="C101" s="1068"/>
      <c r="D101" s="1068"/>
      <c r="E101" s="1068"/>
      <c r="F101" s="1112"/>
      <c r="G101" s="1113"/>
      <c r="H101" s="1068"/>
      <c r="I101" s="1068"/>
      <c r="J101" s="1068"/>
      <c r="K101" s="1068"/>
      <c r="L101" s="1068"/>
      <c r="M101" s="1068"/>
      <c r="N101" s="1068"/>
      <c r="O101" s="1068"/>
      <c r="P101" s="1068"/>
      <c r="Q101" s="1068"/>
      <c r="R101" s="1068"/>
      <c r="S101" s="1068"/>
      <c r="T101" s="1068"/>
      <c r="U101" s="1068"/>
      <c r="V101" s="1068"/>
      <c r="W101" s="1068"/>
      <c r="X101" s="1068"/>
      <c r="Y101" s="1068"/>
      <c r="Z101" s="1068"/>
      <c r="AA101" s="1068"/>
    </row>
    <row r="102" ht="14.25" customHeight="1">
      <c r="A102" s="1068"/>
      <c r="B102" s="1099"/>
      <c r="C102" s="1068"/>
      <c r="D102" s="1068"/>
      <c r="E102" s="1068"/>
      <c r="F102" s="1112"/>
      <c r="G102" s="1113"/>
      <c r="H102" s="1068"/>
      <c r="I102" s="1068"/>
      <c r="J102" s="1068"/>
      <c r="K102" s="1068"/>
      <c r="L102" s="1068"/>
      <c r="M102" s="1068"/>
      <c r="N102" s="1068"/>
      <c r="O102" s="1068"/>
      <c r="P102" s="1068"/>
      <c r="Q102" s="1068"/>
      <c r="R102" s="1068"/>
      <c r="S102" s="1068"/>
      <c r="T102" s="1068"/>
      <c r="U102" s="1068"/>
      <c r="V102" s="1068"/>
      <c r="W102" s="1068"/>
      <c r="X102" s="1068"/>
      <c r="Y102" s="1068"/>
      <c r="Z102" s="1068"/>
      <c r="AA102" s="1068"/>
    </row>
    <row r="103" ht="14.25" customHeight="1">
      <c r="A103" s="1068"/>
      <c r="B103" s="1099"/>
      <c r="C103" s="1068"/>
      <c r="D103" s="1068"/>
      <c r="E103" s="1068"/>
      <c r="F103" s="1112"/>
      <c r="G103" s="1113"/>
      <c r="H103" s="1068"/>
      <c r="I103" s="1068"/>
      <c r="J103" s="1068"/>
      <c r="K103" s="1068"/>
      <c r="L103" s="1068"/>
      <c r="M103" s="1068"/>
      <c r="N103" s="1068"/>
      <c r="O103" s="1068"/>
      <c r="P103" s="1068"/>
      <c r="Q103" s="1068"/>
      <c r="R103" s="1068"/>
      <c r="S103" s="1068"/>
      <c r="T103" s="1068"/>
      <c r="U103" s="1068"/>
      <c r="V103" s="1068"/>
      <c r="W103" s="1068"/>
      <c r="X103" s="1068"/>
      <c r="Y103" s="1068"/>
      <c r="Z103" s="1068"/>
      <c r="AA103" s="1068"/>
    </row>
    <row r="104" ht="14.25" customHeight="1">
      <c r="A104" s="1068"/>
      <c r="B104" s="1099"/>
      <c r="C104" s="1068"/>
      <c r="D104" s="1068"/>
      <c r="E104" s="1068"/>
      <c r="F104" s="1112"/>
      <c r="G104" s="1113"/>
      <c r="H104" s="1068"/>
      <c r="I104" s="1068"/>
      <c r="J104" s="1068"/>
      <c r="K104" s="1068"/>
      <c r="L104" s="1068"/>
      <c r="M104" s="1068"/>
      <c r="N104" s="1068"/>
      <c r="O104" s="1068"/>
      <c r="P104" s="1068"/>
      <c r="Q104" s="1068"/>
      <c r="R104" s="1068"/>
      <c r="S104" s="1068"/>
      <c r="T104" s="1068"/>
      <c r="U104" s="1068"/>
      <c r="V104" s="1068"/>
      <c r="W104" s="1068"/>
      <c r="X104" s="1068"/>
      <c r="Y104" s="1068"/>
      <c r="Z104" s="1068"/>
      <c r="AA104" s="1068"/>
    </row>
    <row r="105" ht="14.25" customHeight="1">
      <c r="A105" s="1068"/>
      <c r="B105" s="1099"/>
      <c r="C105" s="1068"/>
      <c r="D105" s="1068"/>
      <c r="E105" s="1068"/>
      <c r="F105" s="1112"/>
      <c r="G105" s="1113"/>
      <c r="H105" s="1068"/>
      <c r="I105" s="1068"/>
      <c r="J105" s="1068"/>
      <c r="K105" s="1068"/>
      <c r="L105" s="1068"/>
      <c r="M105" s="1068"/>
      <c r="N105" s="1068"/>
      <c r="O105" s="1068"/>
      <c r="P105" s="1068"/>
      <c r="Q105" s="1068"/>
      <c r="R105" s="1068"/>
      <c r="S105" s="1068"/>
      <c r="T105" s="1068"/>
      <c r="U105" s="1068"/>
      <c r="V105" s="1068"/>
      <c r="W105" s="1068"/>
      <c r="X105" s="1068"/>
      <c r="Y105" s="1068"/>
      <c r="Z105" s="1068"/>
      <c r="AA105" s="1068"/>
    </row>
    <row r="106" ht="14.25" customHeight="1">
      <c r="A106" s="1068"/>
      <c r="B106" s="1099"/>
      <c r="C106" s="1068"/>
      <c r="D106" s="1068"/>
      <c r="E106" s="1068"/>
      <c r="F106" s="1112"/>
      <c r="G106" s="1113"/>
      <c r="H106" s="1068"/>
      <c r="I106" s="1068"/>
      <c r="J106" s="1068"/>
      <c r="K106" s="1068"/>
      <c r="L106" s="1068"/>
      <c r="M106" s="1068"/>
      <c r="N106" s="1068"/>
      <c r="O106" s="1068"/>
      <c r="P106" s="1068"/>
      <c r="Q106" s="1068"/>
      <c r="R106" s="1068"/>
      <c r="S106" s="1068"/>
      <c r="T106" s="1068"/>
      <c r="U106" s="1068"/>
      <c r="V106" s="1068"/>
      <c r="W106" s="1068"/>
      <c r="X106" s="1068"/>
      <c r="Y106" s="1068"/>
      <c r="Z106" s="1068"/>
      <c r="AA106" s="1068"/>
    </row>
    <row r="107" ht="14.25" customHeight="1">
      <c r="A107" s="1068"/>
      <c r="B107" s="1099"/>
      <c r="C107" s="1068"/>
      <c r="D107" s="1068"/>
      <c r="E107" s="1068"/>
      <c r="F107" s="1112"/>
      <c r="G107" s="1113"/>
      <c r="H107" s="1068"/>
      <c r="I107" s="1068"/>
      <c r="J107" s="1068"/>
      <c r="K107" s="1068"/>
      <c r="L107" s="1068"/>
      <c r="M107" s="1068"/>
      <c r="N107" s="1068"/>
      <c r="O107" s="1068"/>
      <c r="P107" s="1068"/>
      <c r="Q107" s="1068"/>
      <c r="R107" s="1068"/>
      <c r="S107" s="1068"/>
      <c r="T107" s="1068"/>
      <c r="U107" s="1068"/>
      <c r="V107" s="1068"/>
      <c r="W107" s="1068"/>
      <c r="X107" s="1068"/>
      <c r="Y107" s="1068"/>
      <c r="Z107" s="1068"/>
      <c r="AA107" s="1068"/>
    </row>
    <row r="108" ht="14.25" customHeight="1">
      <c r="A108" s="1068"/>
      <c r="B108" s="1099"/>
      <c r="C108" s="1068"/>
      <c r="D108" s="1068"/>
      <c r="E108" s="1068"/>
      <c r="F108" s="1112"/>
      <c r="G108" s="1113"/>
      <c r="H108" s="1068"/>
      <c r="I108" s="1068"/>
      <c r="J108" s="1068"/>
      <c r="K108" s="1068"/>
      <c r="L108" s="1068"/>
      <c r="M108" s="1068"/>
      <c r="N108" s="1068"/>
      <c r="O108" s="1068"/>
      <c r="P108" s="1068"/>
      <c r="Q108" s="1068"/>
      <c r="R108" s="1068"/>
      <c r="S108" s="1068"/>
      <c r="T108" s="1068"/>
      <c r="U108" s="1068"/>
      <c r="V108" s="1068"/>
      <c r="W108" s="1068"/>
      <c r="X108" s="1068"/>
      <c r="Y108" s="1068"/>
      <c r="Z108" s="1068"/>
      <c r="AA108" s="1068"/>
    </row>
    <row r="109" ht="14.25" customHeight="1">
      <c r="A109" s="1068"/>
      <c r="B109" s="1099"/>
      <c r="C109" s="1068"/>
      <c r="D109" s="1068"/>
      <c r="E109" s="1068"/>
      <c r="F109" s="1112"/>
      <c r="G109" s="1113"/>
      <c r="H109" s="1068"/>
      <c r="I109" s="1068"/>
      <c r="J109" s="1068"/>
      <c r="K109" s="1068"/>
      <c r="L109" s="1068"/>
      <c r="M109" s="1068"/>
      <c r="N109" s="1068"/>
      <c r="O109" s="1068"/>
      <c r="P109" s="1068"/>
      <c r="Q109" s="1068"/>
      <c r="R109" s="1068"/>
      <c r="S109" s="1068"/>
      <c r="T109" s="1068"/>
      <c r="U109" s="1068"/>
      <c r="V109" s="1068"/>
      <c r="W109" s="1068"/>
      <c r="X109" s="1068"/>
      <c r="Y109" s="1068"/>
      <c r="Z109" s="1068"/>
      <c r="AA109" s="1068"/>
    </row>
    <row r="110" ht="14.25" customHeight="1">
      <c r="A110" s="1068"/>
      <c r="B110" s="1099"/>
      <c r="C110" s="1068"/>
      <c r="D110" s="1068"/>
      <c r="E110" s="1068"/>
      <c r="F110" s="1112"/>
      <c r="G110" s="1113"/>
      <c r="H110" s="1068"/>
      <c r="I110" s="1068"/>
      <c r="J110" s="1068"/>
      <c r="K110" s="1068"/>
      <c r="L110" s="1068"/>
      <c r="M110" s="1068"/>
      <c r="N110" s="1068"/>
      <c r="O110" s="1068"/>
      <c r="P110" s="1068"/>
      <c r="Q110" s="1068"/>
      <c r="R110" s="1068"/>
      <c r="S110" s="1068"/>
      <c r="T110" s="1068"/>
      <c r="U110" s="1068"/>
      <c r="V110" s="1068"/>
      <c r="W110" s="1068"/>
      <c r="X110" s="1068"/>
      <c r="Y110" s="1068"/>
      <c r="Z110" s="1068"/>
      <c r="AA110" s="1068"/>
    </row>
    <row r="111" ht="14.25" customHeight="1">
      <c r="A111" s="1068"/>
      <c r="B111" s="1099"/>
      <c r="C111" s="1068"/>
      <c r="D111" s="1068"/>
      <c r="E111" s="1068"/>
      <c r="F111" s="1112"/>
      <c r="G111" s="1113"/>
      <c r="H111" s="1068"/>
      <c r="I111" s="1068"/>
      <c r="J111" s="1068"/>
      <c r="K111" s="1068"/>
      <c r="L111" s="1068"/>
      <c r="M111" s="1068"/>
      <c r="N111" s="1068"/>
      <c r="O111" s="1068"/>
      <c r="P111" s="1068"/>
      <c r="Q111" s="1068"/>
      <c r="R111" s="1068"/>
      <c r="S111" s="1068"/>
      <c r="T111" s="1068"/>
      <c r="U111" s="1068"/>
      <c r="V111" s="1068"/>
      <c r="W111" s="1068"/>
      <c r="X111" s="1068"/>
      <c r="Y111" s="1068"/>
      <c r="Z111" s="1068"/>
      <c r="AA111" s="1068"/>
    </row>
    <row r="112" ht="14.25" customHeight="1">
      <c r="A112" s="1068"/>
      <c r="B112" s="1099"/>
      <c r="C112" s="1068"/>
      <c r="D112" s="1068"/>
      <c r="E112" s="1068"/>
      <c r="F112" s="1112"/>
      <c r="G112" s="1113"/>
      <c r="H112" s="1068"/>
      <c r="I112" s="1068"/>
      <c r="J112" s="1068"/>
      <c r="K112" s="1068"/>
      <c r="L112" s="1068"/>
      <c r="M112" s="1068"/>
      <c r="N112" s="1068"/>
      <c r="O112" s="1068"/>
      <c r="P112" s="1068"/>
      <c r="Q112" s="1068"/>
      <c r="R112" s="1068"/>
      <c r="S112" s="1068"/>
      <c r="T112" s="1068"/>
      <c r="U112" s="1068"/>
      <c r="V112" s="1068"/>
      <c r="W112" s="1068"/>
      <c r="X112" s="1068"/>
      <c r="Y112" s="1068"/>
      <c r="Z112" s="1068"/>
      <c r="AA112" s="1068"/>
    </row>
    <row r="113" ht="14.25" customHeight="1">
      <c r="A113" s="1068"/>
      <c r="B113" s="1099"/>
      <c r="C113" s="1068"/>
      <c r="D113" s="1068"/>
      <c r="E113" s="1068"/>
      <c r="F113" s="1112"/>
      <c r="G113" s="1113"/>
      <c r="H113" s="1068"/>
      <c r="I113" s="1068"/>
      <c r="J113" s="1068"/>
      <c r="K113" s="1068"/>
      <c r="L113" s="1068"/>
      <c r="M113" s="1068"/>
      <c r="N113" s="1068"/>
      <c r="O113" s="1068"/>
      <c r="P113" s="1068"/>
      <c r="Q113" s="1068"/>
      <c r="R113" s="1068"/>
      <c r="S113" s="1068"/>
      <c r="T113" s="1068"/>
      <c r="U113" s="1068"/>
      <c r="V113" s="1068"/>
      <c r="W113" s="1068"/>
      <c r="X113" s="1068"/>
      <c r="Y113" s="1068"/>
      <c r="Z113" s="1068"/>
      <c r="AA113" s="1068"/>
    </row>
    <row r="114" ht="14.25" customHeight="1">
      <c r="A114" s="1068"/>
      <c r="B114" s="1099"/>
      <c r="C114" s="1068"/>
      <c r="D114" s="1068"/>
      <c r="E114" s="1068"/>
      <c r="F114" s="1112"/>
      <c r="G114" s="1113"/>
      <c r="H114" s="1068"/>
      <c r="I114" s="1068"/>
      <c r="J114" s="1068"/>
      <c r="K114" s="1068"/>
      <c r="L114" s="1068"/>
      <c r="M114" s="1068"/>
      <c r="N114" s="1068"/>
      <c r="O114" s="1068"/>
      <c r="P114" s="1068"/>
      <c r="Q114" s="1068"/>
      <c r="R114" s="1068"/>
      <c r="S114" s="1068"/>
      <c r="T114" s="1068"/>
      <c r="U114" s="1068"/>
      <c r="V114" s="1068"/>
      <c r="W114" s="1068"/>
      <c r="X114" s="1068"/>
      <c r="Y114" s="1068"/>
      <c r="Z114" s="1068"/>
      <c r="AA114" s="1068"/>
    </row>
    <row r="115" ht="14.25" customHeight="1">
      <c r="A115" s="1068"/>
      <c r="B115" s="1099"/>
      <c r="C115" s="1068"/>
      <c r="D115" s="1068"/>
      <c r="E115" s="1068"/>
      <c r="F115" s="1112"/>
      <c r="G115" s="1113"/>
      <c r="H115" s="1068"/>
      <c r="I115" s="1068"/>
      <c r="J115" s="1068"/>
      <c r="K115" s="1068"/>
      <c r="L115" s="1068"/>
      <c r="M115" s="1068"/>
      <c r="N115" s="1068"/>
      <c r="O115" s="1068"/>
      <c r="P115" s="1068"/>
      <c r="Q115" s="1068"/>
      <c r="R115" s="1068"/>
      <c r="S115" s="1068"/>
      <c r="T115" s="1068"/>
      <c r="U115" s="1068"/>
      <c r="V115" s="1068"/>
      <c r="W115" s="1068"/>
      <c r="X115" s="1068"/>
      <c r="Y115" s="1068"/>
      <c r="Z115" s="1068"/>
      <c r="AA115" s="1068"/>
    </row>
    <row r="116" ht="14.25" customHeight="1">
      <c r="A116" s="1068"/>
      <c r="B116" s="1099"/>
      <c r="C116" s="1068"/>
      <c r="D116" s="1068"/>
      <c r="E116" s="1068"/>
      <c r="F116" s="1112"/>
      <c r="G116" s="1113"/>
      <c r="H116" s="1068"/>
      <c r="I116" s="1068"/>
      <c r="J116" s="1068"/>
      <c r="K116" s="1068"/>
      <c r="L116" s="1068"/>
      <c r="M116" s="1068"/>
      <c r="N116" s="1068"/>
      <c r="O116" s="1068"/>
      <c r="P116" s="1068"/>
      <c r="Q116" s="1068"/>
      <c r="R116" s="1068"/>
      <c r="S116" s="1068"/>
      <c r="T116" s="1068"/>
      <c r="U116" s="1068"/>
      <c r="V116" s="1068"/>
      <c r="W116" s="1068"/>
      <c r="X116" s="1068"/>
      <c r="Y116" s="1068"/>
      <c r="Z116" s="1068"/>
      <c r="AA116" s="1068"/>
    </row>
    <row r="117" ht="14.25" customHeight="1">
      <c r="A117" s="1068"/>
      <c r="B117" s="1099"/>
      <c r="C117" s="1068"/>
      <c r="D117" s="1068"/>
      <c r="E117" s="1068"/>
      <c r="F117" s="1112"/>
      <c r="G117" s="1113"/>
      <c r="H117" s="1068"/>
      <c r="I117" s="1068"/>
      <c r="J117" s="1068"/>
      <c r="K117" s="1068"/>
      <c r="L117" s="1068"/>
      <c r="M117" s="1068"/>
      <c r="N117" s="1068"/>
      <c r="O117" s="1068"/>
      <c r="P117" s="1068"/>
      <c r="Q117" s="1068"/>
      <c r="R117" s="1068"/>
      <c r="S117" s="1068"/>
      <c r="T117" s="1068"/>
      <c r="U117" s="1068"/>
      <c r="V117" s="1068"/>
      <c r="W117" s="1068"/>
      <c r="X117" s="1068"/>
      <c r="Y117" s="1068"/>
      <c r="Z117" s="1068"/>
      <c r="AA117" s="1068"/>
    </row>
    <row r="118" ht="14.25" customHeight="1">
      <c r="A118" s="1068"/>
      <c r="B118" s="1099"/>
      <c r="C118" s="1068"/>
      <c r="D118" s="1068"/>
      <c r="E118" s="1068"/>
      <c r="F118" s="1112"/>
      <c r="G118" s="1113"/>
      <c r="H118" s="1068"/>
      <c r="I118" s="1068"/>
      <c r="J118" s="1068"/>
      <c r="K118" s="1068"/>
      <c r="L118" s="1068"/>
      <c r="M118" s="1068"/>
      <c r="N118" s="1068"/>
      <c r="O118" s="1068"/>
      <c r="P118" s="1068"/>
      <c r="Q118" s="1068"/>
      <c r="R118" s="1068"/>
      <c r="S118" s="1068"/>
      <c r="T118" s="1068"/>
      <c r="U118" s="1068"/>
      <c r="V118" s="1068"/>
      <c r="W118" s="1068"/>
      <c r="X118" s="1068"/>
      <c r="Y118" s="1068"/>
      <c r="Z118" s="1068"/>
      <c r="AA118" s="1068"/>
    </row>
    <row r="119" ht="14.25" customHeight="1">
      <c r="A119" s="1068"/>
      <c r="B119" s="1099"/>
      <c r="C119" s="1068"/>
      <c r="D119" s="1068"/>
      <c r="E119" s="1068"/>
      <c r="F119" s="1112"/>
      <c r="G119" s="1113"/>
      <c r="H119" s="1068"/>
      <c r="I119" s="1068"/>
      <c r="J119" s="1068"/>
      <c r="K119" s="1068"/>
      <c r="L119" s="1068"/>
      <c r="M119" s="1068"/>
      <c r="N119" s="1068"/>
      <c r="O119" s="1068"/>
      <c r="P119" s="1068"/>
      <c r="Q119" s="1068"/>
      <c r="R119" s="1068"/>
      <c r="S119" s="1068"/>
      <c r="T119" s="1068"/>
      <c r="U119" s="1068"/>
      <c r="V119" s="1068"/>
      <c r="W119" s="1068"/>
      <c r="X119" s="1068"/>
      <c r="Y119" s="1068"/>
      <c r="Z119" s="1068"/>
      <c r="AA119" s="1068"/>
    </row>
    <row r="120" ht="14.25" customHeight="1">
      <c r="A120" s="1068"/>
      <c r="B120" s="1099"/>
      <c r="C120" s="1068"/>
      <c r="D120" s="1068"/>
      <c r="E120" s="1068"/>
      <c r="F120" s="1112"/>
      <c r="G120" s="1113"/>
      <c r="H120" s="1068"/>
      <c r="I120" s="1068"/>
      <c r="J120" s="1068"/>
      <c r="K120" s="1068"/>
      <c r="L120" s="1068"/>
      <c r="M120" s="1068"/>
      <c r="N120" s="1068"/>
      <c r="O120" s="1068"/>
      <c r="P120" s="1068"/>
      <c r="Q120" s="1068"/>
      <c r="R120" s="1068"/>
      <c r="S120" s="1068"/>
      <c r="T120" s="1068"/>
      <c r="U120" s="1068"/>
      <c r="V120" s="1068"/>
      <c r="W120" s="1068"/>
      <c r="X120" s="1068"/>
      <c r="Y120" s="1068"/>
      <c r="Z120" s="1068"/>
      <c r="AA120" s="1068"/>
    </row>
    <row r="121" ht="14.25" customHeight="1">
      <c r="A121" s="1068"/>
      <c r="B121" s="1099"/>
      <c r="C121" s="1068"/>
      <c r="D121" s="1068"/>
      <c r="E121" s="1068"/>
      <c r="F121" s="1112"/>
      <c r="G121" s="1113"/>
      <c r="H121" s="1068"/>
      <c r="I121" s="1068"/>
      <c r="J121" s="1068"/>
      <c r="K121" s="1068"/>
      <c r="L121" s="1068"/>
      <c r="M121" s="1068"/>
      <c r="N121" s="1068"/>
      <c r="O121" s="1068"/>
      <c r="P121" s="1068"/>
      <c r="Q121" s="1068"/>
      <c r="R121" s="1068"/>
      <c r="S121" s="1068"/>
      <c r="T121" s="1068"/>
      <c r="U121" s="1068"/>
      <c r="V121" s="1068"/>
      <c r="W121" s="1068"/>
      <c r="X121" s="1068"/>
      <c r="Y121" s="1068"/>
      <c r="Z121" s="1068"/>
      <c r="AA121" s="1068"/>
    </row>
    <row r="122" ht="14.25" customHeight="1">
      <c r="A122" s="1068"/>
      <c r="B122" s="1099"/>
      <c r="C122" s="1068"/>
      <c r="D122" s="1068"/>
      <c r="E122" s="1068"/>
      <c r="F122" s="1112"/>
      <c r="G122" s="1113"/>
      <c r="H122" s="1068"/>
      <c r="I122" s="1068"/>
      <c r="J122" s="1068"/>
      <c r="K122" s="1068"/>
      <c r="L122" s="1068"/>
      <c r="M122" s="1068"/>
      <c r="N122" s="1068"/>
      <c r="O122" s="1068"/>
      <c r="P122" s="1068"/>
      <c r="Q122" s="1068"/>
      <c r="R122" s="1068"/>
      <c r="S122" s="1068"/>
      <c r="T122" s="1068"/>
      <c r="U122" s="1068"/>
      <c r="V122" s="1068"/>
      <c r="W122" s="1068"/>
      <c r="X122" s="1068"/>
      <c r="Y122" s="1068"/>
      <c r="Z122" s="1068"/>
      <c r="AA122" s="1068"/>
    </row>
    <row r="123" ht="14.25" customHeight="1">
      <c r="A123" s="1068"/>
      <c r="B123" s="1099"/>
      <c r="C123" s="1068"/>
      <c r="D123" s="1068"/>
      <c r="E123" s="1068"/>
      <c r="F123" s="1112"/>
      <c r="G123" s="1113"/>
      <c r="H123" s="1068"/>
      <c r="I123" s="1068"/>
      <c r="J123" s="1068"/>
      <c r="K123" s="1068"/>
      <c r="L123" s="1068"/>
      <c r="M123" s="1068"/>
      <c r="N123" s="1068"/>
      <c r="O123" s="1068"/>
      <c r="P123" s="1068"/>
      <c r="Q123" s="1068"/>
      <c r="R123" s="1068"/>
      <c r="S123" s="1068"/>
      <c r="T123" s="1068"/>
      <c r="U123" s="1068"/>
      <c r="V123" s="1068"/>
      <c r="W123" s="1068"/>
      <c r="X123" s="1068"/>
      <c r="Y123" s="1068"/>
      <c r="Z123" s="1068"/>
      <c r="AA123" s="1068"/>
    </row>
    <row r="124" ht="14.25" customHeight="1">
      <c r="A124" s="1068"/>
      <c r="B124" s="1099"/>
      <c r="C124" s="1068"/>
      <c r="D124" s="1068"/>
      <c r="E124" s="1068"/>
      <c r="F124" s="1112"/>
      <c r="G124" s="1113"/>
      <c r="H124" s="1068"/>
      <c r="I124" s="1068"/>
      <c r="J124" s="1068"/>
      <c r="K124" s="1068"/>
      <c r="L124" s="1068"/>
      <c r="M124" s="1068"/>
      <c r="N124" s="1068"/>
      <c r="O124" s="1068"/>
      <c r="P124" s="1068"/>
      <c r="Q124" s="1068"/>
      <c r="R124" s="1068"/>
      <c r="S124" s="1068"/>
      <c r="T124" s="1068"/>
      <c r="U124" s="1068"/>
      <c r="V124" s="1068"/>
      <c r="W124" s="1068"/>
      <c r="X124" s="1068"/>
      <c r="Y124" s="1068"/>
      <c r="Z124" s="1068"/>
      <c r="AA124" s="1068"/>
    </row>
    <row r="125" ht="14.25" customHeight="1">
      <c r="A125" s="1068"/>
      <c r="B125" s="1099"/>
      <c r="C125" s="1068"/>
      <c r="D125" s="1068"/>
      <c r="E125" s="1068"/>
      <c r="F125" s="1112"/>
      <c r="G125" s="1113"/>
      <c r="H125" s="1068"/>
      <c r="I125" s="1068"/>
      <c r="J125" s="1068"/>
      <c r="K125" s="1068"/>
      <c r="L125" s="1068"/>
      <c r="M125" s="1068"/>
      <c r="N125" s="1068"/>
      <c r="O125" s="1068"/>
      <c r="P125" s="1068"/>
      <c r="Q125" s="1068"/>
      <c r="R125" s="1068"/>
      <c r="S125" s="1068"/>
      <c r="T125" s="1068"/>
      <c r="U125" s="1068"/>
      <c r="V125" s="1068"/>
      <c r="W125" s="1068"/>
      <c r="X125" s="1068"/>
      <c r="Y125" s="1068"/>
      <c r="Z125" s="1068"/>
      <c r="AA125" s="1068"/>
    </row>
    <row r="126" ht="14.25" customHeight="1">
      <c r="A126" s="1068"/>
      <c r="B126" s="1099"/>
      <c r="C126" s="1068"/>
      <c r="D126" s="1068"/>
      <c r="E126" s="1068"/>
      <c r="F126" s="1112"/>
      <c r="G126" s="1113"/>
      <c r="H126" s="1068"/>
      <c r="I126" s="1068"/>
      <c r="J126" s="1068"/>
      <c r="K126" s="1068"/>
      <c r="L126" s="1068"/>
      <c r="M126" s="1068"/>
      <c r="N126" s="1068"/>
      <c r="O126" s="1068"/>
      <c r="P126" s="1068"/>
      <c r="Q126" s="1068"/>
      <c r="R126" s="1068"/>
      <c r="S126" s="1068"/>
      <c r="T126" s="1068"/>
      <c r="U126" s="1068"/>
      <c r="V126" s="1068"/>
      <c r="W126" s="1068"/>
      <c r="X126" s="1068"/>
      <c r="Y126" s="1068"/>
      <c r="Z126" s="1068"/>
      <c r="AA126" s="1068"/>
    </row>
    <row r="127" ht="14.25" customHeight="1">
      <c r="A127" s="1068"/>
      <c r="B127" s="1099"/>
      <c r="C127" s="1068"/>
      <c r="D127" s="1068"/>
      <c r="E127" s="1068"/>
      <c r="F127" s="1112"/>
      <c r="G127" s="1113"/>
      <c r="H127" s="1068"/>
      <c r="I127" s="1068"/>
      <c r="J127" s="1068"/>
      <c r="K127" s="1068"/>
      <c r="L127" s="1068"/>
      <c r="M127" s="1068"/>
      <c r="N127" s="1068"/>
      <c r="O127" s="1068"/>
      <c r="P127" s="1068"/>
      <c r="Q127" s="1068"/>
      <c r="R127" s="1068"/>
      <c r="S127" s="1068"/>
      <c r="T127" s="1068"/>
      <c r="U127" s="1068"/>
      <c r="V127" s="1068"/>
      <c r="W127" s="1068"/>
      <c r="X127" s="1068"/>
      <c r="Y127" s="1068"/>
      <c r="Z127" s="1068"/>
      <c r="AA127" s="1068"/>
    </row>
    <row r="128" ht="14.25" customHeight="1">
      <c r="A128" s="1068"/>
      <c r="B128" s="1099"/>
      <c r="C128" s="1068"/>
      <c r="D128" s="1068"/>
      <c r="E128" s="1068"/>
      <c r="F128" s="1112"/>
      <c r="G128" s="1113"/>
      <c r="H128" s="1068"/>
      <c r="I128" s="1068"/>
      <c r="J128" s="1068"/>
      <c r="K128" s="1068"/>
      <c r="L128" s="1068"/>
      <c r="M128" s="1068"/>
      <c r="N128" s="1068"/>
      <c r="O128" s="1068"/>
      <c r="P128" s="1068"/>
      <c r="Q128" s="1068"/>
      <c r="R128" s="1068"/>
      <c r="S128" s="1068"/>
      <c r="T128" s="1068"/>
      <c r="U128" s="1068"/>
      <c r="V128" s="1068"/>
      <c r="W128" s="1068"/>
      <c r="X128" s="1068"/>
      <c r="Y128" s="1068"/>
      <c r="Z128" s="1068"/>
      <c r="AA128" s="1068"/>
    </row>
    <row r="129" ht="14.25" customHeight="1">
      <c r="A129" s="1068"/>
      <c r="B129" s="1099"/>
      <c r="C129" s="1068"/>
      <c r="D129" s="1068"/>
      <c r="E129" s="1068"/>
      <c r="F129" s="1112"/>
      <c r="G129" s="1113"/>
      <c r="H129" s="1068"/>
      <c r="I129" s="1068"/>
      <c r="J129" s="1068"/>
      <c r="K129" s="1068"/>
      <c r="L129" s="1068"/>
      <c r="M129" s="1068"/>
      <c r="N129" s="1068"/>
      <c r="O129" s="1068"/>
      <c r="P129" s="1068"/>
      <c r="Q129" s="1068"/>
      <c r="R129" s="1068"/>
      <c r="S129" s="1068"/>
      <c r="T129" s="1068"/>
      <c r="U129" s="1068"/>
      <c r="V129" s="1068"/>
      <c r="W129" s="1068"/>
      <c r="X129" s="1068"/>
      <c r="Y129" s="1068"/>
      <c r="Z129" s="1068"/>
      <c r="AA129" s="1068"/>
    </row>
    <row r="130" ht="14.25" customHeight="1">
      <c r="A130" s="1068"/>
      <c r="B130" s="1099"/>
      <c r="C130" s="1068"/>
      <c r="D130" s="1068"/>
      <c r="E130" s="1068"/>
      <c r="F130" s="1112"/>
      <c r="G130" s="1113"/>
      <c r="H130" s="1068"/>
      <c r="I130" s="1068"/>
      <c r="J130" s="1068"/>
      <c r="K130" s="1068"/>
      <c r="L130" s="1068"/>
      <c r="M130" s="1068"/>
      <c r="N130" s="1068"/>
      <c r="O130" s="1068"/>
      <c r="P130" s="1068"/>
      <c r="Q130" s="1068"/>
      <c r="R130" s="1068"/>
      <c r="S130" s="1068"/>
      <c r="T130" s="1068"/>
      <c r="U130" s="1068"/>
      <c r="V130" s="1068"/>
      <c r="W130" s="1068"/>
      <c r="X130" s="1068"/>
      <c r="Y130" s="1068"/>
      <c r="Z130" s="1068"/>
      <c r="AA130" s="1068"/>
    </row>
    <row r="131" ht="14.25" customHeight="1">
      <c r="A131" s="1068"/>
      <c r="B131" s="1099"/>
      <c r="C131" s="1068"/>
      <c r="D131" s="1068"/>
      <c r="E131" s="1068"/>
      <c r="F131" s="1112"/>
      <c r="G131" s="1113"/>
      <c r="H131" s="1068"/>
      <c r="I131" s="1068"/>
      <c r="J131" s="1068"/>
      <c r="K131" s="1068"/>
      <c r="L131" s="1068"/>
      <c r="M131" s="1068"/>
      <c r="N131" s="1068"/>
      <c r="O131" s="1068"/>
      <c r="P131" s="1068"/>
      <c r="Q131" s="1068"/>
      <c r="R131" s="1068"/>
      <c r="S131" s="1068"/>
      <c r="T131" s="1068"/>
      <c r="U131" s="1068"/>
      <c r="V131" s="1068"/>
      <c r="W131" s="1068"/>
      <c r="X131" s="1068"/>
      <c r="Y131" s="1068"/>
      <c r="Z131" s="1068"/>
      <c r="AA131" s="1068"/>
    </row>
    <row r="132" ht="14.25" customHeight="1">
      <c r="A132" s="1068"/>
      <c r="B132" s="1099"/>
      <c r="C132" s="1068"/>
      <c r="D132" s="1068"/>
      <c r="E132" s="1068"/>
      <c r="F132" s="1112"/>
      <c r="G132" s="1113"/>
      <c r="H132" s="1068"/>
      <c r="I132" s="1068"/>
      <c r="J132" s="1068"/>
      <c r="K132" s="1068"/>
      <c r="L132" s="1068"/>
      <c r="M132" s="1068"/>
      <c r="N132" s="1068"/>
      <c r="O132" s="1068"/>
      <c r="P132" s="1068"/>
      <c r="Q132" s="1068"/>
      <c r="R132" s="1068"/>
      <c r="S132" s="1068"/>
      <c r="T132" s="1068"/>
      <c r="U132" s="1068"/>
      <c r="V132" s="1068"/>
      <c r="W132" s="1068"/>
      <c r="X132" s="1068"/>
      <c r="Y132" s="1068"/>
      <c r="Z132" s="1068"/>
      <c r="AA132" s="1068"/>
    </row>
    <row r="133" ht="14.25" customHeight="1">
      <c r="A133" s="1068"/>
      <c r="B133" s="1099"/>
      <c r="C133" s="1068"/>
      <c r="D133" s="1068"/>
      <c r="E133" s="1068"/>
      <c r="F133" s="1112"/>
      <c r="G133" s="1113"/>
      <c r="H133" s="1068"/>
      <c r="I133" s="1068"/>
      <c r="J133" s="1068"/>
      <c r="K133" s="1068"/>
      <c r="L133" s="1068"/>
      <c r="M133" s="1068"/>
      <c r="N133" s="1068"/>
      <c r="O133" s="1068"/>
      <c r="P133" s="1068"/>
      <c r="Q133" s="1068"/>
      <c r="R133" s="1068"/>
      <c r="S133" s="1068"/>
      <c r="T133" s="1068"/>
      <c r="U133" s="1068"/>
      <c r="V133" s="1068"/>
      <c r="W133" s="1068"/>
      <c r="X133" s="1068"/>
      <c r="Y133" s="1068"/>
      <c r="Z133" s="1068"/>
      <c r="AA133" s="1068"/>
    </row>
    <row r="134" ht="14.25" customHeight="1">
      <c r="A134" s="1068"/>
      <c r="B134" s="1099"/>
      <c r="C134" s="1068"/>
      <c r="D134" s="1068"/>
      <c r="E134" s="1068"/>
      <c r="F134" s="1112"/>
      <c r="G134" s="1113"/>
      <c r="H134" s="1068"/>
      <c r="I134" s="1068"/>
      <c r="J134" s="1068"/>
      <c r="K134" s="1068"/>
      <c r="L134" s="1068"/>
      <c r="M134" s="1068"/>
      <c r="N134" s="1068"/>
      <c r="O134" s="1068"/>
      <c r="P134" s="1068"/>
      <c r="Q134" s="1068"/>
      <c r="R134" s="1068"/>
      <c r="S134" s="1068"/>
      <c r="T134" s="1068"/>
      <c r="U134" s="1068"/>
      <c r="V134" s="1068"/>
      <c r="W134" s="1068"/>
      <c r="X134" s="1068"/>
      <c r="Y134" s="1068"/>
      <c r="Z134" s="1068"/>
      <c r="AA134" s="1068"/>
    </row>
    <row r="135" ht="14.25" customHeight="1">
      <c r="A135" s="1068"/>
      <c r="B135" s="1099"/>
      <c r="C135" s="1068"/>
      <c r="D135" s="1068"/>
      <c r="E135" s="1068"/>
      <c r="F135" s="1112"/>
      <c r="G135" s="1113"/>
      <c r="H135" s="1068"/>
      <c r="I135" s="1068"/>
      <c r="J135" s="1068"/>
      <c r="K135" s="1068"/>
      <c r="L135" s="1068"/>
      <c r="M135" s="1068"/>
      <c r="N135" s="1068"/>
      <c r="O135" s="1068"/>
      <c r="P135" s="1068"/>
      <c r="Q135" s="1068"/>
      <c r="R135" s="1068"/>
      <c r="S135" s="1068"/>
      <c r="T135" s="1068"/>
      <c r="U135" s="1068"/>
      <c r="V135" s="1068"/>
      <c r="W135" s="1068"/>
      <c r="X135" s="1068"/>
      <c r="Y135" s="1068"/>
      <c r="Z135" s="1068"/>
      <c r="AA135" s="1068"/>
    </row>
    <row r="136" ht="14.25" customHeight="1">
      <c r="A136" s="1068"/>
      <c r="B136" s="1099"/>
      <c r="C136" s="1068"/>
      <c r="D136" s="1068"/>
      <c r="E136" s="1068"/>
      <c r="F136" s="1112"/>
      <c r="G136" s="1113"/>
      <c r="H136" s="1068"/>
      <c r="I136" s="1068"/>
      <c r="J136" s="1068"/>
      <c r="K136" s="1068"/>
      <c r="L136" s="1068"/>
      <c r="M136" s="1068"/>
      <c r="N136" s="1068"/>
      <c r="O136" s="1068"/>
      <c r="P136" s="1068"/>
      <c r="Q136" s="1068"/>
      <c r="R136" s="1068"/>
      <c r="S136" s="1068"/>
      <c r="T136" s="1068"/>
      <c r="U136" s="1068"/>
      <c r="V136" s="1068"/>
      <c r="W136" s="1068"/>
      <c r="X136" s="1068"/>
      <c r="Y136" s="1068"/>
      <c r="Z136" s="1068"/>
      <c r="AA136" s="1068"/>
    </row>
    <row r="137" ht="14.25" customHeight="1">
      <c r="A137" s="1068"/>
      <c r="B137" s="1099"/>
      <c r="C137" s="1068"/>
      <c r="D137" s="1068"/>
      <c r="E137" s="1068"/>
      <c r="F137" s="1112"/>
      <c r="G137" s="1113"/>
      <c r="H137" s="1068"/>
      <c r="I137" s="1068"/>
      <c r="J137" s="1068"/>
      <c r="K137" s="1068"/>
      <c r="L137" s="1068"/>
      <c r="M137" s="1068"/>
      <c r="N137" s="1068"/>
      <c r="O137" s="1068"/>
      <c r="P137" s="1068"/>
      <c r="Q137" s="1068"/>
      <c r="R137" s="1068"/>
      <c r="S137" s="1068"/>
      <c r="T137" s="1068"/>
      <c r="U137" s="1068"/>
      <c r="V137" s="1068"/>
      <c r="W137" s="1068"/>
      <c r="X137" s="1068"/>
      <c r="Y137" s="1068"/>
      <c r="Z137" s="1068"/>
      <c r="AA137" s="1068"/>
    </row>
    <row r="138" ht="14.25" customHeight="1">
      <c r="A138" s="1068"/>
      <c r="B138" s="1099"/>
      <c r="C138" s="1068"/>
      <c r="D138" s="1068"/>
      <c r="E138" s="1068"/>
      <c r="F138" s="1112"/>
      <c r="G138" s="1113"/>
      <c r="H138" s="1068"/>
      <c r="I138" s="1068"/>
      <c r="J138" s="1068"/>
      <c r="K138" s="1068"/>
      <c r="L138" s="1068"/>
      <c r="M138" s="1068"/>
      <c r="N138" s="1068"/>
      <c r="O138" s="1068"/>
      <c r="P138" s="1068"/>
      <c r="Q138" s="1068"/>
      <c r="R138" s="1068"/>
      <c r="S138" s="1068"/>
      <c r="T138" s="1068"/>
      <c r="U138" s="1068"/>
      <c r="V138" s="1068"/>
      <c r="W138" s="1068"/>
      <c r="X138" s="1068"/>
      <c r="Y138" s="1068"/>
      <c r="Z138" s="1068"/>
      <c r="AA138" s="1068"/>
    </row>
    <row r="139" ht="14.25" customHeight="1">
      <c r="A139" s="1068"/>
      <c r="B139" s="1099"/>
      <c r="C139" s="1068"/>
      <c r="D139" s="1068"/>
      <c r="E139" s="1068"/>
      <c r="F139" s="1112"/>
      <c r="G139" s="1113"/>
      <c r="H139" s="1068"/>
      <c r="I139" s="1068"/>
      <c r="J139" s="1068"/>
      <c r="K139" s="1068"/>
      <c r="L139" s="1068"/>
      <c r="M139" s="1068"/>
      <c r="N139" s="1068"/>
      <c r="O139" s="1068"/>
      <c r="P139" s="1068"/>
      <c r="Q139" s="1068"/>
      <c r="R139" s="1068"/>
      <c r="S139" s="1068"/>
      <c r="T139" s="1068"/>
      <c r="U139" s="1068"/>
      <c r="V139" s="1068"/>
      <c r="W139" s="1068"/>
      <c r="X139" s="1068"/>
      <c r="Y139" s="1068"/>
      <c r="Z139" s="1068"/>
      <c r="AA139" s="1068"/>
    </row>
    <row r="140" ht="14.25" customHeight="1">
      <c r="A140" s="1068"/>
      <c r="B140" s="1099"/>
      <c r="C140" s="1068"/>
      <c r="D140" s="1068"/>
      <c r="E140" s="1068"/>
      <c r="F140" s="1112"/>
      <c r="G140" s="1113"/>
      <c r="H140" s="1068"/>
      <c r="I140" s="1068"/>
      <c r="J140" s="1068"/>
      <c r="K140" s="1068"/>
      <c r="L140" s="1068"/>
      <c r="M140" s="1068"/>
      <c r="N140" s="1068"/>
      <c r="O140" s="1068"/>
      <c r="P140" s="1068"/>
      <c r="Q140" s="1068"/>
      <c r="R140" s="1068"/>
      <c r="S140" s="1068"/>
      <c r="T140" s="1068"/>
      <c r="U140" s="1068"/>
      <c r="V140" s="1068"/>
      <c r="W140" s="1068"/>
      <c r="X140" s="1068"/>
      <c r="Y140" s="1068"/>
      <c r="Z140" s="1068"/>
      <c r="AA140" s="1068"/>
    </row>
    <row r="141" ht="14.25" customHeight="1">
      <c r="A141" s="1068"/>
      <c r="B141" s="1099"/>
      <c r="C141" s="1068"/>
      <c r="D141" s="1068"/>
      <c r="E141" s="1068"/>
      <c r="F141" s="1112"/>
      <c r="G141" s="1113"/>
      <c r="H141" s="1068"/>
      <c r="I141" s="1068"/>
      <c r="J141" s="1068"/>
      <c r="K141" s="1068"/>
      <c r="L141" s="1068"/>
      <c r="M141" s="1068"/>
      <c r="N141" s="1068"/>
      <c r="O141" s="1068"/>
      <c r="P141" s="1068"/>
      <c r="Q141" s="1068"/>
      <c r="R141" s="1068"/>
      <c r="S141" s="1068"/>
      <c r="T141" s="1068"/>
      <c r="U141" s="1068"/>
      <c r="V141" s="1068"/>
      <c r="W141" s="1068"/>
      <c r="X141" s="1068"/>
      <c r="Y141" s="1068"/>
      <c r="Z141" s="1068"/>
      <c r="AA141" s="1068"/>
    </row>
    <row r="142" ht="14.25" customHeight="1">
      <c r="A142" s="1068"/>
      <c r="B142" s="1099"/>
      <c r="C142" s="1068"/>
      <c r="D142" s="1068"/>
      <c r="E142" s="1068"/>
      <c r="F142" s="1112"/>
      <c r="G142" s="1113"/>
      <c r="H142" s="1068"/>
      <c r="I142" s="1068"/>
      <c r="J142" s="1068"/>
      <c r="K142" s="1068"/>
      <c r="L142" s="1068"/>
      <c r="M142" s="1068"/>
      <c r="N142" s="1068"/>
      <c r="O142" s="1068"/>
      <c r="P142" s="1068"/>
      <c r="Q142" s="1068"/>
      <c r="R142" s="1068"/>
      <c r="S142" s="1068"/>
      <c r="T142" s="1068"/>
      <c r="U142" s="1068"/>
      <c r="V142" s="1068"/>
      <c r="W142" s="1068"/>
      <c r="X142" s="1068"/>
      <c r="Y142" s="1068"/>
      <c r="Z142" s="1068"/>
      <c r="AA142" s="1068"/>
    </row>
    <row r="143" ht="14.25" customHeight="1">
      <c r="A143" s="1068"/>
      <c r="B143" s="1099"/>
      <c r="C143" s="1068"/>
      <c r="D143" s="1068"/>
      <c r="E143" s="1068"/>
      <c r="F143" s="1112"/>
      <c r="G143" s="1113"/>
      <c r="H143" s="1068"/>
      <c r="I143" s="1068"/>
      <c r="J143" s="1068"/>
      <c r="K143" s="1068"/>
      <c r="L143" s="1068"/>
      <c r="M143" s="1068"/>
      <c r="N143" s="1068"/>
      <c r="O143" s="1068"/>
      <c r="P143" s="1068"/>
      <c r="Q143" s="1068"/>
      <c r="R143" s="1068"/>
      <c r="S143" s="1068"/>
      <c r="T143" s="1068"/>
      <c r="U143" s="1068"/>
      <c r="V143" s="1068"/>
      <c r="W143" s="1068"/>
      <c r="X143" s="1068"/>
      <c r="Y143" s="1068"/>
      <c r="Z143" s="1068"/>
      <c r="AA143" s="1068"/>
    </row>
    <row r="144" ht="14.25" customHeight="1">
      <c r="A144" s="1068"/>
      <c r="B144" s="1099"/>
      <c r="C144" s="1068"/>
      <c r="D144" s="1068"/>
      <c r="E144" s="1068"/>
      <c r="F144" s="1112"/>
      <c r="G144" s="1113"/>
      <c r="H144" s="1068"/>
      <c r="I144" s="1068"/>
      <c r="J144" s="1068"/>
      <c r="K144" s="1068"/>
      <c r="L144" s="1068"/>
      <c r="M144" s="1068"/>
      <c r="N144" s="1068"/>
      <c r="O144" s="1068"/>
      <c r="P144" s="1068"/>
      <c r="Q144" s="1068"/>
      <c r="R144" s="1068"/>
      <c r="S144" s="1068"/>
      <c r="T144" s="1068"/>
      <c r="U144" s="1068"/>
      <c r="V144" s="1068"/>
      <c r="W144" s="1068"/>
      <c r="X144" s="1068"/>
      <c r="Y144" s="1068"/>
      <c r="Z144" s="1068"/>
      <c r="AA144" s="1068"/>
    </row>
    <row r="145" ht="14.25" customHeight="1">
      <c r="A145" s="1068"/>
      <c r="B145" s="1099"/>
      <c r="C145" s="1068"/>
      <c r="D145" s="1068"/>
      <c r="E145" s="1068"/>
      <c r="F145" s="1112"/>
      <c r="G145" s="1113"/>
      <c r="H145" s="1068"/>
      <c r="I145" s="1068"/>
      <c r="J145" s="1068"/>
      <c r="K145" s="1068"/>
      <c r="L145" s="1068"/>
      <c r="M145" s="1068"/>
      <c r="N145" s="1068"/>
      <c r="O145" s="1068"/>
      <c r="P145" s="1068"/>
      <c r="Q145" s="1068"/>
      <c r="R145" s="1068"/>
      <c r="S145" s="1068"/>
      <c r="T145" s="1068"/>
      <c r="U145" s="1068"/>
      <c r="V145" s="1068"/>
      <c r="W145" s="1068"/>
      <c r="X145" s="1068"/>
      <c r="Y145" s="1068"/>
      <c r="Z145" s="1068"/>
      <c r="AA145" s="1068"/>
    </row>
    <row r="146" ht="14.25" customHeight="1">
      <c r="A146" s="1068"/>
      <c r="B146" s="1099"/>
      <c r="C146" s="1068"/>
      <c r="D146" s="1068"/>
      <c r="E146" s="1068"/>
      <c r="F146" s="1112"/>
      <c r="G146" s="1113"/>
      <c r="H146" s="1068"/>
      <c r="I146" s="1068"/>
      <c r="J146" s="1068"/>
      <c r="K146" s="1068"/>
      <c r="L146" s="1068"/>
      <c r="M146" s="1068"/>
      <c r="N146" s="1068"/>
      <c r="O146" s="1068"/>
      <c r="P146" s="1068"/>
      <c r="Q146" s="1068"/>
      <c r="R146" s="1068"/>
      <c r="S146" s="1068"/>
      <c r="T146" s="1068"/>
      <c r="U146" s="1068"/>
      <c r="V146" s="1068"/>
      <c r="W146" s="1068"/>
      <c r="X146" s="1068"/>
      <c r="Y146" s="1068"/>
      <c r="Z146" s="1068"/>
      <c r="AA146" s="1068"/>
    </row>
    <row r="147" ht="14.25" customHeight="1">
      <c r="A147" s="1068"/>
      <c r="B147" s="1099"/>
      <c r="C147" s="1068"/>
      <c r="D147" s="1068"/>
      <c r="E147" s="1068"/>
      <c r="F147" s="1112"/>
      <c r="G147" s="1113"/>
      <c r="H147" s="1068"/>
      <c r="I147" s="1068"/>
      <c r="J147" s="1068"/>
      <c r="K147" s="1068"/>
      <c r="L147" s="1068"/>
      <c r="M147" s="1068"/>
      <c r="N147" s="1068"/>
      <c r="O147" s="1068"/>
      <c r="P147" s="1068"/>
      <c r="Q147" s="1068"/>
      <c r="R147" s="1068"/>
      <c r="S147" s="1068"/>
      <c r="T147" s="1068"/>
      <c r="U147" s="1068"/>
      <c r="V147" s="1068"/>
      <c r="W147" s="1068"/>
      <c r="X147" s="1068"/>
      <c r="Y147" s="1068"/>
      <c r="Z147" s="1068"/>
      <c r="AA147" s="1068"/>
    </row>
    <row r="148" ht="14.25" customHeight="1">
      <c r="A148" s="1068"/>
      <c r="B148" s="1099"/>
      <c r="C148" s="1068"/>
      <c r="D148" s="1068"/>
      <c r="E148" s="1068"/>
      <c r="F148" s="1112"/>
      <c r="G148" s="1113"/>
      <c r="H148" s="1068"/>
      <c r="I148" s="1068"/>
      <c r="J148" s="1068"/>
      <c r="K148" s="1068"/>
      <c r="L148" s="1068"/>
      <c r="M148" s="1068"/>
      <c r="N148" s="1068"/>
      <c r="O148" s="1068"/>
      <c r="P148" s="1068"/>
      <c r="Q148" s="1068"/>
      <c r="R148" s="1068"/>
      <c r="S148" s="1068"/>
      <c r="T148" s="1068"/>
      <c r="U148" s="1068"/>
      <c r="V148" s="1068"/>
      <c r="W148" s="1068"/>
      <c r="X148" s="1068"/>
      <c r="Y148" s="1068"/>
      <c r="Z148" s="1068"/>
      <c r="AA148" s="1068"/>
    </row>
    <row r="149" ht="14.25" customHeight="1">
      <c r="A149" s="1068"/>
      <c r="B149" s="1099"/>
      <c r="C149" s="1068"/>
      <c r="D149" s="1068"/>
      <c r="E149" s="1068"/>
      <c r="F149" s="1112"/>
      <c r="G149" s="1113"/>
      <c r="H149" s="1068"/>
      <c r="I149" s="1068"/>
      <c r="J149" s="1068"/>
      <c r="K149" s="1068"/>
      <c r="L149" s="1068"/>
      <c r="M149" s="1068"/>
      <c r="N149" s="1068"/>
      <c r="O149" s="1068"/>
      <c r="P149" s="1068"/>
      <c r="Q149" s="1068"/>
      <c r="R149" s="1068"/>
      <c r="S149" s="1068"/>
      <c r="T149" s="1068"/>
      <c r="U149" s="1068"/>
      <c r="V149" s="1068"/>
      <c r="W149" s="1068"/>
      <c r="X149" s="1068"/>
      <c r="Y149" s="1068"/>
      <c r="Z149" s="1068"/>
      <c r="AA149" s="1068"/>
    </row>
    <row r="150" ht="14.25" customHeight="1">
      <c r="A150" s="1068"/>
      <c r="B150" s="1099"/>
      <c r="C150" s="1068"/>
      <c r="D150" s="1068"/>
      <c r="E150" s="1068"/>
      <c r="F150" s="1112"/>
      <c r="G150" s="1113"/>
      <c r="H150" s="1068"/>
      <c r="I150" s="1068"/>
      <c r="J150" s="1068"/>
      <c r="K150" s="1068"/>
      <c r="L150" s="1068"/>
      <c r="M150" s="1068"/>
      <c r="N150" s="1068"/>
      <c r="O150" s="1068"/>
      <c r="P150" s="1068"/>
      <c r="Q150" s="1068"/>
      <c r="R150" s="1068"/>
      <c r="S150" s="1068"/>
      <c r="T150" s="1068"/>
      <c r="U150" s="1068"/>
      <c r="V150" s="1068"/>
      <c r="W150" s="1068"/>
      <c r="X150" s="1068"/>
      <c r="Y150" s="1068"/>
      <c r="Z150" s="1068"/>
      <c r="AA150" s="1068"/>
    </row>
    <row r="151" ht="14.25" customHeight="1">
      <c r="A151" s="1068"/>
      <c r="B151" s="1099"/>
      <c r="C151" s="1068"/>
      <c r="D151" s="1068"/>
      <c r="E151" s="1068"/>
      <c r="F151" s="1112"/>
      <c r="G151" s="1113"/>
      <c r="H151" s="1068"/>
      <c r="I151" s="1068"/>
      <c r="J151" s="1068"/>
      <c r="K151" s="1068"/>
      <c r="L151" s="1068"/>
      <c r="M151" s="1068"/>
      <c r="N151" s="1068"/>
      <c r="O151" s="1068"/>
      <c r="P151" s="1068"/>
      <c r="Q151" s="1068"/>
      <c r="R151" s="1068"/>
      <c r="S151" s="1068"/>
      <c r="T151" s="1068"/>
      <c r="U151" s="1068"/>
      <c r="V151" s="1068"/>
      <c r="W151" s="1068"/>
      <c r="X151" s="1068"/>
      <c r="Y151" s="1068"/>
      <c r="Z151" s="1068"/>
      <c r="AA151" s="1068"/>
    </row>
    <row r="152" ht="14.25" customHeight="1">
      <c r="A152" s="1068"/>
      <c r="B152" s="1099"/>
      <c r="C152" s="1068"/>
      <c r="D152" s="1068"/>
      <c r="E152" s="1068"/>
      <c r="F152" s="1112"/>
      <c r="G152" s="1113"/>
      <c r="H152" s="1068"/>
      <c r="I152" s="1068"/>
      <c r="J152" s="1068"/>
      <c r="K152" s="1068"/>
      <c r="L152" s="1068"/>
      <c r="M152" s="1068"/>
      <c r="N152" s="1068"/>
      <c r="O152" s="1068"/>
      <c r="P152" s="1068"/>
      <c r="Q152" s="1068"/>
      <c r="R152" s="1068"/>
      <c r="S152" s="1068"/>
      <c r="T152" s="1068"/>
      <c r="U152" s="1068"/>
      <c r="V152" s="1068"/>
      <c r="W152" s="1068"/>
      <c r="X152" s="1068"/>
      <c r="Y152" s="1068"/>
      <c r="Z152" s="1068"/>
      <c r="AA152" s="1068"/>
    </row>
    <row r="153" ht="14.25" customHeight="1">
      <c r="A153" s="1068"/>
      <c r="B153" s="1099"/>
      <c r="C153" s="1068"/>
      <c r="D153" s="1068"/>
      <c r="E153" s="1068"/>
      <c r="F153" s="1112"/>
      <c r="G153" s="1113"/>
      <c r="H153" s="1068"/>
      <c r="I153" s="1068"/>
      <c r="J153" s="1068"/>
      <c r="K153" s="1068"/>
      <c r="L153" s="1068"/>
      <c r="M153" s="1068"/>
      <c r="N153" s="1068"/>
      <c r="O153" s="1068"/>
      <c r="P153" s="1068"/>
      <c r="Q153" s="1068"/>
      <c r="R153" s="1068"/>
      <c r="S153" s="1068"/>
      <c r="T153" s="1068"/>
      <c r="U153" s="1068"/>
      <c r="V153" s="1068"/>
      <c r="W153" s="1068"/>
      <c r="X153" s="1068"/>
      <c r="Y153" s="1068"/>
      <c r="Z153" s="1068"/>
      <c r="AA153" s="1068"/>
    </row>
    <row r="154" ht="14.25" customHeight="1">
      <c r="A154" s="1068"/>
      <c r="B154" s="1099"/>
      <c r="C154" s="1068"/>
      <c r="D154" s="1068"/>
      <c r="E154" s="1068"/>
      <c r="F154" s="1112"/>
      <c r="G154" s="1113"/>
      <c r="H154" s="1068"/>
      <c r="I154" s="1068"/>
      <c r="J154" s="1068"/>
      <c r="K154" s="1068"/>
      <c r="L154" s="1068"/>
      <c r="M154" s="1068"/>
      <c r="N154" s="1068"/>
      <c r="O154" s="1068"/>
      <c r="P154" s="1068"/>
      <c r="Q154" s="1068"/>
      <c r="R154" s="1068"/>
      <c r="S154" s="1068"/>
      <c r="T154" s="1068"/>
      <c r="U154" s="1068"/>
      <c r="V154" s="1068"/>
      <c r="W154" s="1068"/>
      <c r="X154" s="1068"/>
      <c r="Y154" s="1068"/>
      <c r="Z154" s="1068"/>
      <c r="AA154" s="1068"/>
    </row>
    <row r="155" ht="14.25" customHeight="1">
      <c r="A155" s="1068"/>
      <c r="B155" s="1099"/>
      <c r="C155" s="1068"/>
      <c r="D155" s="1068"/>
      <c r="E155" s="1068"/>
      <c r="F155" s="1112"/>
      <c r="G155" s="1113"/>
      <c r="H155" s="1068"/>
      <c r="I155" s="1068"/>
      <c r="J155" s="1068"/>
      <c r="K155" s="1068"/>
      <c r="L155" s="1068"/>
      <c r="M155" s="1068"/>
      <c r="N155" s="1068"/>
      <c r="O155" s="1068"/>
      <c r="P155" s="1068"/>
      <c r="Q155" s="1068"/>
      <c r="R155" s="1068"/>
      <c r="S155" s="1068"/>
      <c r="T155" s="1068"/>
      <c r="U155" s="1068"/>
      <c r="V155" s="1068"/>
      <c r="W155" s="1068"/>
      <c r="X155" s="1068"/>
      <c r="Y155" s="1068"/>
      <c r="Z155" s="1068"/>
      <c r="AA155" s="1068"/>
    </row>
    <row r="156" ht="14.25" customHeight="1">
      <c r="A156" s="1068"/>
      <c r="B156" s="1099"/>
      <c r="C156" s="1068"/>
      <c r="D156" s="1068"/>
      <c r="E156" s="1068"/>
      <c r="F156" s="1112"/>
      <c r="G156" s="1113"/>
      <c r="H156" s="1068"/>
      <c r="I156" s="1068"/>
      <c r="J156" s="1068"/>
      <c r="K156" s="1068"/>
      <c r="L156" s="1068"/>
      <c r="M156" s="1068"/>
      <c r="N156" s="1068"/>
      <c r="O156" s="1068"/>
      <c r="P156" s="1068"/>
      <c r="Q156" s="1068"/>
      <c r="R156" s="1068"/>
      <c r="S156" s="1068"/>
      <c r="T156" s="1068"/>
      <c r="U156" s="1068"/>
      <c r="V156" s="1068"/>
      <c r="W156" s="1068"/>
      <c r="X156" s="1068"/>
      <c r="Y156" s="1068"/>
      <c r="Z156" s="1068"/>
      <c r="AA156" s="1068"/>
    </row>
    <row r="157" ht="14.25" customHeight="1">
      <c r="A157" s="1068"/>
      <c r="B157" s="1099"/>
      <c r="C157" s="1068"/>
      <c r="D157" s="1068"/>
      <c r="E157" s="1068"/>
      <c r="F157" s="1112"/>
      <c r="G157" s="1113"/>
      <c r="H157" s="1068"/>
      <c r="I157" s="1068"/>
      <c r="J157" s="1068"/>
      <c r="K157" s="1068"/>
      <c r="L157" s="1068"/>
      <c r="M157" s="1068"/>
      <c r="N157" s="1068"/>
      <c r="O157" s="1068"/>
      <c r="P157" s="1068"/>
      <c r="Q157" s="1068"/>
      <c r="R157" s="1068"/>
      <c r="S157" s="1068"/>
      <c r="T157" s="1068"/>
      <c r="U157" s="1068"/>
      <c r="V157" s="1068"/>
      <c r="W157" s="1068"/>
      <c r="X157" s="1068"/>
      <c r="Y157" s="1068"/>
      <c r="Z157" s="1068"/>
      <c r="AA157" s="1068"/>
    </row>
    <row r="158" ht="14.25" customHeight="1">
      <c r="A158" s="1068"/>
      <c r="B158" s="1099"/>
      <c r="C158" s="1068"/>
      <c r="D158" s="1068"/>
      <c r="E158" s="1068"/>
      <c r="F158" s="1112"/>
      <c r="G158" s="1113"/>
      <c r="H158" s="1068"/>
      <c r="I158" s="1068"/>
      <c r="J158" s="1068"/>
      <c r="K158" s="1068"/>
      <c r="L158" s="1068"/>
      <c r="M158" s="1068"/>
      <c r="N158" s="1068"/>
      <c r="O158" s="1068"/>
      <c r="P158" s="1068"/>
      <c r="Q158" s="1068"/>
      <c r="R158" s="1068"/>
      <c r="S158" s="1068"/>
      <c r="T158" s="1068"/>
      <c r="U158" s="1068"/>
      <c r="V158" s="1068"/>
      <c r="W158" s="1068"/>
      <c r="X158" s="1068"/>
      <c r="Y158" s="1068"/>
      <c r="Z158" s="1068"/>
      <c r="AA158" s="1068"/>
    </row>
    <row r="159" ht="14.25" customHeight="1">
      <c r="A159" s="1068"/>
      <c r="B159" s="1099"/>
      <c r="C159" s="1068"/>
      <c r="D159" s="1068"/>
      <c r="E159" s="1068"/>
      <c r="F159" s="1112"/>
      <c r="G159" s="1113"/>
      <c r="H159" s="1068"/>
      <c r="I159" s="1068"/>
      <c r="J159" s="1068"/>
      <c r="K159" s="1068"/>
      <c r="L159" s="1068"/>
      <c r="M159" s="1068"/>
      <c r="N159" s="1068"/>
      <c r="O159" s="1068"/>
      <c r="P159" s="1068"/>
      <c r="Q159" s="1068"/>
      <c r="R159" s="1068"/>
      <c r="S159" s="1068"/>
      <c r="T159" s="1068"/>
      <c r="U159" s="1068"/>
      <c r="V159" s="1068"/>
      <c r="W159" s="1068"/>
      <c r="X159" s="1068"/>
      <c r="Y159" s="1068"/>
      <c r="Z159" s="1068"/>
      <c r="AA159" s="1068"/>
    </row>
    <row r="160" ht="14.25" customHeight="1">
      <c r="A160" s="1068"/>
      <c r="B160" s="1099"/>
      <c r="C160" s="1068"/>
      <c r="D160" s="1068"/>
      <c r="E160" s="1068"/>
      <c r="F160" s="1112"/>
      <c r="G160" s="1113"/>
      <c r="H160" s="1068"/>
      <c r="I160" s="1068"/>
      <c r="J160" s="1068"/>
      <c r="K160" s="1068"/>
      <c r="L160" s="1068"/>
      <c r="M160" s="1068"/>
      <c r="N160" s="1068"/>
      <c r="O160" s="1068"/>
      <c r="P160" s="1068"/>
      <c r="Q160" s="1068"/>
      <c r="R160" s="1068"/>
      <c r="S160" s="1068"/>
      <c r="T160" s="1068"/>
      <c r="U160" s="1068"/>
      <c r="V160" s="1068"/>
      <c r="W160" s="1068"/>
      <c r="X160" s="1068"/>
      <c r="Y160" s="1068"/>
      <c r="Z160" s="1068"/>
      <c r="AA160" s="1068"/>
    </row>
    <row r="161" ht="14.25" customHeight="1">
      <c r="A161" s="1068"/>
      <c r="B161" s="1099"/>
      <c r="C161" s="1068"/>
      <c r="D161" s="1068"/>
      <c r="E161" s="1068"/>
      <c r="F161" s="1112"/>
      <c r="G161" s="1113"/>
      <c r="H161" s="1068"/>
      <c r="I161" s="1068"/>
      <c r="J161" s="1068"/>
      <c r="K161" s="1068"/>
      <c r="L161" s="1068"/>
      <c r="M161" s="1068"/>
      <c r="N161" s="1068"/>
      <c r="O161" s="1068"/>
      <c r="P161" s="1068"/>
      <c r="Q161" s="1068"/>
      <c r="R161" s="1068"/>
      <c r="S161" s="1068"/>
      <c r="T161" s="1068"/>
      <c r="U161" s="1068"/>
      <c r="V161" s="1068"/>
      <c r="W161" s="1068"/>
      <c r="X161" s="1068"/>
      <c r="Y161" s="1068"/>
      <c r="Z161" s="1068"/>
      <c r="AA161" s="1068"/>
    </row>
    <row r="162" ht="14.25" customHeight="1">
      <c r="A162" s="1068"/>
      <c r="B162" s="1099"/>
      <c r="C162" s="1068"/>
      <c r="D162" s="1068"/>
      <c r="E162" s="1068"/>
      <c r="F162" s="1112"/>
      <c r="G162" s="1113"/>
      <c r="H162" s="1068"/>
      <c r="I162" s="1068"/>
      <c r="J162" s="1068"/>
      <c r="K162" s="1068"/>
      <c r="L162" s="1068"/>
      <c r="M162" s="1068"/>
      <c r="N162" s="1068"/>
      <c r="O162" s="1068"/>
      <c r="P162" s="1068"/>
      <c r="Q162" s="1068"/>
      <c r="R162" s="1068"/>
      <c r="S162" s="1068"/>
      <c r="T162" s="1068"/>
      <c r="U162" s="1068"/>
      <c r="V162" s="1068"/>
      <c r="W162" s="1068"/>
      <c r="X162" s="1068"/>
      <c r="Y162" s="1068"/>
      <c r="Z162" s="1068"/>
      <c r="AA162" s="1068"/>
    </row>
    <row r="163" ht="14.25" customHeight="1">
      <c r="A163" s="1068"/>
      <c r="B163" s="1099"/>
      <c r="C163" s="1068"/>
      <c r="D163" s="1068"/>
      <c r="E163" s="1068"/>
      <c r="F163" s="1112"/>
      <c r="G163" s="1113"/>
      <c r="H163" s="1068"/>
      <c r="I163" s="1068"/>
      <c r="J163" s="1068"/>
      <c r="K163" s="1068"/>
      <c r="L163" s="1068"/>
      <c r="M163" s="1068"/>
      <c r="N163" s="1068"/>
      <c r="O163" s="1068"/>
      <c r="P163" s="1068"/>
      <c r="Q163" s="1068"/>
      <c r="R163" s="1068"/>
      <c r="S163" s="1068"/>
      <c r="T163" s="1068"/>
      <c r="U163" s="1068"/>
      <c r="V163" s="1068"/>
      <c r="W163" s="1068"/>
      <c r="X163" s="1068"/>
      <c r="Y163" s="1068"/>
      <c r="Z163" s="1068"/>
      <c r="AA163" s="1068"/>
    </row>
    <row r="164" ht="14.25" customHeight="1">
      <c r="A164" s="1068"/>
      <c r="B164" s="1099"/>
      <c r="C164" s="1068"/>
      <c r="D164" s="1068"/>
      <c r="E164" s="1068"/>
      <c r="F164" s="1112"/>
      <c r="G164" s="1113"/>
      <c r="H164" s="1068"/>
      <c r="I164" s="1068"/>
      <c r="J164" s="1068"/>
      <c r="K164" s="1068"/>
      <c r="L164" s="1068"/>
      <c r="M164" s="1068"/>
      <c r="N164" s="1068"/>
      <c r="O164" s="1068"/>
      <c r="P164" s="1068"/>
      <c r="Q164" s="1068"/>
      <c r="R164" s="1068"/>
      <c r="S164" s="1068"/>
      <c r="T164" s="1068"/>
      <c r="U164" s="1068"/>
      <c r="V164" s="1068"/>
      <c r="W164" s="1068"/>
      <c r="X164" s="1068"/>
      <c r="Y164" s="1068"/>
      <c r="Z164" s="1068"/>
      <c r="AA164" s="1068"/>
    </row>
    <row r="165" ht="14.25" customHeight="1">
      <c r="A165" s="1068"/>
      <c r="B165" s="1099"/>
      <c r="C165" s="1068"/>
      <c r="D165" s="1068"/>
      <c r="E165" s="1068"/>
      <c r="F165" s="1112"/>
      <c r="G165" s="1113"/>
      <c r="H165" s="1068"/>
      <c r="I165" s="1068"/>
      <c r="J165" s="1068"/>
      <c r="K165" s="1068"/>
      <c r="L165" s="1068"/>
      <c r="M165" s="1068"/>
      <c r="N165" s="1068"/>
      <c r="O165" s="1068"/>
      <c r="P165" s="1068"/>
      <c r="Q165" s="1068"/>
      <c r="R165" s="1068"/>
      <c r="S165" s="1068"/>
      <c r="T165" s="1068"/>
      <c r="U165" s="1068"/>
      <c r="V165" s="1068"/>
      <c r="W165" s="1068"/>
      <c r="X165" s="1068"/>
      <c r="Y165" s="1068"/>
      <c r="Z165" s="1068"/>
      <c r="AA165" s="1068"/>
    </row>
    <row r="166" ht="14.25" customHeight="1">
      <c r="A166" s="1068"/>
      <c r="B166" s="1099"/>
      <c r="C166" s="1068"/>
      <c r="D166" s="1068"/>
      <c r="E166" s="1068"/>
      <c r="F166" s="1112"/>
      <c r="G166" s="1113"/>
      <c r="H166" s="1068"/>
      <c r="I166" s="1068"/>
      <c r="J166" s="1068"/>
      <c r="K166" s="1068"/>
      <c r="L166" s="1068"/>
      <c r="M166" s="1068"/>
      <c r="N166" s="1068"/>
      <c r="O166" s="1068"/>
      <c r="P166" s="1068"/>
      <c r="Q166" s="1068"/>
      <c r="R166" s="1068"/>
      <c r="S166" s="1068"/>
      <c r="T166" s="1068"/>
      <c r="U166" s="1068"/>
      <c r="V166" s="1068"/>
      <c r="W166" s="1068"/>
      <c r="X166" s="1068"/>
      <c r="Y166" s="1068"/>
      <c r="Z166" s="1068"/>
      <c r="AA166" s="1068"/>
    </row>
    <row r="167" ht="14.25" customHeight="1">
      <c r="A167" s="1068"/>
      <c r="B167" s="1099"/>
      <c r="C167" s="1068"/>
      <c r="D167" s="1068"/>
      <c r="E167" s="1068"/>
      <c r="F167" s="1112"/>
      <c r="G167" s="1113"/>
      <c r="H167" s="1068"/>
      <c r="I167" s="1068"/>
      <c r="J167" s="1068"/>
      <c r="K167" s="1068"/>
      <c r="L167" s="1068"/>
      <c r="M167" s="1068"/>
      <c r="N167" s="1068"/>
      <c r="O167" s="1068"/>
      <c r="P167" s="1068"/>
      <c r="Q167" s="1068"/>
      <c r="R167" s="1068"/>
      <c r="S167" s="1068"/>
      <c r="T167" s="1068"/>
      <c r="U167" s="1068"/>
      <c r="V167" s="1068"/>
      <c r="W167" s="1068"/>
      <c r="X167" s="1068"/>
      <c r="Y167" s="1068"/>
      <c r="Z167" s="1068"/>
      <c r="AA167" s="1068"/>
    </row>
    <row r="168" ht="14.25" customHeight="1">
      <c r="A168" s="1068"/>
      <c r="B168" s="1099"/>
      <c r="C168" s="1068"/>
      <c r="D168" s="1068"/>
      <c r="E168" s="1068"/>
      <c r="F168" s="1112"/>
      <c r="G168" s="1113"/>
      <c r="H168" s="1068"/>
      <c r="I168" s="1068"/>
      <c r="J168" s="1068"/>
      <c r="K168" s="1068"/>
      <c r="L168" s="1068"/>
      <c r="M168" s="1068"/>
      <c r="N168" s="1068"/>
      <c r="O168" s="1068"/>
      <c r="P168" s="1068"/>
      <c r="Q168" s="1068"/>
      <c r="R168" s="1068"/>
      <c r="S168" s="1068"/>
      <c r="T168" s="1068"/>
      <c r="U168" s="1068"/>
      <c r="V168" s="1068"/>
      <c r="W168" s="1068"/>
      <c r="X168" s="1068"/>
      <c r="Y168" s="1068"/>
      <c r="Z168" s="1068"/>
      <c r="AA168" s="1068"/>
    </row>
    <row r="169" ht="14.25" customHeight="1">
      <c r="A169" s="1068"/>
      <c r="B169" s="1099"/>
      <c r="C169" s="1068"/>
      <c r="D169" s="1068"/>
      <c r="E169" s="1068"/>
      <c r="F169" s="1112"/>
      <c r="G169" s="1113"/>
      <c r="H169" s="1068"/>
      <c r="I169" s="1068"/>
      <c r="J169" s="1068"/>
      <c r="K169" s="1068"/>
      <c r="L169" s="1068"/>
      <c r="M169" s="1068"/>
      <c r="N169" s="1068"/>
      <c r="O169" s="1068"/>
      <c r="P169" s="1068"/>
      <c r="Q169" s="1068"/>
      <c r="R169" s="1068"/>
      <c r="S169" s="1068"/>
      <c r="T169" s="1068"/>
      <c r="U169" s="1068"/>
      <c r="V169" s="1068"/>
      <c r="W169" s="1068"/>
      <c r="X169" s="1068"/>
      <c r="Y169" s="1068"/>
      <c r="Z169" s="1068"/>
      <c r="AA169" s="1068"/>
    </row>
    <row r="170" ht="14.25" customHeight="1">
      <c r="A170" s="1068"/>
      <c r="B170" s="1099"/>
      <c r="C170" s="1068"/>
      <c r="D170" s="1068"/>
      <c r="E170" s="1068"/>
      <c r="F170" s="1112"/>
      <c r="G170" s="1113"/>
      <c r="H170" s="1068"/>
      <c r="I170" s="1068"/>
      <c r="J170" s="1068"/>
      <c r="K170" s="1068"/>
      <c r="L170" s="1068"/>
      <c r="M170" s="1068"/>
      <c r="N170" s="1068"/>
      <c r="O170" s="1068"/>
      <c r="P170" s="1068"/>
      <c r="Q170" s="1068"/>
      <c r="R170" s="1068"/>
      <c r="S170" s="1068"/>
      <c r="T170" s="1068"/>
      <c r="U170" s="1068"/>
      <c r="V170" s="1068"/>
      <c r="W170" s="1068"/>
      <c r="X170" s="1068"/>
      <c r="Y170" s="1068"/>
      <c r="Z170" s="1068"/>
      <c r="AA170" s="1068"/>
    </row>
    <row r="171" ht="14.25" customHeight="1">
      <c r="A171" s="1068"/>
      <c r="B171" s="1099"/>
      <c r="C171" s="1068"/>
      <c r="D171" s="1068"/>
      <c r="E171" s="1068"/>
      <c r="F171" s="1112"/>
      <c r="G171" s="1113"/>
      <c r="H171" s="1068"/>
      <c r="I171" s="1068"/>
      <c r="J171" s="1068"/>
      <c r="K171" s="1068"/>
      <c r="L171" s="1068"/>
      <c r="M171" s="1068"/>
      <c r="N171" s="1068"/>
      <c r="O171" s="1068"/>
      <c r="P171" s="1068"/>
      <c r="Q171" s="1068"/>
      <c r="R171" s="1068"/>
      <c r="S171" s="1068"/>
      <c r="T171" s="1068"/>
      <c r="U171" s="1068"/>
      <c r="V171" s="1068"/>
      <c r="W171" s="1068"/>
      <c r="X171" s="1068"/>
      <c r="Y171" s="1068"/>
      <c r="Z171" s="1068"/>
      <c r="AA171" s="1068"/>
    </row>
    <row r="172" ht="14.25" customHeight="1">
      <c r="A172" s="1068"/>
      <c r="B172" s="1099"/>
      <c r="C172" s="1068"/>
      <c r="D172" s="1068"/>
      <c r="E172" s="1068"/>
      <c r="F172" s="1112"/>
      <c r="G172" s="1113"/>
      <c r="H172" s="1068"/>
      <c r="I172" s="1068"/>
      <c r="J172" s="1068"/>
      <c r="K172" s="1068"/>
      <c r="L172" s="1068"/>
      <c r="M172" s="1068"/>
      <c r="N172" s="1068"/>
      <c r="O172" s="1068"/>
      <c r="P172" s="1068"/>
      <c r="Q172" s="1068"/>
      <c r="R172" s="1068"/>
      <c r="S172" s="1068"/>
      <c r="T172" s="1068"/>
      <c r="U172" s="1068"/>
      <c r="V172" s="1068"/>
      <c r="W172" s="1068"/>
      <c r="X172" s="1068"/>
      <c r="Y172" s="1068"/>
      <c r="Z172" s="1068"/>
      <c r="AA172" s="1068"/>
    </row>
    <row r="173" ht="14.25" customHeight="1">
      <c r="A173" s="1068"/>
      <c r="B173" s="1099"/>
      <c r="C173" s="1068"/>
      <c r="D173" s="1068"/>
      <c r="E173" s="1068"/>
      <c r="F173" s="1112"/>
      <c r="G173" s="1113"/>
      <c r="H173" s="1068"/>
      <c r="I173" s="1068"/>
      <c r="J173" s="1068"/>
      <c r="K173" s="1068"/>
      <c r="L173" s="1068"/>
      <c r="M173" s="1068"/>
      <c r="N173" s="1068"/>
      <c r="O173" s="1068"/>
      <c r="P173" s="1068"/>
      <c r="Q173" s="1068"/>
      <c r="R173" s="1068"/>
      <c r="S173" s="1068"/>
      <c r="T173" s="1068"/>
      <c r="U173" s="1068"/>
      <c r="V173" s="1068"/>
      <c r="W173" s="1068"/>
      <c r="X173" s="1068"/>
      <c r="Y173" s="1068"/>
      <c r="Z173" s="1068"/>
      <c r="AA173" s="1068"/>
    </row>
    <row r="174" ht="14.25" customHeight="1">
      <c r="A174" s="1068"/>
      <c r="B174" s="1099"/>
      <c r="C174" s="1068"/>
      <c r="D174" s="1068"/>
      <c r="E174" s="1068"/>
      <c r="F174" s="1112"/>
      <c r="G174" s="1113"/>
      <c r="H174" s="1068"/>
      <c r="I174" s="1068"/>
      <c r="J174" s="1068"/>
      <c r="K174" s="1068"/>
      <c r="L174" s="1068"/>
      <c r="M174" s="1068"/>
      <c r="N174" s="1068"/>
      <c r="O174" s="1068"/>
      <c r="P174" s="1068"/>
      <c r="Q174" s="1068"/>
      <c r="R174" s="1068"/>
      <c r="S174" s="1068"/>
      <c r="T174" s="1068"/>
      <c r="U174" s="1068"/>
      <c r="V174" s="1068"/>
      <c r="W174" s="1068"/>
      <c r="X174" s="1068"/>
      <c r="Y174" s="1068"/>
      <c r="Z174" s="1068"/>
      <c r="AA174" s="1068"/>
    </row>
    <row r="175" ht="14.25" customHeight="1">
      <c r="A175" s="1068"/>
      <c r="B175" s="1099"/>
      <c r="C175" s="1068"/>
      <c r="D175" s="1068"/>
      <c r="E175" s="1068"/>
      <c r="F175" s="1112"/>
      <c r="G175" s="1113"/>
      <c r="H175" s="1068"/>
      <c r="I175" s="1068"/>
      <c r="J175" s="1068"/>
      <c r="K175" s="1068"/>
      <c r="L175" s="1068"/>
      <c r="M175" s="1068"/>
      <c r="N175" s="1068"/>
      <c r="O175" s="1068"/>
      <c r="P175" s="1068"/>
      <c r="Q175" s="1068"/>
      <c r="R175" s="1068"/>
      <c r="S175" s="1068"/>
      <c r="T175" s="1068"/>
      <c r="U175" s="1068"/>
      <c r="V175" s="1068"/>
      <c r="W175" s="1068"/>
      <c r="X175" s="1068"/>
      <c r="Y175" s="1068"/>
      <c r="Z175" s="1068"/>
      <c r="AA175" s="1068"/>
    </row>
    <row r="176" ht="14.25" customHeight="1">
      <c r="A176" s="1068"/>
      <c r="B176" s="1099"/>
      <c r="C176" s="1068"/>
      <c r="D176" s="1068"/>
      <c r="E176" s="1068"/>
      <c r="F176" s="1112"/>
      <c r="G176" s="1113"/>
      <c r="H176" s="1068"/>
      <c r="I176" s="1068"/>
      <c r="J176" s="1068"/>
      <c r="K176" s="1068"/>
      <c r="L176" s="1068"/>
      <c r="M176" s="1068"/>
      <c r="N176" s="1068"/>
      <c r="O176" s="1068"/>
      <c r="P176" s="1068"/>
      <c r="Q176" s="1068"/>
      <c r="R176" s="1068"/>
      <c r="S176" s="1068"/>
      <c r="T176" s="1068"/>
      <c r="U176" s="1068"/>
      <c r="V176" s="1068"/>
      <c r="W176" s="1068"/>
      <c r="X176" s="1068"/>
      <c r="Y176" s="1068"/>
      <c r="Z176" s="1068"/>
      <c r="AA176" s="1068"/>
    </row>
    <row r="177" ht="14.25" customHeight="1">
      <c r="A177" s="1068"/>
      <c r="B177" s="1099"/>
      <c r="C177" s="1068"/>
      <c r="D177" s="1068"/>
      <c r="E177" s="1068"/>
      <c r="F177" s="1112"/>
      <c r="G177" s="1113"/>
      <c r="H177" s="1068"/>
      <c r="I177" s="1068"/>
      <c r="J177" s="1068"/>
      <c r="K177" s="1068"/>
      <c r="L177" s="1068"/>
      <c r="M177" s="1068"/>
      <c r="N177" s="1068"/>
      <c r="O177" s="1068"/>
      <c r="P177" s="1068"/>
      <c r="Q177" s="1068"/>
      <c r="R177" s="1068"/>
      <c r="S177" s="1068"/>
      <c r="T177" s="1068"/>
      <c r="U177" s="1068"/>
      <c r="V177" s="1068"/>
      <c r="W177" s="1068"/>
      <c r="X177" s="1068"/>
      <c r="Y177" s="1068"/>
      <c r="Z177" s="1068"/>
      <c r="AA177" s="1068"/>
    </row>
    <row r="178" ht="14.25" customHeight="1">
      <c r="A178" s="1068"/>
      <c r="B178" s="1099"/>
      <c r="C178" s="1068"/>
      <c r="D178" s="1068"/>
      <c r="E178" s="1068"/>
      <c r="F178" s="1112"/>
      <c r="G178" s="1113"/>
      <c r="H178" s="1068"/>
      <c r="I178" s="1068"/>
      <c r="J178" s="1068"/>
      <c r="K178" s="1068"/>
      <c r="L178" s="1068"/>
      <c r="M178" s="1068"/>
      <c r="N178" s="1068"/>
      <c r="O178" s="1068"/>
      <c r="P178" s="1068"/>
      <c r="Q178" s="1068"/>
      <c r="R178" s="1068"/>
      <c r="S178" s="1068"/>
      <c r="T178" s="1068"/>
      <c r="U178" s="1068"/>
      <c r="V178" s="1068"/>
      <c r="W178" s="1068"/>
      <c r="X178" s="1068"/>
      <c r="Y178" s="1068"/>
      <c r="Z178" s="1068"/>
      <c r="AA178" s="1068"/>
    </row>
    <row r="179" ht="14.25" customHeight="1">
      <c r="A179" s="1068"/>
      <c r="B179" s="1099"/>
      <c r="C179" s="1068"/>
      <c r="D179" s="1068"/>
      <c r="E179" s="1068"/>
      <c r="F179" s="1112"/>
      <c r="G179" s="1113"/>
      <c r="H179" s="1068"/>
      <c r="I179" s="1068"/>
      <c r="J179" s="1068"/>
      <c r="K179" s="1068"/>
      <c r="L179" s="1068"/>
      <c r="M179" s="1068"/>
      <c r="N179" s="1068"/>
      <c r="O179" s="1068"/>
      <c r="P179" s="1068"/>
      <c r="Q179" s="1068"/>
      <c r="R179" s="1068"/>
      <c r="S179" s="1068"/>
      <c r="T179" s="1068"/>
      <c r="U179" s="1068"/>
      <c r="V179" s="1068"/>
      <c r="W179" s="1068"/>
      <c r="X179" s="1068"/>
      <c r="Y179" s="1068"/>
      <c r="Z179" s="1068"/>
      <c r="AA179" s="1068"/>
    </row>
    <row r="180" ht="14.25" customHeight="1">
      <c r="A180" s="1068"/>
      <c r="B180" s="1099"/>
      <c r="C180" s="1068"/>
      <c r="D180" s="1068"/>
      <c r="E180" s="1068"/>
      <c r="F180" s="1112"/>
      <c r="G180" s="1113"/>
      <c r="H180" s="1068"/>
      <c r="I180" s="1068"/>
      <c r="J180" s="1068"/>
      <c r="K180" s="1068"/>
      <c r="L180" s="1068"/>
      <c r="M180" s="1068"/>
      <c r="N180" s="1068"/>
      <c r="O180" s="1068"/>
      <c r="P180" s="1068"/>
      <c r="Q180" s="1068"/>
      <c r="R180" s="1068"/>
      <c r="S180" s="1068"/>
      <c r="T180" s="1068"/>
      <c r="U180" s="1068"/>
      <c r="V180" s="1068"/>
      <c r="W180" s="1068"/>
      <c r="X180" s="1068"/>
      <c r="Y180" s="1068"/>
      <c r="Z180" s="1068"/>
      <c r="AA180" s="1068"/>
    </row>
    <row r="181" ht="14.25" customHeight="1">
      <c r="A181" s="1068"/>
      <c r="B181" s="1099"/>
      <c r="C181" s="1068"/>
      <c r="D181" s="1068"/>
      <c r="E181" s="1068"/>
      <c r="F181" s="1112"/>
      <c r="G181" s="1113"/>
      <c r="H181" s="1068"/>
      <c r="I181" s="1068"/>
      <c r="J181" s="1068"/>
      <c r="K181" s="1068"/>
      <c r="L181" s="1068"/>
      <c r="M181" s="1068"/>
      <c r="N181" s="1068"/>
      <c r="O181" s="1068"/>
      <c r="P181" s="1068"/>
      <c r="Q181" s="1068"/>
      <c r="R181" s="1068"/>
      <c r="S181" s="1068"/>
      <c r="T181" s="1068"/>
      <c r="U181" s="1068"/>
      <c r="V181" s="1068"/>
      <c r="W181" s="1068"/>
      <c r="X181" s="1068"/>
      <c r="Y181" s="1068"/>
      <c r="Z181" s="1068"/>
      <c r="AA181" s="1068"/>
    </row>
    <row r="182" ht="14.25" customHeight="1">
      <c r="A182" s="1068"/>
      <c r="B182" s="1099"/>
      <c r="C182" s="1068"/>
      <c r="D182" s="1068"/>
      <c r="E182" s="1068"/>
      <c r="F182" s="1112"/>
      <c r="G182" s="1113"/>
      <c r="H182" s="1068"/>
      <c r="I182" s="1068"/>
      <c r="J182" s="1068"/>
      <c r="K182" s="1068"/>
      <c r="L182" s="1068"/>
      <c r="M182" s="1068"/>
      <c r="N182" s="1068"/>
      <c r="O182" s="1068"/>
      <c r="P182" s="1068"/>
      <c r="Q182" s="1068"/>
      <c r="R182" s="1068"/>
      <c r="S182" s="1068"/>
      <c r="T182" s="1068"/>
      <c r="U182" s="1068"/>
      <c r="V182" s="1068"/>
      <c r="W182" s="1068"/>
      <c r="X182" s="1068"/>
      <c r="Y182" s="1068"/>
      <c r="Z182" s="1068"/>
      <c r="AA182" s="1068"/>
    </row>
    <row r="183" ht="14.25" customHeight="1">
      <c r="A183" s="1068"/>
      <c r="B183" s="1099"/>
      <c r="C183" s="1068"/>
      <c r="D183" s="1068"/>
      <c r="E183" s="1068"/>
      <c r="F183" s="1112"/>
      <c r="G183" s="1113"/>
      <c r="H183" s="1068"/>
      <c r="I183" s="1068"/>
      <c r="J183" s="1068"/>
      <c r="K183" s="1068"/>
      <c r="L183" s="1068"/>
      <c r="M183" s="1068"/>
      <c r="N183" s="1068"/>
      <c r="O183" s="1068"/>
      <c r="P183" s="1068"/>
      <c r="Q183" s="1068"/>
      <c r="R183" s="1068"/>
      <c r="S183" s="1068"/>
      <c r="T183" s="1068"/>
      <c r="U183" s="1068"/>
      <c r="V183" s="1068"/>
      <c r="W183" s="1068"/>
      <c r="X183" s="1068"/>
      <c r="Y183" s="1068"/>
      <c r="Z183" s="1068"/>
      <c r="AA183" s="1068"/>
    </row>
    <row r="184" ht="14.25" customHeight="1">
      <c r="A184" s="1068"/>
      <c r="B184" s="1099"/>
      <c r="C184" s="1068"/>
      <c r="D184" s="1068"/>
      <c r="E184" s="1068"/>
      <c r="F184" s="1112"/>
      <c r="G184" s="1113"/>
      <c r="H184" s="1068"/>
      <c r="I184" s="1068"/>
      <c r="J184" s="1068"/>
      <c r="K184" s="1068"/>
      <c r="L184" s="1068"/>
      <c r="M184" s="1068"/>
      <c r="N184" s="1068"/>
      <c r="O184" s="1068"/>
      <c r="P184" s="1068"/>
      <c r="Q184" s="1068"/>
      <c r="R184" s="1068"/>
      <c r="S184" s="1068"/>
      <c r="T184" s="1068"/>
      <c r="U184" s="1068"/>
      <c r="V184" s="1068"/>
      <c r="W184" s="1068"/>
      <c r="X184" s="1068"/>
      <c r="Y184" s="1068"/>
      <c r="Z184" s="1068"/>
      <c r="AA184" s="1068"/>
    </row>
    <row r="185" ht="14.25" customHeight="1">
      <c r="A185" s="1068"/>
      <c r="B185" s="1099"/>
      <c r="C185" s="1068"/>
      <c r="D185" s="1068"/>
      <c r="E185" s="1068"/>
      <c r="F185" s="1112"/>
      <c r="G185" s="1113"/>
      <c r="H185" s="1068"/>
      <c r="I185" s="1068"/>
      <c r="J185" s="1068"/>
      <c r="K185" s="1068"/>
      <c r="L185" s="1068"/>
      <c r="M185" s="1068"/>
      <c r="N185" s="1068"/>
      <c r="O185" s="1068"/>
      <c r="P185" s="1068"/>
      <c r="Q185" s="1068"/>
      <c r="R185" s="1068"/>
      <c r="S185" s="1068"/>
      <c r="T185" s="1068"/>
      <c r="U185" s="1068"/>
      <c r="V185" s="1068"/>
      <c r="W185" s="1068"/>
      <c r="X185" s="1068"/>
      <c r="Y185" s="1068"/>
      <c r="Z185" s="1068"/>
      <c r="AA185" s="1068"/>
    </row>
    <row r="186" ht="14.25" customHeight="1">
      <c r="A186" s="1068"/>
      <c r="B186" s="1099"/>
      <c r="C186" s="1068"/>
      <c r="D186" s="1068"/>
      <c r="E186" s="1068"/>
      <c r="F186" s="1112"/>
      <c r="G186" s="1113"/>
      <c r="H186" s="1068"/>
      <c r="I186" s="1068"/>
      <c r="J186" s="1068"/>
      <c r="K186" s="1068"/>
      <c r="L186" s="1068"/>
      <c r="M186" s="1068"/>
      <c r="N186" s="1068"/>
      <c r="O186" s="1068"/>
      <c r="P186" s="1068"/>
      <c r="Q186" s="1068"/>
      <c r="R186" s="1068"/>
      <c r="S186" s="1068"/>
      <c r="T186" s="1068"/>
      <c r="U186" s="1068"/>
      <c r="V186" s="1068"/>
      <c r="W186" s="1068"/>
      <c r="X186" s="1068"/>
      <c r="Y186" s="1068"/>
      <c r="Z186" s="1068"/>
      <c r="AA186" s="1068"/>
    </row>
    <row r="187" ht="14.25" customHeight="1">
      <c r="A187" s="1068"/>
      <c r="B187" s="1099"/>
      <c r="C187" s="1068"/>
      <c r="D187" s="1068"/>
      <c r="E187" s="1068"/>
      <c r="F187" s="1112"/>
      <c r="G187" s="1113"/>
      <c r="H187" s="1068"/>
      <c r="I187" s="1068"/>
      <c r="J187" s="1068"/>
      <c r="K187" s="1068"/>
      <c r="L187" s="1068"/>
      <c r="M187" s="1068"/>
      <c r="N187" s="1068"/>
      <c r="O187" s="1068"/>
      <c r="P187" s="1068"/>
      <c r="Q187" s="1068"/>
      <c r="R187" s="1068"/>
      <c r="S187" s="1068"/>
      <c r="T187" s="1068"/>
      <c r="U187" s="1068"/>
      <c r="V187" s="1068"/>
      <c r="W187" s="1068"/>
      <c r="X187" s="1068"/>
      <c r="Y187" s="1068"/>
      <c r="Z187" s="1068"/>
      <c r="AA187" s="1068"/>
    </row>
    <row r="188" ht="14.25" customHeight="1">
      <c r="A188" s="1068"/>
      <c r="B188" s="1099"/>
      <c r="C188" s="1068"/>
      <c r="D188" s="1068"/>
      <c r="E188" s="1068"/>
      <c r="F188" s="1112"/>
      <c r="G188" s="1113"/>
      <c r="H188" s="1068"/>
      <c r="I188" s="1068"/>
      <c r="J188" s="1068"/>
      <c r="K188" s="1068"/>
      <c r="L188" s="1068"/>
      <c r="M188" s="1068"/>
      <c r="N188" s="1068"/>
      <c r="O188" s="1068"/>
      <c r="P188" s="1068"/>
      <c r="Q188" s="1068"/>
      <c r="R188" s="1068"/>
      <c r="S188" s="1068"/>
      <c r="T188" s="1068"/>
      <c r="U188" s="1068"/>
      <c r="V188" s="1068"/>
      <c r="W188" s="1068"/>
      <c r="X188" s="1068"/>
      <c r="Y188" s="1068"/>
      <c r="Z188" s="1068"/>
      <c r="AA188" s="1068"/>
    </row>
    <row r="189" ht="14.25" customHeight="1">
      <c r="A189" s="1068"/>
      <c r="B189" s="1099"/>
      <c r="C189" s="1068"/>
      <c r="D189" s="1068"/>
      <c r="E189" s="1068"/>
      <c r="F189" s="1112"/>
      <c r="G189" s="1113"/>
      <c r="H189" s="1068"/>
      <c r="I189" s="1068"/>
      <c r="J189" s="1068"/>
      <c r="K189" s="1068"/>
      <c r="L189" s="1068"/>
      <c r="M189" s="1068"/>
      <c r="N189" s="1068"/>
      <c r="O189" s="1068"/>
      <c r="P189" s="1068"/>
      <c r="Q189" s="1068"/>
      <c r="R189" s="1068"/>
      <c r="S189" s="1068"/>
      <c r="T189" s="1068"/>
      <c r="U189" s="1068"/>
      <c r="V189" s="1068"/>
      <c r="W189" s="1068"/>
      <c r="X189" s="1068"/>
      <c r="Y189" s="1068"/>
      <c r="Z189" s="1068"/>
      <c r="AA189" s="1068"/>
    </row>
    <row r="190" ht="14.25" customHeight="1">
      <c r="A190" s="1068"/>
      <c r="B190" s="1099"/>
      <c r="C190" s="1068"/>
      <c r="D190" s="1068"/>
      <c r="E190" s="1068"/>
      <c r="F190" s="1112"/>
      <c r="G190" s="1113"/>
      <c r="H190" s="1068"/>
      <c r="I190" s="1068"/>
      <c r="J190" s="1068"/>
      <c r="K190" s="1068"/>
      <c r="L190" s="1068"/>
      <c r="M190" s="1068"/>
      <c r="N190" s="1068"/>
      <c r="O190" s="1068"/>
      <c r="P190" s="1068"/>
      <c r="Q190" s="1068"/>
      <c r="R190" s="1068"/>
      <c r="S190" s="1068"/>
      <c r="T190" s="1068"/>
      <c r="U190" s="1068"/>
      <c r="V190" s="1068"/>
      <c r="W190" s="1068"/>
      <c r="X190" s="1068"/>
      <c r="Y190" s="1068"/>
      <c r="Z190" s="1068"/>
      <c r="AA190" s="1068"/>
    </row>
    <row r="191" ht="14.25" customHeight="1">
      <c r="A191" s="1068"/>
      <c r="B191" s="1099"/>
      <c r="C191" s="1068"/>
      <c r="D191" s="1068"/>
      <c r="E191" s="1068"/>
      <c r="F191" s="1112"/>
      <c r="G191" s="1113"/>
      <c r="H191" s="1068"/>
      <c r="I191" s="1068"/>
      <c r="J191" s="1068"/>
      <c r="K191" s="1068"/>
      <c r="L191" s="1068"/>
      <c r="M191" s="1068"/>
      <c r="N191" s="1068"/>
      <c r="O191" s="1068"/>
      <c r="P191" s="1068"/>
      <c r="Q191" s="1068"/>
      <c r="R191" s="1068"/>
      <c r="S191" s="1068"/>
      <c r="T191" s="1068"/>
      <c r="U191" s="1068"/>
      <c r="V191" s="1068"/>
      <c r="W191" s="1068"/>
      <c r="X191" s="1068"/>
      <c r="Y191" s="1068"/>
      <c r="Z191" s="1068"/>
      <c r="AA191" s="1068"/>
    </row>
    <row r="192" ht="14.25" customHeight="1">
      <c r="A192" s="1068"/>
      <c r="B192" s="1099"/>
      <c r="C192" s="1068"/>
      <c r="D192" s="1068"/>
      <c r="E192" s="1068"/>
      <c r="F192" s="1112"/>
      <c r="G192" s="1113"/>
      <c r="H192" s="1068"/>
      <c r="I192" s="1068"/>
      <c r="J192" s="1068"/>
      <c r="K192" s="1068"/>
      <c r="L192" s="1068"/>
      <c r="M192" s="1068"/>
      <c r="N192" s="1068"/>
      <c r="O192" s="1068"/>
      <c r="P192" s="1068"/>
      <c r="Q192" s="1068"/>
      <c r="R192" s="1068"/>
      <c r="S192" s="1068"/>
      <c r="T192" s="1068"/>
      <c r="U192" s="1068"/>
      <c r="V192" s="1068"/>
      <c r="W192" s="1068"/>
      <c r="X192" s="1068"/>
      <c r="Y192" s="1068"/>
      <c r="Z192" s="1068"/>
      <c r="AA192" s="1068"/>
    </row>
    <row r="193" ht="14.25" customHeight="1">
      <c r="A193" s="1068"/>
      <c r="B193" s="1099"/>
      <c r="C193" s="1068"/>
      <c r="D193" s="1068"/>
      <c r="E193" s="1068"/>
      <c r="F193" s="1112"/>
      <c r="G193" s="1113"/>
      <c r="H193" s="1068"/>
      <c r="I193" s="1068"/>
      <c r="J193" s="1068"/>
      <c r="K193" s="1068"/>
      <c r="L193" s="1068"/>
      <c r="M193" s="1068"/>
      <c r="N193" s="1068"/>
      <c r="O193" s="1068"/>
      <c r="P193" s="1068"/>
      <c r="Q193" s="1068"/>
      <c r="R193" s="1068"/>
      <c r="S193" s="1068"/>
      <c r="T193" s="1068"/>
      <c r="U193" s="1068"/>
      <c r="V193" s="1068"/>
      <c r="W193" s="1068"/>
      <c r="X193" s="1068"/>
      <c r="Y193" s="1068"/>
      <c r="Z193" s="1068"/>
      <c r="AA193" s="1068"/>
    </row>
    <row r="194" ht="14.25" customHeight="1">
      <c r="A194" s="1068"/>
      <c r="B194" s="1099"/>
      <c r="C194" s="1068"/>
      <c r="D194" s="1068"/>
      <c r="E194" s="1068"/>
      <c r="F194" s="1112"/>
      <c r="G194" s="1113"/>
      <c r="H194" s="1068"/>
      <c r="I194" s="1068"/>
      <c r="J194" s="1068"/>
      <c r="K194" s="1068"/>
      <c r="L194" s="1068"/>
      <c r="M194" s="1068"/>
      <c r="N194" s="1068"/>
      <c r="O194" s="1068"/>
      <c r="P194" s="1068"/>
      <c r="Q194" s="1068"/>
      <c r="R194" s="1068"/>
      <c r="S194" s="1068"/>
      <c r="T194" s="1068"/>
      <c r="U194" s="1068"/>
      <c r="V194" s="1068"/>
      <c r="W194" s="1068"/>
      <c r="X194" s="1068"/>
      <c r="Y194" s="1068"/>
      <c r="Z194" s="1068"/>
      <c r="AA194" s="1068"/>
    </row>
    <row r="195" ht="14.25" customHeight="1">
      <c r="A195" s="1068"/>
      <c r="B195" s="1099"/>
      <c r="C195" s="1068"/>
      <c r="D195" s="1068"/>
      <c r="E195" s="1068"/>
      <c r="F195" s="1112"/>
      <c r="G195" s="1113"/>
      <c r="H195" s="1068"/>
      <c r="I195" s="1068"/>
      <c r="J195" s="1068"/>
      <c r="K195" s="1068"/>
      <c r="L195" s="1068"/>
      <c r="M195" s="1068"/>
      <c r="N195" s="1068"/>
      <c r="O195" s="1068"/>
      <c r="P195" s="1068"/>
      <c r="Q195" s="1068"/>
      <c r="R195" s="1068"/>
      <c r="S195" s="1068"/>
      <c r="T195" s="1068"/>
      <c r="U195" s="1068"/>
      <c r="V195" s="1068"/>
      <c r="W195" s="1068"/>
      <c r="X195" s="1068"/>
      <c r="Y195" s="1068"/>
      <c r="Z195" s="1068"/>
      <c r="AA195" s="1068"/>
    </row>
    <row r="196" ht="14.25" customHeight="1">
      <c r="A196" s="1068"/>
      <c r="B196" s="1099"/>
      <c r="C196" s="1068"/>
      <c r="D196" s="1068"/>
      <c r="E196" s="1068"/>
      <c r="F196" s="1112"/>
      <c r="G196" s="1113"/>
      <c r="H196" s="1068"/>
      <c r="I196" s="1068"/>
      <c r="J196" s="1068"/>
      <c r="K196" s="1068"/>
      <c r="L196" s="1068"/>
      <c r="M196" s="1068"/>
      <c r="N196" s="1068"/>
      <c r="O196" s="1068"/>
      <c r="P196" s="1068"/>
      <c r="Q196" s="1068"/>
      <c r="R196" s="1068"/>
      <c r="S196" s="1068"/>
      <c r="T196" s="1068"/>
      <c r="U196" s="1068"/>
      <c r="V196" s="1068"/>
      <c r="W196" s="1068"/>
      <c r="X196" s="1068"/>
      <c r="Y196" s="1068"/>
      <c r="Z196" s="1068"/>
      <c r="AA196" s="1068"/>
    </row>
    <row r="197" ht="14.25" customHeight="1">
      <c r="A197" s="1068"/>
      <c r="B197" s="1099"/>
      <c r="C197" s="1068"/>
      <c r="D197" s="1068"/>
      <c r="E197" s="1068"/>
      <c r="F197" s="1112"/>
      <c r="G197" s="1113"/>
      <c r="H197" s="1068"/>
      <c r="I197" s="1068"/>
      <c r="J197" s="1068"/>
      <c r="K197" s="1068"/>
      <c r="L197" s="1068"/>
      <c r="M197" s="1068"/>
      <c r="N197" s="1068"/>
      <c r="O197" s="1068"/>
      <c r="P197" s="1068"/>
      <c r="Q197" s="1068"/>
      <c r="R197" s="1068"/>
      <c r="S197" s="1068"/>
      <c r="T197" s="1068"/>
      <c r="U197" s="1068"/>
      <c r="V197" s="1068"/>
      <c r="W197" s="1068"/>
      <c r="X197" s="1068"/>
      <c r="Y197" s="1068"/>
      <c r="Z197" s="1068"/>
      <c r="AA197" s="1068"/>
    </row>
    <row r="198" ht="14.25" customHeight="1">
      <c r="A198" s="1068"/>
      <c r="B198" s="1099"/>
      <c r="C198" s="1068"/>
      <c r="D198" s="1068"/>
      <c r="E198" s="1068"/>
      <c r="F198" s="1112"/>
      <c r="G198" s="1113"/>
      <c r="H198" s="1068"/>
      <c r="I198" s="1068"/>
      <c r="J198" s="1068"/>
      <c r="K198" s="1068"/>
      <c r="L198" s="1068"/>
      <c r="M198" s="1068"/>
      <c r="N198" s="1068"/>
      <c r="O198" s="1068"/>
      <c r="P198" s="1068"/>
      <c r="Q198" s="1068"/>
      <c r="R198" s="1068"/>
      <c r="S198" s="1068"/>
      <c r="T198" s="1068"/>
      <c r="U198" s="1068"/>
      <c r="V198" s="1068"/>
      <c r="W198" s="1068"/>
      <c r="X198" s="1068"/>
      <c r="Y198" s="1068"/>
      <c r="Z198" s="1068"/>
      <c r="AA198" s="1068"/>
    </row>
    <row r="199" ht="14.25" customHeight="1">
      <c r="A199" s="1068"/>
      <c r="B199" s="1099"/>
      <c r="C199" s="1068"/>
      <c r="D199" s="1068"/>
      <c r="E199" s="1068"/>
      <c r="F199" s="1112"/>
      <c r="G199" s="1113"/>
      <c r="H199" s="1068"/>
      <c r="I199" s="1068"/>
      <c r="J199" s="1068"/>
      <c r="K199" s="1068"/>
      <c r="L199" s="1068"/>
      <c r="M199" s="1068"/>
      <c r="N199" s="1068"/>
      <c r="O199" s="1068"/>
      <c r="P199" s="1068"/>
      <c r="Q199" s="1068"/>
      <c r="R199" s="1068"/>
      <c r="S199" s="1068"/>
      <c r="T199" s="1068"/>
      <c r="U199" s="1068"/>
      <c r="V199" s="1068"/>
      <c r="W199" s="1068"/>
      <c r="X199" s="1068"/>
      <c r="Y199" s="1068"/>
      <c r="Z199" s="1068"/>
      <c r="AA199" s="1068"/>
    </row>
    <row r="200" ht="14.25" customHeight="1">
      <c r="A200" s="1068"/>
      <c r="B200" s="1099"/>
      <c r="C200" s="1068"/>
      <c r="D200" s="1068"/>
      <c r="E200" s="1068"/>
      <c r="F200" s="1112"/>
      <c r="G200" s="1113"/>
      <c r="H200" s="1068"/>
      <c r="I200" s="1068"/>
      <c r="J200" s="1068"/>
      <c r="K200" s="1068"/>
      <c r="L200" s="1068"/>
      <c r="M200" s="1068"/>
      <c r="N200" s="1068"/>
      <c r="O200" s="1068"/>
      <c r="P200" s="1068"/>
      <c r="Q200" s="1068"/>
      <c r="R200" s="1068"/>
      <c r="S200" s="1068"/>
      <c r="T200" s="1068"/>
      <c r="U200" s="1068"/>
      <c r="V200" s="1068"/>
      <c r="W200" s="1068"/>
      <c r="X200" s="1068"/>
      <c r="Y200" s="1068"/>
      <c r="Z200" s="1068"/>
      <c r="AA200" s="1068"/>
    </row>
    <row r="201" ht="14.25" customHeight="1">
      <c r="A201" s="1068"/>
      <c r="B201" s="1099"/>
      <c r="C201" s="1068"/>
      <c r="D201" s="1068"/>
      <c r="E201" s="1068"/>
      <c r="F201" s="1112"/>
      <c r="G201" s="1113"/>
      <c r="H201" s="1068"/>
      <c r="I201" s="1068"/>
      <c r="J201" s="1068"/>
      <c r="K201" s="1068"/>
      <c r="L201" s="1068"/>
      <c r="M201" s="1068"/>
      <c r="N201" s="1068"/>
      <c r="O201" s="1068"/>
      <c r="P201" s="1068"/>
      <c r="Q201" s="1068"/>
      <c r="R201" s="1068"/>
      <c r="S201" s="1068"/>
      <c r="T201" s="1068"/>
      <c r="U201" s="1068"/>
      <c r="V201" s="1068"/>
      <c r="W201" s="1068"/>
      <c r="X201" s="1068"/>
      <c r="Y201" s="1068"/>
      <c r="Z201" s="1068"/>
      <c r="AA201" s="1068"/>
    </row>
    <row r="202" ht="14.25" customHeight="1">
      <c r="A202" s="1068"/>
      <c r="B202" s="1099"/>
      <c r="C202" s="1068"/>
      <c r="D202" s="1068"/>
      <c r="E202" s="1068"/>
      <c r="F202" s="1112"/>
      <c r="G202" s="1113"/>
      <c r="H202" s="1068"/>
      <c r="I202" s="1068"/>
      <c r="J202" s="1068"/>
      <c r="K202" s="1068"/>
      <c r="L202" s="1068"/>
      <c r="M202" s="1068"/>
      <c r="N202" s="1068"/>
      <c r="O202" s="1068"/>
      <c r="P202" s="1068"/>
      <c r="Q202" s="1068"/>
      <c r="R202" s="1068"/>
      <c r="S202" s="1068"/>
      <c r="T202" s="1068"/>
      <c r="U202" s="1068"/>
      <c r="V202" s="1068"/>
      <c r="W202" s="1068"/>
      <c r="X202" s="1068"/>
      <c r="Y202" s="1068"/>
      <c r="Z202" s="1068"/>
      <c r="AA202" s="1068"/>
    </row>
    <row r="203" ht="14.25" customHeight="1">
      <c r="A203" s="1068"/>
      <c r="B203" s="1099"/>
      <c r="C203" s="1068"/>
      <c r="D203" s="1068"/>
      <c r="E203" s="1068"/>
      <c r="F203" s="1112"/>
      <c r="G203" s="1113"/>
      <c r="H203" s="1068"/>
      <c r="I203" s="1068"/>
      <c r="J203" s="1068"/>
      <c r="K203" s="1068"/>
      <c r="L203" s="1068"/>
      <c r="M203" s="1068"/>
      <c r="N203" s="1068"/>
      <c r="O203" s="1068"/>
      <c r="P203" s="1068"/>
      <c r="Q203" s="1068"/>
      <c r="R203" s="1068"/>
      <c r="S203" s="1068"/>
      <c r="T203" s="1068"/>
      <c r="U203" s="1068"/>
      <c r="V203" s="1068"/>
      <c r="W203" s="1068"/>
      <c r="X203" s="1068"/>
      <c r="Y203" s="1068"/>
      <c r="Z203" s="1068"/>
      <c r="AA203" s="1068"/>
    </row>
    <row r="204" ht="14.25" customHeight="1">
      <c r="A204" s="1068"/>
      <c r="B204" s="1099"/>
      <c r="C204" s="1068"/>
      <c r="D204" s="1068"/>
      <c r="E204" s="1068"/>
      <c r="F204" s="1112"/>
      <c r="G204" s="1113"/>
      <c r="H204" s="1068"/>
      <c r="I204" s="1068"/>
      <c r="J204" s="1068"/>
      <c r="K204" s="1068"/>
      <c r="L204" s="1068"/>
      <c r="M204" s="1068"/>
      <c r="N204" s="1068"/>
      <c r="O204" s="1068"/>
      <c r="P204" s="1068"/>
      <c r="Q204" s="1068"/>
      <c r="R204" s="1068"/>
      <c r="S204" s="1068"/>
      <c r="T204" s="1068"/>
      <c r="U204" s="1068"/>
      <c r="V204" s="1068"/>
      <c r="W204" s="1068"/>
      <c r="X204" s="1068"/>
      <c r="Y204" s="1068"/>
      <c r="Z204" s="1068"/>
      <c r="AA204" s="1068"/>
    </row>
    <row r="205" ht="14.25" customHeight="1">
      <c r="A205" s="1068"/>
      <c r="B205" s="1099"/>
      <c r="C205" s="1068"/>
      <c r="D205" s="1068"/>
      <c r="E205" s="1068"/>
      <c r="F205" s="1112"/>
      <c r="G205" s="1113"/>
      <c r="H205" s="1068"/>
      <c r="I205" s="1068"/>
      <c r="J205" s="1068"/>
      <c r="K205" s="1068"/>
      <c r="L205" s="1068"/>
      <c r="M205" s="1068"/>
      <c r="N205" s="1068"/>
      <c r="O205" s="1068"/>
      <c r="P205" s="1068"/>
      <c r="Q205" s="1068"/>
      <c r="R205" s="1068"/>
      <c r="S205" s="1068"/>
      <c r="T205" s="1068"/>
      <c r="U205" s="1068"/>
      <c r="V205" s="1068"/>
      <c r="W205" s="1068"/>
      <c r="X205" s="1068"/>
      <c r="Y205" s="1068"/>
      <c r="Z205" s="1068"/>
      <c r="AA205" s="1068"/>
    </row>
    <row r="206" ht="14.25" customHeight="1">
      <c r="A206" s="1068"/>
      <c r="B206" s="1099"/>
      <c r="C206" s="1068"/>
      <c r="D206" s="1068"/>
      <c r="E206" s="1068"/>
      <c r="F206" s="1112"/>
      <c r="G206" s="1113"/>
      <c r="H206" s="1068"/>
      <c r="I206" s="1068"/>
      <c r="J206" s="1068"/>
      <c r="K206" s="1068"/>
      <c r="L206" s="1068"/>
      <c r="M206" s="1068"/>
      <c r="N206" s="1068"/>
      <c r="O206" s="1068"/>
      <c r="P206" s="1068"/>
      <c r="Q206" s="1068"/>
      <c r="R206" s="1068"/>
      <c r="S206" s="1068"/>
      <c r="T206" s="1068"/>
      <c r="U206" s="1068"/>
      <c r="V206" s="1068"/>
      <c r="W206" s="1068"/>
      <c r="X206" s="1068"/>
      <c r="Y206" s="1068"/>
      <c r="Z206" s="1068"/>
      <c r="AA206" s="1068"/>
    </row>
    <row r="207" ht="14.25" customHeight="1">
      <c r="A207" s="1068"/>
      <c r="B207" s="1099"/>
      <c r="C207" s="1068"/>
      <c r="D207" s="1068"/>
      <c r="E207" s="1068"/>
      <c r="F207" s="1112"/>
      <c r="G207" s="1113"/>
      <c r="H207" s="1068"/>
      <c r="I207" s="1068"/>
      <c r="J207" s="1068"/>
      <c r="K207" s="1068"/>
      <c r="L207" s="1068"/>
      <c r="M207" s="1068"/>
      <c r="N207" s="1068"/>
      <c r="O207" s="1068"/>
      <c r="P207" s="1068"/>
      <c r="Q207" s="1068"/>
      <c r="R207" s="1068"/>
      <c r="S207" s="1068"/>
      <c r="T207" s="1068"/>
      <c r="U207" s="1068"/>
      <c r="V207" s="1068"/>
      <c r="W207" s="1068"/>
      <c r="X207" s="1068"/>
      <c r="Y207" s="1068"/>
      <c r="Z207" s="1068"/>
      <c r="AA207" s="1068"/>
    </row>
    <row r="208" ht="14.25" customHeight="1">
      <c r="A208" s="1068"/>
      <c r="B208" s="1099"/>
      <c r="C208" s="1068"/>
      <c r="D208" s="1068"/>
      <c r="E208" s="1068"/>
      <c r="F208" s="1112"/>
      <c r="G208" s="1113"/>
      <c r="H208" s="1068"/>
      <c r="I208" s="1068"/>
      <c r="J208" s="1068"/>
      <c r="K208" s="1068"/>
      <c r="L208" s="1068"/>
      <c r="M208" s="1068"/>
      <c r="N208" s="1068"/>
      <c r="O208" s="1068"/>
      <c r="P208" s="1068"/>
      <c r="Q208" s="1068"/>
      <c r="R208" s="1068"/>
      <c r="S208" s="1068"/>
      <c r="T208" s="1068"/>
      <c r="U208" s="1068"/>
      <c r="V208" s="1068"/>
      <c r="W208" s="1068"/>
      <c r="X208" s="1068"/>
      <c r="Y208" s="1068"/>
      <c r="Z208" s="1068"/>
      <c r="AA208" s="1068"/>
    </row>
    <row r="209" ht="14.25" customHeight="1">
      <c r="A209" s="1068"/>
      <c r="B209" s="1099"/>
      <c r="C209" s="1068"/>
      <c r="D209" s="1068"/>
      <c r="E209" s="1068"/>
      <c r="F209" s="1112"/>
      <c r="G209" s="1113"/>
      <c r="H209" s="1068"/>
      <c r="I209" s="1068"/>
      <c r="J209" s="1068"/>
      <c r="K209" s="1068"/>
      <c r="L209" s="1068"/>
      <c r="M209" s="1068"/>
      <c r="N209" s="1068"/>
      <c r="O209" s="1068"/>
      <c r="P209" s="1068"/>
      <c r="Q209" s="1068"/>
      <c r="R209" s="1068"/>
      <c r="S209" s="1068"/>
      <c r="T209" s="1068"/>
      <c r="U209" s="1068"/>
      <c r="V209" s="1068"/>
      <c r="W209" s="1068"/>
      <c r="X209" s="1068"/>
      <c r="Y209" s="1068"/>
      <c r="Z209" s="1068"/>
      <c r="AA209" s="1068"/>
    </row>
    <row r="210" ht="14.25" customHeight="1">
      <c r="A210" s="1068"/>
      <c r="B210" s="1099"/>
      <c r="C210" s="1068"/>
      <c r="D210" s="1068"/>
      <c r="E210" s="1068"/>
      <c r="F210" s="1112"/>
      <c r="G210" s="1113"/>
      <c r="H210" s="1068"/>
      <c r="I210" s="1068"/>
      <c r="J210" s="1068"/>
      <c r="K210" s="1068"/>
      <c r="L210" s="1068"/>
      <c r="M210" s="1068"/>
      <c r="N210" s="1068"/>
      <c r="O210" s="1068"/>
      <c r="P210" s="1068"/>
      <c r="Q210" s="1068"/>
      <c r="R210" s="1068"/>
      <c r="S210" s="1068"/>
      <c r="T210" s="1068"/>
      <c r="U210" s="1068"/>
      <c r="V210" s="1068"/>
      <c r="W210" s="1068"/>
      <c r="X210" s="1068"/>
      <c r="Y210" s="1068"/>
      <c r="Z210" s="1068"/>
      <c r="AA210" s="1068"/>
    </row>
    <row r="211" ht="14.25" customHeight="1">
      <c r="A211" s="1068"/>
      <c r="B211" s="1099"/>
      <c r="C211" s="1068"/>
      <c r="D211" s="1068"/>
      <c r="E211" s="1068"/>
      <c r="F211" s="1112"/>
      <c r="G211" s="1113"/>
      <c r="H211" s="1068"/>
      <c r="I211" s="1068"/>
      <c r="J211" s="1068"/>
      <c r="K211" s="1068"/>
      <c r="L211" s="1068"/>
      <c r="M211" s="1068"/>
      <c r="N211" s="1068"/>
      <c r="O211" s="1068"/>
      <c r="P211" s="1068"/>
      <c r="Q211" s="1068"/>
      <c r="R211" s="1068"/>
      <c r="S211" s="1068"/>
      <c r="T211" s="1068"/>
      <c r="U211" s="1068"/>
      <c r="V211" s="1068"/>
      <c r="W211" s="1068"/>
      <c r="X211" s="1068"/>
      <c r="Y211" s="1068"/>
      <c r="Z211" s="1068"/>
      <c r="AA211" s="1068"/>
    </row>
    <row r="212" ht="14.25" customHeight="1">
      <c r="A212" s="1068"/>
      <c r="B212" s="1099"/>
      <c r="C212" s="1068"/>
      <c r="D212" s="1068"/>
      <c r="E212" s="1068"/>
      <c r="F212" s="1112"/>
      <c r="G212" s="1113"/>
      <c r="H212" s="1068"/>
      <c r="I212" s="1068"/>
      <c r="J212" s="1068"/>
      <c r="K212" s="1068"/>
      <c r="L212" s="1068"/>
      <c r="M212" s="1068"/>
      <c r="N212" s="1068"/>
      <c r="O212" s="1068"/>
      <c r="P212" s="1068"/>
      <c r="Q212" s="1068"/>
      <c r="R212" s="1068"/>
      <c r="S212" s="1068"/>
      <c r="T212" s="1068"/>
      <c r="U212" s="1068"/>
      <c r="V212" s="1068"/>
      <c r="W212" s="1068"/>
      <c r="X212" s="1068"/>
      <c r="Y212" s="1068"/>
      <c r="Z212" s="1068"/>
      <c r="AA212" s="1068"/>
    </row>
    <row r="213" ht="14.25" customHeight="1">
      <c r="A213" s="1068"/>
      <c r="B213" s="1099"/>
      <c r="C213" s="1068"/>
      <c r="D213" s="1068"/>
      <c r="E213" s="1068"/>
      <c r="F213" s="1112"/>
      <c r="G213" s="1113"/>
      <c r="H213" s="1068"/>
      <c r="I213" s="1068"/>
      <c r="J213" s="1068"/>
      <c r="K213" s="1068"/>
      <c r="L213" s="1068"/>
      <c r="M213" s="1068"/>
      <c r="N213" s="1068"/>
      <c r="O213" s="1068"/>
      <c r="P213" s="1068"/>
      <c r="Q213" s="1068"/>
      <c r="R213" s="1068"/>
      <c r="S213" s="1068"/>
      <c r="T213" s="1068"/>
      <c r="U213" s="1068"/>
      <c r="V213" s="1068"/>
      <c r="W213" s="1068"/>
      <c r="X213" s="1068"/>
      <c r="Y213" s="1068"/>
      <c r="Z213" s="1068"/>
      <c r="AA213" s="1068"/>
    </row>
    <row r="214" ht="14.25" customHeight="1">
      <c r="A214" s="1068"/>
      <c r="B214" s="1099"/>
      <c r="C214" s="1068"/>
      <c r="D214" s="1068"/>
      <c r="E214" s="1068"/>
      <c r="F214" s="1112"/>
      <c r="G214" s="1113"/>
      <c r="H214" s="1068"/>
      <c r="I214" s="1068"/>
      <c r="J214" s="1068"/>
      <c r="K214" s="1068"/>
      <c r="L214" s="1068"/>
      <c r="M214" s="1068"/>
      <c r="N214" s="1068"/>
      <c r="O214" s="1068"/>
      <c r="P214" s="1068"/>
      <c r="Q214" s="1068"/>
      <c r="R214" s="1068"/>
      <c r="S214" s="1068"/>
      <c r="T214" s="1068"/>
      <c r="U214" s="1068"/>
      <c r="V214" s="1068"/>
      <c r="W214" s="1068"/>
      <c r="X214" s="1068"/>
      <c r="Y214" s="1068"/>
      <c r="Z214" s="1068"/>
      <c r="AA214" s="1068"/>
    </row>
    <row r="215" ht="14.25" customHeight="1">
      <c r="A215" s="1068"/>
      <c r="B215" s="1099"/>
      <c r="C215" s="1068"/>
      <c r="D215" s="1068"/>
      <c r="E215" s="1068"/>
      <c r="F215" s="1112"/>
      <c r="G215" s="1113"/>
      <c r="H215" s="1068"/>
      <c r="I215" s="1068"/>
      <c r="J215" s="1068"/>
      <c r="K215" s="1068"/>
      <c r="L215" s="1068"/>
      <c r="M215" s="1068"/>
      <c r="N215" s="1068"/>
      <c r="O215" s="1068"/>
      <c r="P215" s="1068"/>
      <c r="Q215" s="1068"/>
      <c r="R215" s="1068"/>
      <c r="S215" s="1068"/>
      <c r="T215" s="1068"/>
      <c r="U215" s="1068"/>
      <c r="V215" s="1068"/>
      <c r="W215" s="1068"/>
      <c r="X215" s="1068"/>
      <c r="Y215" s="1068"/>
      <c r="Z215" s="1068"/>
      <c r="AA215" s="1068"/>
    </row>
    <row r="216" ht="14.25" customHeight="1">
      <c r="A216" s="1068"/>
      <c r="B216" s="1099"/>
      <c r="C216" s="1068"/>
      <c r="D216" s="1068"/>
      <c r="E216" s="1068"/>
      <c r="F216" s="1112"/>
      <c r="G216" s="1113"/>
      <c r="H216" s="1068"/>
      <c r="I216" s="1068"/>
      <c r="J216" s="1068"/>
      <c r="K216" s="1068"/>
      <c r="L216" s="1068"/>
      <c r="M216" s="1068"/>
      <c r="N216" s="1068"/>
      <c r="O216" s="1068"/>
      <c r="P216" s="1068"/>
      <c r="Q216" s="1068"/>
      <c r="R216" s="1068"/>
      <c r="S216" s="1068"/>
      <c r="T216" s="1068"/>
      <c r="U216" s="1068"/>
      <c r="V216" s="1068"/>
      <c r="W216" s="1068"/>
      <c r="X216" s="1068"/>
      <c r="Y216" s="1068"/>
      <c r="Z216" s="1068"/>
      <c r="AA216" s="1068"/>
    </row>
    <row r="217" ht="14.25" customHeight="1">
      <c r="A217" s="1068"/>
      <c r="B217" s="1099"/>
      <c r="C217" s="1068"/>
      <c r="D217" s="1068"/>
      <c r="E217" s="1068"/>
      <c r="F217" s="1112"/>
      <c r="G217" s="1113"/>
      <c r="H217" s="1068"/>
      <c r="I217" s="1068"/>
      <c r="J217" s="1068"/>
      <c r="K217" s="1068"/>
      <c r="L217" s="1068"/>
      <c r="M217" s="1068"/>
      <c r="N217" s="1068"/>
      <c r="O217" s="1068"/>
      <c r="P217" s="1068"/>
      <c r="Q217" s="1068"/>
      <c r="R217" s="1068"/>
      <c r="S217" s="1068"/>
      <c r="T217" s="1068"/>
      <c r="U217" s="1068"/>
      <c r="V217" s="1068"/>
      <c r="W217" s="1068"/>
      <c r="X217" s="1068"/>
      <c r="Y217" s="1068"/>
      <c r="Z217" s="1068"/>
      <c r="AA217" s="1068"/>
    </row>
    <row r="218" ht="14.25" customHeight="1">
      <c r="A218" s="1068"/>
      <c r="B218" s="1099"/>
      <c r="C218" s="1068"/>
      <c r="D218" s="1068"/>
      <c r="E218" s="1068"/>
      <c r="F218" s="1112"/>
      <c r="G218" s="1113"/>
      <c r="H218" s="1068"/>
      <c r="I218" s="1068"/>
      <c r="J218" s="1068"/>
      <c r="K218" s="1068"/>
      <c r="L218" s="1068"/>
      <c r="M218" s="1068"/>
      <c r="N218" s="1068"/>
      <c r="O218" s="1068"/>
      <c r="P218" s="1068"/>
      <c r="Q218" s="1068"/>
      <c r="R218" s="1068"/>
      <c r="S218" s="1068"/>
      <c r="T218" s="1068"/>
      <c r="U218" s="1068"/>
      <c r="V218" s="1068"/>
      <c r="W218" s="1068"/>
      <c r="X218" s="1068"/>
      <c r="Y218" s="1068"/>
      <c r="Z218" s="1068"/>
      <c r="AA218" s="1068"/>
    </row>
    <row r="219" ht="14.25" customHeight="1">
      <c r="A219" s="1068"/>
      <c r="B219" s="1099"/>
      <c r="C219" s="1068"/>
      <c r="D219" s="1068"/>
      <c r="E219" s="1068"/>
      <c r="F219" s="1112"/>
      <c r="G219" s="1113"/>
      <c r="H219" s="1068"/>
      <c r="I219" s="1068"/>
      <c r="J219" s="1068"/>
      <c r="K219" s="1068"/>
      <c r="L219" s="1068"/>
      <c r="M219" s="1068"/>
      <c r="N219" s="1068"/>
      <c r="O219" s="1068"/>
      <c r="P219" s="1068"/>
      <c r="Q219" s="1068"/>
      <c r="R219" s="1068"/>
      <c r="S219" s="1068"/>
      <c r="T219" s="1068"/>
      <c r="U219" s="1068"/>
      <c r="V219" s="1068"/>
      <c r="W219" s="1068"/>
      <c r="X219" s="1068"/>
      <c r="Y219" s="1068"/>
      <c r="Z219" s="1068"/>
      <c r="AA219" s="1068"/>
    </row>
    <row r="220" ht="14.25" customHeight="1">
      <c r="A220" s="1068"/>
      <c r="B220" s="1099"/>
      <c r="C220" s="1068"/>
      <c r="D220" s="1068"/>
      <c r="E220" s="1068"/>
      <c r="F220" s="1112"/>
      <c r="G220" s="1113"/>
      <c r="H220" s="1068"/>
      <c r="I220" s="1068"/>
      <c r="J220" s="1068"/>
      <c r="K220" s="1068"/>
      <c r="L220" s="1068"/>
      <c r="M220" s="1068"/>
      <c r="N220" s="1068"/>
      <c r="O220" s="1068"/>
      <c r="P220" s="1068"/>
      <c r="Q220" s="1068"/>
      <c r="R220" s="1068"/>
      <c r="S220" s="1068"/>
      <c r="T220" s="1068"/>
      <c r="U220" s="1068"/>
      <c r="V220" s="1068"/>
      <c r="W220" s="1068"/>
      <c r="X220" s="1068"/>
      <c r="Y220" s="1068"/>
      <c r="Z220" s="1068"/>
      <c r="AA220" s="1068"/>
    </row>
    <row r="221" ht="14.25" customHeight="1">
      <c r="A221" s="1068"/>
      <c r="B221" s="1099"/>
      <c r="C221" s="1068"/>
      <c r="D221" s="1068"/>
      <c r="E221" s="1068"/>
      <c r="F221" s="1112"/>
      <c r="G221" s="1113"/>
      <c r="H221" s="1068"/>
      <c r="I221" s="1068"/>
      <c r="J221" s="1068"/>
      <c r="K221" s="1068"/>
      <c r="L221" s="1068"/>
      <c r="M221" s="1068"/>
      <c r="N221" s="1068"/>
      <c r="O221" s="1068"/>
      <c r="P221" s="1068"/>
      <c r="Q221" s="1068"/>
      <c r="R221" s="1068"/>
      <c r="S221" s="1068"/>
      <c r="T221" s="1068"/>
      <c r="U221" s="1068"/>
      <c r="V221" s="1068"/>
      <c r="W221" s="1068"/>
      <c r="X221" s="1068"/>
      <c r="Y221" s="1068"/>
      <c r="Z221" s="1068"/>
      <c r="AA221" s="1068"/>
    </row>
    <row r="222" ht="14.25" customHeight="1">
      <c r="A222" s="1068"/>
      <c r="B222" s="1099"/>
      <c r="C222" s="1068"/>
      <c r="D222" s="1068"/>
      <c r="E222" s="1068"/>
      <c r="F222" s="1112"/>
      <c r="G222" s="1113"/>
      <c r="H222" s="1068"/>
      <c r="I222" s="1068"/>
      <c r="J222" s="1068"/>
      <c r="K222" s="1068"/>
      <c r="L222" s="1068"/>
      <c r="M222" s="1068"/>
      <c r="N222" s="1068"/>
      <c r="O222" s="1068"/>
      <c r="P222" s="1068"/>
      <c r="Q222" s="1068"/>
      <c r="R222" s="1068"/>
      <c r="S222" s="1068"/>
      <c r="T222" s="1068"/>
      <c r="U222" s="1068"/>
      <c r="V222" s="1068"/>
      <c r="W222" s="1068"/>
      <c r="X222" s="1068"/>
      <c r="Y222" s="1068"/>
      <c r="Z222" s="1068"/>
      <c r="AA222" s="1068"/>
    </row>
    <row r="223" ht="14.25" customHeight="1">
      <c r="A223" s="1068"/>
      <c r="B223" s="1099"/>
      <c r="C223" s="1068"/>
      <c r="D223" s="1068"/>
      <c r="E223" s="1068"/>
      <c r="F223" s="1112"/>
      <c r="G223" s="1113"/>
      <c r="H223" s="1068"/>
      <c r="I223" s="1068"/>
      <c r="J223" s="1068"/>
      <c r="K223" s="1068"/>
      <c r="L223" s="1068"/>
      <c r="M223" s="1068"/>
      <c r="N223" s="1068"/>
      <c r="O223" s="1068"/>
      <c r="P223" s="1068"/>
      <c r="Q223" s="1068"/>
      <c r="R223" s="1068"/>
      <c r="S223" s="1068"/>
      <c r="T223" s="1068"/>
      <c r="U223" s="1068"/>
      <c r="V223" s="1068"/>
      <c r="W223" s="1068"/>
      <c r="X223" s="1068"/>
      <c r="Y223" s="1068"/>
      <c r="Z223" s="1068"/>
      <c r="AA223" s="1068"/>
    </row>
    <row r="224" ht="14.25" customHeight="1">
      <c r="A224" s="1068"/>
      <c r="B224" s="1099"/>
      <c r="C224" s="1068"/>
      <c r="D224" s="1068"/>
      <c r="E224" s="1068"/>
      <c r="F224" s="1112"/>
      <c r="G224" s="1113"/>
      <c r="H224" s="1068"/>
      <c r="I224" s="1068"/>
      <c r="J224" s="1068"/>
      <c r="K224" s="1068"/>
      <c r="L224" s="1068"/>
      <c r="M224" s="1068"/>
      <c r="N224" s="1068"/>
      <c r="O224" s="1068"/>
      <c r="P224" s="1068"/>
      <c r="Q224" s="1068"/>
      <c r="R224" s="1068"/>
      <c r="S224" s="1068"/>
      <c r="T224" s="1068"/>
      <c r="U224" s="1068"/>
      <c r="V224" s="1068"/>
      <c r="W224" s="1068"/>
      <c r="X224" s="1068"/>
      <c r="Y224" s="1068"/>
      <c r="Z224" s="1068"/>
      <c r="AA224" s="1068"/>
    </row>
    <row r="225" ht="14.25" customHeight="1">
      <c r="A225" s="1068"/>
      <c r="B225" s="1099"/>
      <c r="C225" s="1068"/>
      <c r="D225" s="1068"/>
      <c r="E225" s="1068"/>
      <c r="F225" s="1112"/>
      <c r="G225" s="1113"/>
      <c r="H225" s="1068"/>
      <c r="I225" s="1068"/>
      <c r="J225" s="1068"/>
      <c r="K225" s="1068"/>
      <c r="L225" s="1068"/>
      <c r="M225" s="1068"/>
      <c r="N225" s="1068"/>
      <c r="O225" s="1068"/>
      <c r="P225" s="1068"/>
      <c r="Q225" s="1068"/>
      <c r="R225" s="1068"/>
      <c r="S225" s="1068"/>
      <c r="T225" s="1068"/>
      <c r="U225" s="1068"/>
      <c r="V225" s="1068"/>
      <c r="W225" s="1068"/>
      <c r="X225" s="1068"/>
      <c r="Y225" s="1068"/>
      <c r="Z225" s="1068"/>
      <c r="AA225" s="1068"/>
    </row>
    <row r="226" ht="14.25" customHeight="1">
      <c r="A226" s="1068"/>
      <c r="B226" s="1099"/>
      <c r="C226" s="1068"/>
      <c r="D226" s="1068"/>
      <c r="E226" s="1068"/>
      <c r="F226" s="1112"/>
      <c r="G226" s="1113"/>
      <c r="H226" s="1068"/>
      <c r="I226" s="1068"/>
      <c r="J226" s="1068"/>
      <c r="K226" s="1068"/>
      <c r="L226" s="1068"/>
      <c r="M226" s="1068"/>
      <c r="N226" s="1068"/>
      <c r="O226" s="1068"/>
      <c r="P226" s="1068"/>
      <c r="Q226" s="1068"/>
      <c r="R226" s="1068"/>
      <c r="S226" s="1068"/>
      <c r="T226" s="1068"/>
      <c r="U226" s="1068"/>
      <c r="V226" s="1068"/>
      <c r="W226" s="1068"/>
      <c r="X226" s="1068"/>
      <c r="Y226" s="1068"/>
      <c r="Z226" s="1068"/>
      <c r="AA226" s="1068"/>
    </row>
    <row r="227" ht="14.25" customHeight="1">
      <c r="A227" s="1068"/>
      <c r="B227" s="1099"/>
      <c r="C227" s="1068"/>
      <c r="D227" s="1068"/>
      <c r="E227" s="1068"/>
      <c r="F227" s="1112"/>
      <c r="G227" s="1113"/>
      <c r="H227" s="1068"/>
      <c r="I227" s="1068"/>
      <c r="J227" s="1068"/>
      <c r="K227" s="1068"/>
      <c r="L227" s="1068"/>
      <c r="M227" s="1068"/>
      <c r="N227" s="1068"/>
      <c r="O227" s="1068"/>
      <c r="P227" s="1068"/>
      <c r="Q227" s="1068"/>
      <c r="R227" s="1068"/>
      <c r="S227" s="1068"/>
      <c r="T227" s="1068"/>
      <c r="U227" s="1068"/>
      <c r="V227" s="1068"/>
      <c r="W227" s="1068"/>
      <c r="X227" s="1068"/>
      <c r="Y227" s="1068"/>
      <c r="Z227" s="1068"/>
      <c r="AA227" s="1068"/>
    </row>
    <row r="228" ht="14.25" customHeight="1">
      <c r="A228" s="1068"/>
      <c r="B228" s="1099"/>
      <c r="C228" s="1068"/>
      <c r="D228" s="1068"/>
      <c r="E228" s="1068"/>
      <c r="F228" s="1112"/>
      <c r="G228" s="1113"/>
      <c r="H228" s="1068"/>
      <c r="I228" s="1068"/>
      <c r="J228" s="1068"/>
      <c r="K228" s="1068"/>
      <c r="L228" s="1068"/>
      <c r="M228" s="1068"/>
      <c r="N228" s="1068"/>
      <c r="O228" s="1068"/>
      <c r="P228" s="1068"/>
      <c r="Q228" s="1068"/>
      <c r="R228" s="1068"/>
      <c r="S228" s="1068"/>
      <c r="T228" s="1068"/>
      <c r="U228" s="1068"/>
      <c r="V228" s="1068"/>
      <c r="W228" s="1068"/>
      <c r="X228" s="1068"/>
      <c r="Y228" s="1068"/>
      <c r="Z228" s="1068"/>
      <c r="AA228" s="1068"/>
    </row>
    <row r="229" ht="14.25" customHeight="1">
      <c r="A229" s="1068"/>
      <c r="B229" s="1099"/>
      <c r="C229" s="1068"/>
      <c r="D229" s="1068"/>
      <c r="E229" s="1068"/>
      <c r="F229" s="1112"/>
      <c r="G229" s="1113"/>
      <c r="H229" s="1068"/>
      <c r="I229" s="1068"/>
      <c r="J229" s="1068"/>
      <c r="K229" s="1068"/>
      <c r="L229" s="1068"/>
      <c r="M229" s="1068"/>
      <c r="N229" s="1068"/>
      <c r="O229" s="1068"/>
      <c r="P229" s="1068"/>
      <c r="Q229" s="1068"/>
      <c r="R229" s="1068"/>
      <c r="S229" s="1068"/>
      <c r="T229" s="1068"/>
      <c r="U229" s="1068"/>
      <c r="V229" s="1068"/>
      <c r="W229" s="1068"/>
      <c r="X229" s="1068"/>
      <c r="Y229" s="1068"/>
      <c r="Z229" s="1068"/>
      <c r="AA229" s="1068"/>
    </row>
    <row r="230" ht="14.25" customHeight="1">
      <c r="A230" s="1068"/>
      <c r="B230" s="1099"/>
      <c r="C230" s="1068"/>
      <c r="D230" s="1068"/>
      <c r="E230" s="1068"/>
      <c r="F230" s="1112"/>
      <c r="G230" s="1113"/>
      <c r="H230" s="1068"/>
      <c r="I230" s="1068"/>
      <c r="J230" s="1068"/>
      <c r="K230" s="1068"/>
      <c r="L230" s="1068"/>
      <c r="M230" s="1068"/>
      <c r="N230" s="1068"/>
      <c r="O230" s="1068"/>
      <c r="P230" s="1068"/>
      <c r="Q230" s="1068"/>
      <c r="R230" s="1068"/>
      <c r="S230" s="1068"/>
      <c r="T230" s="1068"/>
      <c r="U230" s="1068"/>
      <c r="V230" s="1068"/>
      <c r="W230" s="1068"/>
      <c r="X230" s="1068"/>
      <c r="Y230" s="1068"/>
      <c r="Z230" s="1068"/>
      <c r="AA230" s="1068"/>
    </row>
    <row r="231" ht="14.25" customHeight="1">
      <c r="A231" s="1068"/>
      <c r="B231" s="1099"/>
      <c r="C231" s="1068"/>
      <c r="D231" s="1068"/>
      <c r="E231" s="1068"/>
      <c r="F231" s="1112"/>
      <c r="G231" s="1113"/>
      <c r="H231" s="1068"/>
      <c r="I231" s="1068"/>
      <c r="J231" s="1068"/>
      <c r="K231" s="1068"/>
      <c r="L231" s="1068"/>
      <c r="M231" s="1068"/>
      <c r="N231" s="1068"/>
      <c r="O231" s="1068"/>
      <c r="P231" s="1068"/>
      <c r="Q231" s="1068"/>
      <c r="R231" s="1068"/>
      <c r="S231" s="1068"/>
      <c r="T231" s="1068"/>
      <c r="U231" s="1068"/>
      <c r="V231" s="1068"/>
      <c r="W231" s="1068"/>
      <c r="X231" s="1068"/>
      <c r="Y231" s="1068"/>
      <c r="Z231" s="1068"/>
      <c r="AA231" s="1068"/>
    </row>
    <row r="232" ht="14.25" customHeight="1">
      <c r="A232" s="1068"/>
      <c r="B232" s="1099"/>
      <c r="C232" s="1068"/>
      <c r="D232" s="1068"/>
      <c r="E232" s="1068"/>
      <c r="F232" s="1112"/>
      <c r="G232" s="1113"/>
      <c r="H232" s="1068"/>
      <c r="I232" s="1068"/>
      <c r="J232" s="1068"/>
      <c r="K232" s="1068"/>
      <c r="L232" s="1068"/>
      <c r="M232" s="1068"/>
      <c r="N232" s="1068"/>
      <c r="O232" s="1068"/>
      <c r="P232" s="1068"/>
      <c r="Q232" s="1068"/>
      <c r="R232" s="1068"/>
      <c r="S232" s="1068"/>
      <c r="T232" s="1068"/>
      <c r="U232" s="1068"/>
      <c r="V232" s="1068"/>
      <c r="W232" s="1068"/>
      <c r="X232" s="1068"/>
      <c r="Y232" s="1068"/>
      <c r="Z232" s="1068"/>
      <c r="AA232" s="1068"/>
    </row>
    <row r="233" ht="14.25" customHeight="1">
      <c r="A233" s="1068"/>
      <c r="B233" s="1099"/>
      <c r="C233" s="1068"/>
      <c r="D233" s="1068"/>
      <c r="E233" s="1068"/>
      <c r="F233" s="1112"/>
      <c r="G233" s="1113"/>
      <c r="H233" s="1068"/>
      <c r="I233" s="1068"/>
      <c r="J233" s="1068"/>
      <c r="K233" s="1068"/>
      <c r="L233" s="1068"/>
      <c r="M233" s="1068"/>
      <c r="N233" s="1068"/>
      <c r="O233" s="1068"/>
      <c r="P233" s="1068"/>
      <c r="Q233" s="1068"/>
      <c r="R233" s="1068"/>
      <c r="S233" s="1068"/>
      <c r="T233" s="1068"/>
      <c r="U233" s="1068"/>
      <c r="V233" s="1068"/>
      <c r="W233" s="1068"/>
      <c r="X233" s="1068"/>
      <c r="Y233" s="1068"/>
      <c r="Z233" s="1068"/>
      <c r="AA233" s="1068"/>
    </row>
    <row r="234" ht="14.25" customHeight="1">
      <c r="A234" s="1068"/>
      <c r="B234" s="1099"/>
      <c r="C234" s="1068"/>
      <c r="D234" s="1068"/>
      <c r="E234" s="1068"/>
      <c r="F234" s="1112"/>
      <c r="G234" s="1113"/>
      <c r="H234" s="1068"/>
      <c r="I234" s="1068"/>
      <c r="J234" s="1068"/>
      <c r="K234" s="1068"/>
      <c r="L234" s="1068"/>
      <c r="M234" s="1068"/>
      <c r="N234" s="1068"/>
      <c r="O234" s="1068"/>
      <c r="P234" s="1068"/>
      <c r="Q234" s="1068"/>
      <c r="R234" s="1068"/>
      <c r="S234" s="1068"/>
      <c r="T234" s="1068"/>
      <c r="U234" s="1068"/>
      <c r="V234" s="1068"/>
      <c r="W234" s="1068"/>
      <c r="X234" s="1068"/>
      <c r="Y234" s="1068"/>
      <c r="Z234" s="1068"/>
      <c r="AA234" s="1068"/>
    </row>
    <row r="235" ht="14.25" customHeight="1">
      <c r="A235" s="1068"/>
      <c r="B235" s="1099"/>
      <c r="C235" s="1068"/>
      <c r="D235" s="1068"/>
      <c r="E235" s="1068"/>
      <c r="F235" s="1112"/>
      <c r="G235" s="1113"/>
      <c r="H235" s="1068"/>
      <c r="I235" s="1068"/>
      <c r="J235" s="1068"/>
      <c r="K235" s="1068"/>
      <c r="L235" s="1068"/>
      <c r="M235" s="1068"/>
      <c r="N235" s="1068"/>
      <c r="O235" s="1068"/>
      <c r="P235" s="1068"/>
      <c r="Q235" s="1068"/>
      <c r="R235" s="1068"/>
      <c r="S235" s="1068"/>
      <c r="T235" s="1068"/>
      <c r="U235" s="1068"/>
      <c r="V235" s="1068"/>
      <c r="W235" s="1068"/>
      <c r="X235" s="1068"/>
      <c r="Y235" s="1068"/>
      <c r="Z235" s="1068"/>
      <c r="AA235" s="1068"/>
    </row>
    <row r="236" ht="14.25" customHeight="1">
      <c r="A236" s="1068"/>
      <c r="B236" s="1099"/>
      <c r="C236" s="1068"/>
      <c r="D236" s="1068"/>
      <c r="E236" s="1068"/>
      <c r="F236" s="1112"/>
      <c r="G236" s="1113"/>
      <c r="H236" s="1068"/>
      <c r="I236" s="1068"/>
      <c r="J236" s="1068"/>
      <c r="K236" s="1068"/>
      <c r="L236" s="1068"/>
      <c r="M236" s="1068"/>
      <c r="N236" s="1068"/>
      <c r="O236" s="1068"/>
      <c r="P236" s="1068"/>
      <c r="Q236" s="1068"/>
      <c r="R236" s="1068"/>
      <c r="S236" s="1068"/>
      <c r="T236" s="1068"/>
      <c r="U236" s="1068"/>
      <c r="V236" s="1068"/>
      <c r="W236" s="1068"/>
      <c r="X236" s="1068"/>
      <c r="Y236" s="1068"/>
      <c r="Z236" s="1068"/>
      <c r="AA236" s="1068"/>
    </row>
    <row r="237" ht="14.25" customHeight="1">
      <c r="A237" s="1068"/>
      <c r="B237" s="1099"/>
      <c r="C237" s="1068"/>
      <c r="D237" s="1068"/>
      <c r="E237" s="1068"/>
      <c r="F237" s="1112"/>
      <c r="G237" s="1113"/>
      <c r="H237" s="1068"/>
      <c r="I237" s="1068"/>
      <c r="J237" s="1068"/>
      <c r="K237" s="1068"/>
      <c r="L237" s="1068"/>
      <c r="M237" s="1068"/>
      <c r="N237" s="1068"/>
      <c r="O237" s="1068"/>
      <c r="P237" s="1068"/>
      <c r="Q237" s="1068"/>
      <c r="R237" s="1068"/>
      <c r="S237" s="1068"/>
      <c r="T237" s="1068"/>
      <c r="U237" s="1068"/>
      <c r="V237" s="1068"/>
      <c r="W237" s="1068"/>
      <c r="X237" s="1068"/>
      <c r="Y237" s="1068"/>
      <c r="Z237" s="1068"/>
      <c r="AA237" s="1068"/>
    </row>
    <row r="238" ht="14.25" customHeight="1">
      <c r="A238" s="1068"/>
      <c r="B238" s="1099"/>
      <c r="C238" s="1068"/>
      <c r="D238" s="1068"/>
      <c r="E238" s="1068"/>
      <c r="F238" s="1112"/>
      <c r="G238" s="1113"/>
      <c r="H238" s="1068"/>
      <c r="I238" s="1068"/>
      <c r="J238" s="1068"/>
      <c r="K238" s="1068"/>
      <c r="L238" s="1068"/>
      <c r="M238" s="1068"/>
      <c r="N238" s="1068"/>
      <c r="O238" s="1068"/>
      <c r="P238" s="1068"/>
      <c r="Q238" s="1068"/>
      <c r="R238" s="1068"/>
      <c r="S238" s="1068"/>
      <c r="T238" s="1068"/>
      <c r="U238" s="1068"/>
      <c r="V238" s="1068"/>
      <c r="W238" s="1068"/>
      <c r="X238" s="1068"/>
      <c r="Y238" s="1068"/>
      <c r="Z238" s="1068"/>
      <c r="AA238" s="1068"/>
    </row>
    <row r="239" ht="14.25" customHeight="1">
      <c r="A239" s="1068"/>
      <c r="B239" s="1099"/>
      <c r="C239" s="1068"/>
      <c r="D239" s="1068"/>
      <c r="E239" s="1068"/>
      <c r="F239" s="1112"/>
      <c r="G239" s="1113"/>
      <c r="H239" s="1068"/>
      <c r="I239" s="1068"/>
      <c r="J239" s="1068"/>
      <c r="K239" s="1068"/>
      <c r="L239" s="1068"/>
      <c r="M239" s="1068"/>
      <c r="N239" s="1068"/>
      <c r="O239" s="1068"/>
      <c r="P239" s="1068"/>
      <c r="Q239" s="1068"/>
      <c r="R239" s="1068"/>
      <c r="S239" s="1068"/>
      <c r="T239" s="1068"/>
      <c r="U239" s="1068"/>
      <c r="V239" s="1068"/>
      <c r="W239" s="1068"/>
      <c r="X239" s="1068"/>
      <c r="Y239" s="1068"/>
      <c r="Z239" s="1068"/>
      <c r="AA239" s="1068"/>
    </row>
    <row r="240" ht="14.25" customHeight="1">
      <c r="A240" s="1068"/>
      <c r="B240" s="1099"/>
      <c r="C240" s="1068"/>
      <c r="D240" s="1068"/>
      <c r="E240" s="1068"/>
      <c r="F240" s="1112"/>
      <c r="G240" s="1113"/>
      <c r="H240" s="1068"/>
      <c r="I240" s="1068"/>
      <c r="J240" s="1068"/>
      <c r="K240" s="1068"/>
      <c r="L240" s="1068"/>
      <c r="M240" s="1068"/>
      <c r="N240" s="1068"/>
      <c r="O240" s="1068"/>
      <c r="P240" s="1068"/>
      <c r="Q240" s="1068"/>
      <c r="R240" s="1068"/>
      <c r="S240" s="1068"/>
      <c r="T240" s="1068"/>
      <c r="U240" s="1068"/>
      <c r="V240" s="1068"/>
      <c r="W240" s="1068"/>
      <c r="X240" s="1068"/>
      <c r="Y240" s="1068"/>
      <c r="Z240" s="1068"/>
      <c r="AA240" s="1068"/>
    </row>
    <row r="241" ht="14.25" customHeight="1">
      <c r="A241" s="1068"/>
      <c r="B241" s="1099"/>
      <c r="C241" s="1068"/>
      <c r="D241" s="1068"/>
      <c r="E241" s="1068"/>
      <c r="F241" s="1112"/>
      <c r="G241" s="1113"/>
      <c r="H241" s="1068"/>
      <c r="I241" s="1068"/>
      <c r="J241" s="1068"/>
      <c r="K241" s="1068"/>
      <c r="L241" s="1068"/>
      <c r="M241" s="1068"/>
      <c r="N241" s="1068"/>
      <c r="O241" s="1068"/>
      <c r="P241" s="1068"/>
      <c r="Q241" s="1068"/>
      <c r="R241" s="1068"/>
      <c r="S241" s="1068"/>
      <c r="T241" s="1068"/>
      <c r="U241" s="1068"/>
      <c r="V241" s="1068"/>
      <c r="W241" s="1068"/>
      <c r="X241" s="1068"/>
      <c r="Y241" s="1068"/>
      <c r="Z241" s="1068"/>
      <c r="AA241" s="1068"/>
    </row>
    <row r="242" ht="14.25" customHeight="1">
      <c r="A242" s="1068"/>
      <c r="B242" s="1099"/>
      <c r="C242" s="1068"/>
      <c r="D242" s="1068"/>
      <c r="E242" s="1068"/>
      <c r="F242" s="1112"/>
      <c r="G242" s="1113"/>
      <c r="H242" s="1068"/>
      <c r="I242" s="1068"/>
      <c r="J242" s="1068"/>
      <c r="K242" s="1068"/>
      <c r="L242" s="1068"/>
      <c r="M242" s="1068"/>
      <c r="N242" s="1068"/>
      <c r="O242" s="1068"/>
      <c r="P242" s="1068"/>
      <c r="Q242" s="1068"/>
      <c r="R242" s="1068"/>
      <c r="S242" s="1068"/>
      <c r="T242" s="1068"/>
      <c r="U242" s="1068"/>
      <c r="V242" s="1068"/>
      <c r="W242" s="1068"/>
      <c r="X242" s="1068"/>
      <c r="Y242" s="1068"/>
      <c r="Z242" s="1068"/>
      <c r="AA242" s="1068"/>
    </row>
    <row r="243" ht="14.25" customHeight="1">
      <c r="A243" s="1068"/>
      <c r="B243" s="1099"/>
      <c r="C243" s="1068"/>
      <c r="D243" s="1068"/>
      <c r="E243" s="1068"/>
      <c r="F243" s="1112"/>
      <c r="G243" s="1113"/>
      <c r="H243" s="1068"/>
      <c r="I243" s="1068"/>
      <c r="J243" s="1068"/>
      <c r="K243" s="1068"/>
      <c r="L243" s="1068"/>
      <c r="M243" s="1068"/>
      <c r="N243" s="1068"/>
      <c r="O243" s="1068"/>
      <c r="P243" s="1068"/>
      <c r="Q243" s="1068"/>
      <c r="R243" s="1068"/>
      <c r="S243" s="1068"/>
      <c r="T243" s="1068"/>
      <c r="U243" s="1068"/>
      <c r="V243" s="1068"/>
      <c r="W243" s="1068"/>
      <c r="X243" s="1068"/>
      <c r="Y243" s="1068"/>
      <c r="Z243" s="1068"/>
      <c r="AA243" s="1068"/>
    </row>
    <row r="244" ht="14.25" customHeight="1">
      <c r="A244" s="1068"/>
      <c r="B244" s="1099"/>
      <c r="C244" s="1068"/>
      <c r="D244" s="1068"/>
      <c r="E244" s="1068"/>
      <c r="F244" s="1112"/>
      <c r="G244" s="1113"/>
      <c r="H244" s="1068"/>
      <c r="I244" s="1068"/>
      <c r="J244" s="1068"/>
      <c r="K244" s="1068"/>
      <c r="L244" s="1068"/>
      <c r="M244" s="1068"/>
      <c r="N244" s="1068"/>
      <c r="O244" s="1068"/>
      <c r="P244" s="1068"/>
      <c r="Q244" s="1068"/>
      <c r="R244" s="1068"/>
      <c r="S244" s="1068"/>
      <c r="T244" s="1068"/>
      <c r="U244" s="1068"/>
      <c r="V244" s="1068"/>
      <c r="W244" s="1068"/>
      <c r="X244" s="1068"/>
      <c r="Y244" s="1068"/>
      <c r="Z244" s="1068"/>
      <c r="AA244" s="1068"/>
    </row>
    <row r="245" ht="14.25" customHeight="1">
      <c r="A245" s="1068"/>
      <c r="B245" s="1099"/>
      <c r="C245" s="1068"/>
      <c r="D245" s="1068"/>
      <c r="E245" s="1068"/>
      <c r="F245" s="1112"/>
      <c r="G245" s="1113"/>
      <c r="H245" s="1068"/>
      <c r="I245" s="1068"/>
      <c r="J245" s="1068"/>
      <c r="K245" s="1068"/>
      <c r="L245" s="1068"/>
      <c r="M245" s="1068"/>
      <c r="N245" s="1068"/>
      <c r="O245" s="1068"/>
      <c r="P245" s="1068"/>
      <c r="Q245" s="1068"/>
      <c r="R245" s="1068"/>
      <c r="S245" s="1068"/>
      <c r="T245" s="1068"/>
      <c r="U245" s="1068"/>
      <c r="V245" s="1068"/>
      <c r="W245" s="1068"/>
      <c r="X245" s="1068"/>
      <c r="Y245" s="1068"/>
      <c r="Z245" s="1068"/>
      <c r="AA245" s="1068"/>
    </row>
    <row r="246" ht="14.25" customHeight="1">
      <c r="A246" s="1068"/>
      <c r="B246" s="1099"/>
      <c r="C246" s="1068"/>
      <c r="D246" s="1068"/>
      <c r="E246" s="1068"/>
      <c r="F246" s="1112"/>
      <c r="G246" s="1113"/>
      <c r="H246" s="1068"/>
      <c r="I246" s="1068"/>
      <c r="J246" s="1068"/>
      <c r="K246" s="1068"/>
      <c r="L246" s="1068"/>
      <c r="M246" s="1068"/>
      <c r="N246" s="1068"/>
      <c r="O246" s="1068"/>
      <c r="P246" s="1068"/>
      <c r="Q246" s="1068"/>
      <c r="R246" s="1068"/>
      <c r="S246" s="1068"/>
      <c r="T246" s="1068"/>
      <c r="U246" s="1068"/>
      <c r="V246" s="1068"/>
      <c r="W246" s="1068"/>
      <c r="X246" s="1068"/>
      <c r="Y246" s="1068"/>
      <c r="Z246" s="1068"/>
      <c r="AA246" s="1068"/>
    </row>
    <row r="247" ht="14.25" customHeight="1">
      <c r="A247" s="1068"/>
      <c r="B247" s="1099"/>
      <c r="C247" s="1068"/>
      <c r="D247" s="1068"/>
      <c r="E247" s="1068"/>
      <c r="F247" s="1112"/>
      <c r="G247" s="1113"/>
      <c r="H247" s="1068"/>
      <c r="I247" s="1068"/>
      <c r="J247" s="1068"/>
      <c r="K247" s="1068"/>
      <c r="L247" s="1068"/>
      <c r="M247" s="1068"/>
      <c r="N247" s="1068"/>
      <c r="O247" s="1068"/>
      <c r="P247" s="1068"/>
      <c r="Q247" s="1068"/>
      <c r="R247" s="1068"/>
      <c r="S247" s="1068"/>
      <c r="T247" s="1068"/>
      <c r="U247" s="1068"/>
      <c r="V247" s="1068"/>
      <c r="W247" s="1068"/>
      <c r="X247" s="1068"/>
      <c r="Y247" s="1068"/>
      <c r="Z247" s="1068"/>
      <c r="AA247" s="1068"/>
    </row>
    <row r="248" ht="14.25" customHeight="1">
      <c r="A248" s="1068"/>
      <c r="B248" s="1099"/>
      <c r="C248" s="1068"/>
      <c r="D248" s="1068"/>
      <c r="E248" s="1068"/>
      <c r="F248" s="1112"/>
      <c r="G248" s="1113"/>
      <c r="H248" s="1068"/>
      <c r="I248" s="1068"/>
      <c r="J248" s="1068"/>
      <c r="K248" s="1068"/>
      <c r="L248" s="1068"/>
      <c r="M248" s="1068"/>
      <c r="N248" s="1068"/>
      <c r="O248" s="1068"/>
      <c r="P248" s="1068"/>
      <c r="Q248" s="1068"/>
      <c r="R248" s="1068"/>
      <c r="S248" s="1068"/>
      <c r="T248" s="1068"/>
      <c r="U248" s="1068"/>
      <c r="V248" s="1068"/>
      <c r="W248" s="1068"/>
      <c r="X248" s="1068"/>
      <c r="Y248" s="1068"/>
      <c r="Z248" s="1068"/>
      <c r="AA248" s="1068"/>
    </row>
    <row r="249" ht="14.25" customHeight="1">
      <c r="A249" s="1068"/>
      <c r="B249" s="1099"/>
      <c r="C249" s="1068"/>
      <c r="D249" s="1068"/>
      <c r="E249" s="1068"/>
      <c r="F249" s="1112"/>
      <c r="G249" s="1113"/>
      <c r="H249" s="1068"/>
      <c r="I249" s="1068"/>
      <c r="J249" s="1068"/>
      <c r="K249" s="1068"/>
      <c r="L249" s="1068"/>
      <c r="M249" s="1068"/>
      <c r="N249" s="1068"/>
      <c r="O249" s="1068"/>
      <c r="P249" s="1068"/>
      <c r="Q249" s="1068"/>
      <c r="R249" s="1068"/>
      <c r="S249" s="1068"/>
      <c r="T249" s="1068"/>
      <c r="U249" s="1068"/>
      <c r="V249" s="1068"/>
      <c r="W249" s="1068"/>
      <c r="X249" s="1068"/>
      <c r="Y249" s="1068"/>
      <c r="Z249" s="1068"/>
      <c r="AA249" s="1068"/>
    </row>
    <row r="250" ht="14.25" customHeight="1">
      <c r="A250" s="1068"/>
      <c r="B250" s="1099"/>
      <c r="C250" s="1068"/>
      <c r="D250" s="1068"/>
      <c r="E250" s="1068"/>
      <c r="F250" s="1112"/>
      <c r="G250" s="1113"/>
      <c r="H250" s="1068"/>
      <c r="I250" s="1068"/>
      <c r="J250" s="1068"/>
      <c r="K250" s="1068"/>
      <c r="L250" s="1068"/>
      <c r="M250" s="1068"/>
      <c r="N250" s="1068"/>
      <c r="O250" s="1068"/>
      <c r="P250" s="1068"/>
      <c r="Q250" s="1068"/>
      <c r="R250" s="1068"/>
      <c r="S250" s="1068"/>
      <c r="T250" s="1068"/>
      <c r="U250" s="1068"/>
      <c r="V250" s="1068"/>
      <c r="W250" s="1068"/>
      <c r="X250" s="1068"/>
      <c r="Y250" s="1068"/>
      <c r="Z250" s="1068"/>
      <c r="AA250" s="1068"/>
    </row>
    <row r="251" ht="14.25" customHeight="1">
      <c r="A251" s="1068"/>
      <c r="B251" s="1099"/>
      <c r="C251" s="1068"/>
      <c r="D251" s="1068"/>
      <c r="E251" s="1068"/>
      <c r="F251" s="1112"/>
      <c r="G251" s="1113"/>
      <c r="H251" s="1068"/>
      <c r="I251" s="1068"/>
      <c r="J251" s="1068"/>
      <c r="K251" s="1068"/>
      <c r="L251" s="1068"/>
      <c r="M251" s="1068"/>
      <c r="N251" s="1068"/>
      <c r="O251" s="1068"/>
      <c r="P251" s="1068"/>
      <c r="Q251" s="1068"/>
      <c r="R251" s="1068"/>
      <c r="S251" s="1068"/>
      <c r="T251" s="1068"/>
      <c r="U251" s="1068"/>
      <c r="V251" s="1068"/>
      <c r="W251" s="1068"/>
      <c r="X251" s="1068"/>
      <c r="Y251" s="1068"/>
      <c r="Z251" s="1068"/>
      <c r="AA251" s="1068"/>
    </row>
    <row r="252" ht="14.25" customHeight="1">
      <c r="A252" s="1068"/>
      <c r="B252" s="1099"/>
      <c r="C252" s="1068"/>
      <c r="D252" s="1068"/>
      <c r="E252" s="1068"/>
      <c r="F252" s="1112"/>
      <c r="G252" s="1113"/>
      <c r="H252" s="1068"/>
      <c r="I252" s="1068"/>
      <c r="J252" s="1068"/>
      <c r="K252" s="1068"/>
      <c r="L252" s="1068"/>
      <c r="M252" s="1068"/>
      <c r="N252" s="1068"/>
      <c r="O252" s="1068"/>
      <c r="P252" s="1068"/>
      <c r="Q252" s="1068"/>
      <c r="R252" s="1068"/>
      <c r="S252" s="1068"/>
      <c r="T252" s="1068"/>
      <c r="U252" s="1068"/>
      <c r="V252" s="1068"/>
      <c r="W252" s="1068"/>
      <c r="X252" s="1068"/>
      <c r="Y252" s="1068"/>
      <c r="Z252" s="1068"/>
      <c r="AA252" s="1068"/>
    </row>
    <row r="253" ht="14.25" customHeight="1">
      <c r="A253" s="1068"/>
      <c r="B253" s="1099"/>
      <c r="C253" s="1068"/>
      <c r="D253" s="1068"/>
      <c r="E253" s="1068"/>
      <c r="F253" s="1112"/>
      <c r="G253" s="1113"/>
      <c r="H253" s="1068"/>
      <c r="I253" s="1068"/>
      <c r="J253" s="1068"/>
      <c r="K253" s="1068"/>
      <c r="L253" s="1068"/>
      <c r="M253" s="1068"/>
      <c r="N253" s="1068"/>
      <c r="O253" s="1068"/>
      <c r="P253" s="1068"/>
      <c r="Q253" s="1068"/>
      <c r="R253" s="1068"/>
      <c r="S253" s="1068"/>
      <c r="T253" s="1068"/>
      <c r="U253" s="1068"/>
      <c r="V253" s="1068"/>
      <c r="W253" s="1068"/>
      <c r="X253" s="1068"/>
      <c r="Y253" s="1068"/>
      <c r="Z253" s="1068"/>
      <c r="AA253" s="1068"/>
    </row>
    <row r="254" ht="14.25" customHeight="1">
      <c r="A254" s="1068"/>
      <c r="B254" s="1099"/>
      <c r="C254" s="1068"/>
      <c r="D254" s="1068"/>
      <c r="E254" s="1068"/>
      <c r="F254" s="1112"/>
      <c r="G254" s="1113"/>
      <c r="H254" s="1068"/>
      <c r="I254" s="1068"/>
      <c r="J254" s="1068"/>
      <c r="K254" s="1068"/>
      <c r="L254" s="1068"/>
      <c r="M254" s="1068"/>
      <c r="N254" s="1068"/>
      <c r="O254" s="1068"/>
      <c r="P254" s="1068"/>
      <c r="Q254" s="1068"/>
      <c r="R254" s="1068"/>
      <c r="S254" s="1068"/>
      <c r="T254" s="1068"/>
      <c r="U254" s="1068"/>
      <c r="V254" s="1068"/>
      <c r="W254" s="1068"/>
      <c r="X254" s="1068"/>
      <c r="Y254" s="1068"/>
      <c r="Z254" s="1068"/>
      <c r="AA254" s="1068"/>
    </row>
    <row r="255" ht="14.25" customHeight="1">
      <c r="A255" s="1068"/>
      <c r="B255" s="1099"/>
      <c r="C255" s="1068"/>
      <c r="D255" s="1068"/>
      <c r="E255" s="1068"/>
      <c r="F255" s="1112"/>
      <c r="G255" s="1113"/>
      <c r="H255" s="1068"/>
      <c r="I255" s="1068"/>
      <c r="J255" s="1068"/>
      <c r="K255" s="1068"/>
      <c r="L255" s="1068"/>
      <c r="M255" s="1068"/>
      <c r="N255" s="1068"/>
      <c r="O255" s="1068"/>
      <c r="P255" s="1068"/>
      <c r="Q255" s="1068"/>
      <c r="R255" s="1068"/>
      <c r="S255" s="1068"/>
      <c r="T255" s="1068"/>
      <c r="U255" s="1068"/>
      <c r="V255" s="1068"/>
      <c r="W255" s="1068"/>
      <c r="X255" s="1068"/>
      <c r="Y255" s="1068"/>
      <c r="Z255" s="1068"/>
      <c r="AA255" s="1068"/>
    </row>
    <row r="256" ht="14.25" customHeight="1">
      <c r="A256" s="1068"/>
      <c r="B256" s="1099"/>
      <c r="C256" s="1068"/>
      <c r="D256" s="1068"/>
      <c r="E256" s="1068"/>
      <c r="F256" s="1112"/>
      <c r="G256" s="1113"/>
      <c r="H256" s="1068"/>
      <c r="I256" s="1068"/>
      <c r="J256" s="1068"/>
      <c r="K256" s="1068"/>
      <c r="L256" s="1068"/>
      <c r="M256" s="1068"/>
      <c r="N256" s="1068"/>
      <c r="O256" s="1068"/>
      <c r="P256" s="1068"/>
      <c r="Q256" s="1068"/>
      <c r="R256" s="1068"/>
      <c r="S256" s="1068"/>
      <c r="T256" s="1068"/>
      <c r="U256" s="1068"/>
      <c r="V256" s="1068"/>
      <c r="W256" s="1068"/>
      <c r="X256" s="1068"/>
      <c r="Y256" s="1068"/>
      <c r="Z256" s="1068"/>
      <c r="AA256" s="1068"/>
    </row>
    <row r="257" ht="14.25" customHeight="1">
      <c r="A257" s="1068"/>
      <c r="B257" s="1099"/>
      <c r="C257" s="1068"/>
      <c r="D257" s="1068"/>
      <c r="E257" s="1068"/>
      <c r="F257" s="1112"/>
      <c r="G257" s="1113"/>
      <c r="H257" s="1068"/>
      <c r="I257" s="1068"/>
      <c r="J257" s="1068"/>
      <c r="K257" s="1068"/>
      <c r="L257" s="1068"/>
      <c r="M257" s="1068"/>
      <c r="N257" s="1068"/>
      <c r="O257" s="1068"/>
      <c r="P257" s="1068"/>
      <c r="Q257" s="1068"/>
      <c r="R257" s="1068"/>
      <c r="S257" s="1068"/>
      <c r="T257" s="1068"/>
      <c r="U257" s="1068"/>
      <c r="V257" s="1068"/>
      <c r="W257" s="1068"/>
      <c r="X257" s="1068"/>
      <c r="Y257" s="1068"/>
      <c r="Z257" s="1068"/>
      <c r="AA257" s="1068"/>
    </row>
    <row r="258" ht="14.25" customHeight="1">
      <c r="A258" s="1068"/>
      <c r="B258" s="1099"/>
      <c r="C258" s="1068"/>
      <c r="D258" s="1068"/>
      <c r="E258" s="1068"/>
      <c r="F258" s="1112"/>
      <c r="G258" s="1113"/>
      <c r="H258" s="1068"/>
      <c r="I258" s="1068"/>
      <c r="J258" s="1068"/>
      <c r="K258" s="1068"/>
      <c r="L258" s="1068"/>
      <c r="M258" s="1068"/>
      <c r="N258" s="1068"/>
      <c r="O258" s="1068"/>
      <c r="P258" s="1068"/>
      <c r="Q258" s="1068"/>
      <c r="R258" s="1068"/>
      <c r="S258" s="1068"/>
      <c r="T258" s="1068"/>
      <c r="U258" s="1068"/>
      <c r="V258" s="1068"/>
      <c r="W258" s="1068"/>
      <c r="X258" s="1068"/>
      <c r="Y258" s="1068"/>
      <c r="Z258" s="1068"/>
      <c r="AA258" s="1068"/>
    </row>
    <row r="259" ht="14.25" customHeight="1">
      <c r="A259" s="1068"/>
      <c r="B259" s="1099"/>
      <c r="C259" s="1068"/>
      <c r="D259" s="1068"/>
      <c r="E259" s="1068"/>
      <c r="F259" s="1112"/>
      <c r="G259" s="1113"/>
      <c r="H259" s="1068"/>
      <c r="I259" s="1068"/>
      <c r="J259" s="1068"/>
      <c r="K259" s="1068"/>
      <c r="L259" s="1068"/>
      <c r="M259" s="1068"/>
      <c r="N259" s="1068"/>
      <c r="O259" s="1068"/>
      <c r="P259" s="1068"/>
      <c r="Q259" s="1068"/>
      <c r="R259" s="1068"/>
      <c r="S259" s="1068"/>
      <c r="T259" s="1068"/>
      <c r="U259" s="1068"/>
      <c r="V259" s="1068"/>
      <c r="W259" s="1068"/>
      <c r="X259" s="1068"/>
      <c r="Y259" s="1068"/>
      <c r="Z259" s="1068"/>
      <c r="AA259" s="1068"/>
    </row>
    <row r="260" ht="14.25" customHeight="1">
      <c r="A260" s="1068"/>
      <c r="B260" s="1099"/>
      <c r="C260" s="1068"/>
      <c r="D260" s="1068"/>
      <c r="E260" s="1068"/>
      <c r="F260" s="1112"/>
      <c r="G260" s="1113"/>
      <c r="H260" s="1068"/>
      <c r="I260" s="1068"/>
      <c r="J260" s="1068"/>
      <c r="K260" s="1068"/>
      <c r="L260" s="1068"/>
      <c r="M260" s="1068"/>
      <c r="N260" s="1068"/>
      <c r="O260" s="1068"/>
      <c r="P260" s="1068"/>
      <c r="Q260" s="1068"/>
      <c r="R260" s="1068"/>
      <c r="S260" s="1068"/>
      <c r="T260" s="1068"/>
      <c r="U260" s="1068"/>
      <c r="V260" s="1068"/>
      <c r="W260" s="1068"/>
      <c r="X260" s="1068"/>
      <c r="Y260" s="1068"/>
      <c r="Z260" s="1068"/>
      <c r="AA260" s="1068"/>
    </row>
    <row r="261" ht="14.25" customHeight="1">
      <c r="A261" s="1068"/>
      <c r="B261" s="1099"/>
      <c r="C261" s="1068"/>
      <c r="D261" s="1068"/>
      <c r="E261" s="1068"/>
      <c r="F261" s="1112"/>
      <c r="G261" s="1113"/>
      <c r="H261" s="1068"/>
      <c r="I261" s="1068"/>
      <c r="J261" s="1068"/>
      <c r="K261" s="1068"/>
      <c r="L261" s="1068"/>
      <c r="M261" s="1068"/>
      <c r="N261" s="1068"/>
      <c r="O261" s="1068"/>
      <c r="P261" s="1068"/>
      <c r="Q261" s="1068"/>
      <c r="R261" s="1068"/>
      <c r="S261" s="1068"/>
      <c r="T261" s="1068"/>
      <c r="U261" s="1068"/>
      <c r="V261" s="1068"/>
      <c r="W261" s="1068"/>
      <c r="X261" s="1068"/>
      <c r="Y261" s="1068"/>
      <c r="Z261" s="1068"/>
      <c r="AA261" s="1068"/>
    </row>
    <row r="262" ht="14.25" customHeight="1">
      <c r="A262" s="1068"/>
      <c r="B262" s="1099"/>
      <c r="C262" s="1068"/>
      <c r="D262" s="1068"/>
      <c r="E262" s="1068"/>
      <c r="F262" s="1112"/>
      <c r="G262" s="1113"/>
      <c r="H262" s="1068"/>
      <c r="I262" s="1068"/>
      <c r="J262" s="1068"/>
      <c r="K262" s="1068"/>
      <c r="L262" s="1068"/>
      <c r="M262" s="1068"/>
      <c r="N262" s="1068"/>
      <c r="O262" s="1068"/>
      <c r="P262" s="1068"/>
      <c r="Q262" s="1068"/>
      <c r="R262" s="1068"/>
      <c r="S262" s="1068"/>
      <c r="T262" s="1068"/>
      <c r="U262" s="1068"/>
      <c r="V262" s="1068"/>
      <c r="W262" s="1068"/>
      <c r="X262" s="1068"/>
      <c r="Y262" s="1068"/>
      <c r="Z262" s="1068"/>
      <c r="AA262" s="1068"/>
    </row>
    <row r="263" ht="14.25" customHeight="1">
      <c r="A263" s="1068"/>
      <c r="B263" s="1099"/>
      <c r="C263" s="1068"/>
      <c r="D263" s="1068"/>
      <c r="E263" s="1068"/>
      <c r="F263" s="1112"/>
      <c r="G263" s="1113"/>
      <c r="H263" s="1068"/>
      <c r="I263" s="1068"/>
      <c r="J263" s="1068"/>
      <c r="K263" s="1068"/>
      <c r="L263" s="1068"/>
      <c r="M263" s="1068"/>
      <c r="N263" s="1068"/>
      <c r="O263" s="1068"/>
      <c r="P263" s="1068"/>
      <c r="Q263" s="1068"/>
      <c r="R263" s="1068"/>
      <c r="S263" s="1068"/>
      <c r="T263" s="1068"/>
      <c r="U263" s="1068"/>
      <c r="V263" s="1068"/>
      <c r="W263" s="1068"/>
      <c r="X263" s="1068"/>
      <c r="Y263" s="1068"/>
      <c r="Z263" s="1068"/>
      <c r="AA263" s="1068"/>
    </row>
    <row r="264" ht="14.25" customHeight="1">
      <c r="A264" s="1068"/>
      <c r="B264" s="1099"/>
      <c r="C264" s="1068"/>
      <c r="D264" s="1068"/>
      <c r="E264" s="1068"/>
      <c r="F264" s="1112"/>
      <c r="G264" s="1113"/>
      <c r="H264" s="1068"/>
      <c r="I264" s="1068"/>
      <c r="J264" s="1068"/>
      <c r="K264" s="1068"/>
      <c r="L264" s="1068"/>
      <c r="M264" s="1068"/>
      <c r="N264" s="1068"/>
      <c r="O264" s="1068"/>
      <c r="P264" s="1068"/>
      <c r="Q264" s="1068"/>
      <c r="R264" s="1068"/>
      <c r="S264" s="1068"/>
      <c r="T264" s="1068"/>
      <c r="U264" s="1068"/>
      <c r="V264" s="1068"/>
      <c r="W264" s="1068"/>
      <c r="X264" s="1068"/>
      <c r="Y264" s="1068"/>
      <c r="Z264" s="1068"/>
      <c r="AA264" s="1068"/>
    </row>
    <row r="265" ht="14.25" customHeight="1">
      <c r="A265" s="1068"/>
      <c r="B265" s="1099"/>
      <c r="C265" s="1068"/>
      <c r="D265" s="1068"/>
      <c r="E265" s="1068"/>
      <c r="F265" s="1112"/>
      <c r="G265" s="1113"/>
      <c r="H265" s="1068"/>
      <c r="I265" s="1068"/>
      <c r="J265" s="1068"/>
      <c r="K265" s="1068"/>
      <c r="L265" s="1068"/>
      <c r="M265" s="1068"/>
      <c r="N265" s="1068"/>
      <c r="O265" s="1068"/>
      <c r="P265" s="1068"/>
      <c r="Q265" s="1068"/>
      <c r="R265" s="1068"/>
      <c r="S265" s="1068"/>
      <c r="T265" s="1068"/>
      <c r="U265" s="1068"/>
      <c r="V265" s="1068"/>
      <c r="W265" s="1068"/>
      <c r="X265" s="1068"/>
      <c r="Y265" s="1068"/>
      <c r="Z265" s="1068"/>
      <c r="AA265" s="1068"/>
    </row>
    <row r="266" ht="14.25" customHeight="1">
      <c r="A266" s="1068"/>
      <c r="B266" s="1099"/>
      <c r="C266" s="1068"/>
      <c r="D266" s="1068"/>
      <c r="E266" s="1068"/>
      <c r="F266" s="1112"/>
      <c r="G266" s="1113"/>
      <c r="H266" s="1068"/>
      <c r="I266" s="1068"/>
      <c r="J266" s="1068"/>
      <c r="K266" s="1068"/>
      <c r="L266" s="1068"/>
      <c r="M266" s="1068"/>
      <c r="N266" s="1068"/>
      <c r="O266" s="1068"/>
      <c r="P266" s="1068"/>
      <c r="Q266" s="1068"/>
      <c r="R266" s="1068"/>
      <c r="S266" s="1068"/>
      <c r="T266" s="1068"/>
      <c r="U266" s="1068"/>
      <c r="V266" s="1068"/>
      <c r="W266" s="1068"/>
      <c r="X266" s="1068"/>
      <c r="Y266" s="1068"/>
      <c r="Z266" s="1068"/>
      <c r="AA266" s="1068"/>
    </row>
    <row r="267" ht="14.25" customHeight="1">
      <c r="A267" s="1068"/>
      <c r="B267" s="1099"/>
      <c r="C267" s="1068"/>
      <c r="D267" s="1068"/>
      <c r="E267" s="1068"/>
      <c r="F267" s="1112"/>
      <c r="G267" s="1113"/>
      <c r="H267" s="1068"/>
      <c r="I267" s="1068"/>
      <c r="J267" s="1068"/>
      <c r="K267" s="1068"/>
      <c r="L267" s="1068"/>
      <c r="M267" s="1068"/>
      <c r="N267" s="1068"/>
      <c r="O267" s="1068"/>
      <c r="P267" s="1068"/>
      <c r="Q267" s="1068"/>
      <c r="R267" s="1068"/>
      <c r="S267" s="1068"/>
      <c r="T267" s="1068"/>
      <c r="U267" s="1068"/>
      <c r="V267" s="1068"/>
      <c r="W267" s="1068"/>
      <c r="X267" s="1068"/>
      <c r="Y267" s="1068"/>
      <c r="Z267" s="1068"/>
      <c r="AA267" s="1068"/>
    </row>
    <row r="268" ht="14.25" customHeight="1">
      <c r="A268" s="1068"/>
      <c r="B268" s="1099"/>
      <c r="C268" s="1068"/>
      <c r="D268" s="1068"/>
      <c r="E268" s="1068"/>
      <c r="F268" s="1112"/>
      <c r="G268" s="1113"/>
      <c r="H268" s="1068"/>
      <c r="I268" s="1068"/>
      <c r="J268" s="1068"/>
      <c r="K268" s="1068"/>
      <c r="L268" s="1068"/>
      <c r="M268" s="1068"/>
      <c r="N268" s="1068"/>
      <c r="O268" s="1068"/>
      <c r="P268" s="1068"/>
      <c r="Q268" s="1068"/>
      <c r="R268" s="1068"/>
      <c r="S268" s="1068"/>
      <c r="T268" s="1068"/>
      <c r="U268" s="1068"/>
      <c r="V268" s="1068"/>
      <c r="W268" s="1068"/>
      <c r="X268" s="1068"/>
      <c r="Y268" s="1068"/>
      <c r="Z268" s="1068"/>
      <c r="AA268" s="1068"/>
    </row>
    <row r="269" ht="14.25" customHeight="1">
      <c r="A269" s="1068"/>
      <c r="B269" s="1099"/>
      <c r="C269" s="1068"/>
      <c r="D269" s="1068"/>
      <c r="E269" s="1068"/>
      <c r="F269" s="1112"/>
      <c r="G269" s="1113"/>
      <c r="H269" s="1068"/>
      <c r="I269" s="1068"/>
      <c r="J269" s="1068"/>
      <c r="K269" s="1068"/>
      <c r="L269" s="1068"/>
      <c r="M269" s="1068"/>
      <c r="N269" s="1068"/>
      <c r="O269" s="1068"/>
      <c r="P269" s="1068"/>
      <c r="Q269" s="1068"/>
      <c r="R269" s="1068"/>
      <c r="S269" s="1068"/>
      <c r="T269" s="1068"/>
      <c r="U269" s="1068"/>
      <c r="V269" s="1068"/>
      <c r="W269" s="1068"/>
      <c r="X269" s="1068"/>
      <c r="Y269" s="1068"/>
      <c r="Z269" s="1068"/>
      <c r="AA269" s="1068"/>
    </row>
    <row r="270" ht="14.25" customHeight="1">
      <c r="A270" s="1068"/>
      <c r="B270" s="1099"/>
      <c r="C270" s="1068"/>
      <c r="D270" s="1068"/>
      <c r="E270" s="1068"/>
      <c r="F270" s="1112"/>
      <c r="G270" s="1113"/>
      <c r="H270" s="1068"/>
      <c r="I270" s="1068"/>
      <c r="J270" s="1068"/>
      <c r="K270" s="1068"/>
      <c r="L270" s="1068"/>
      <c r="M270" s="1068"/>
      <c r="N270" s="1068"/>
      <c r="O270" s="1068"/>
      <c r="P270" s="1068"/>
      <c r="Q270" s="1068"/>
      <c r="R270" s="1068"/>
      <c r="S270" s="1068"/>
      <c r="T270" s="1068"/>
      <c r="U270" s="1068"/>
      <c r="V270" s="1068"/>
      <c r="W270" s="1068"/>
      <c r="X270" s="1068"/>
      <c r="Y270" s="1068"/>
      <c r="Z270" s="1068"/>
      <c r="AA270" s="1068"/>
    </row>
    <row r="271" ht="14.25" customHeight="1">
      <c r="A271" s="1068"/>
      <c r="B271" s="1099"/>
      <c r="C271" s="1068"/>
      <c r="D271" s="1068"/>
      <c r="E271" s="1068"/>
      <c r="F271" s="1112"/>
      <c r="G271" s="1113"/>
      <c r="H271" s="1068"/>
      <c r="I271" s="1068"/>
      <c r="J271" s="1068"/>
      <c r="K271" s="1068"/>
      <c r="L271" s="1068"/>
      <c r="M271" s="1068"/>
      <c r="N271" s="1068"/>
      <c r="O271" s="1068"/>
      <c r="P271" s="1068"/>
      <c r="Q271" s="1068"/>
      <c r="R271" s="1068"/>
      <c r="S271" s="1068"/>
      <c r="T271" s="1068"/>
      <c r="U271" s="1068"/>
      <c r="V271" s="1068"/>
      <c r="W271" s="1068"/>
      <c r="X271" s="1068"/>
      <c r="Y271" s="1068"/>
      <c r="Z271" s="1068"/>
      <c r="AA271" s="1068"/>
    </row>
    <row r="272" ht="14.25" customHeight="1">
      <c r="A272" s="1068"/>
      <c r="B272" s="1099"/>
      <c r="C272" s="1068"/>
      <c r="D272" s="1068"/>
      <c r="E272" s="1068"/>
      <c r="F272" s="1112"/>
      <c r="G272" s="1113"/>
      <c r="H272" s="1068"/>
      <c r="I272" s="1068"/>
      <c r="J272" s="1068"/>
      <c r="K272" s="1068"/>
      <c r="L272" s="1068"/>
      <c r="M272" s="1068"/>
      <c r="N272" s="1068"/>
      <c r="O272" s="1068"/>
      <c r="P272" s="1068"/>
      <c r="Q272" s="1068"/>
      <c r="R272" s="1068"/>
      <c r="S272" s="1068"/>
      <c r="T272" s="1068"/>
      <c r="U272" s="1068"/>
      <c r="V272" s="1068"/>
      <c r="W272" s="1068"/>
      <c r="X272" s="1068"/>
      <c r="Y272" s="1068"/>
      <c r="Z272" s="1068"/>
      <c r="AA272" s="1068"/>
    </row>
    <row r="273" ht="14.25" customHeight="1">
      <c r="A273" s="1068"/>
      <c r="B273" s="1099"/>
      <c r="C273" s="1068"/>
      <c r="D273" s="1068"/>
      <c r="E273" s="1068"/>
      <c r="F273" s="1112"/>
      <c r="G273" s="1113"/>
      <c r="H273" s="1068"/>
      <c r="I273" s="1068"/>
      <c r="J273" s="1068"/>
      <c r="K273" s="1068"/>
      <c r="L273" s="1068"/>
      <c r="M273" s="1068"/>
      <c r="N273" s="1068"/>
      <c r="O273" s="1068"/>
      <c r="P273" s="1068"/>
      <c r="Q273" s="1068"/>
      <c r="R273" s="1068"/>
      <c r="S273" s="1068"/>
      <c r="T273" s="1068"/>
      <c r="U273" s="1068"/>
      <c r="V273" s="1068"/>
      <c r="W273" s="1068"/>
      <c r="X273" s="1068"/>
      <c r="Y273" s="1068"/>
      <c r="Z273" s="1068"/>
      <c r="AA273" s="1068"/>
    </row>
    <row r="274" ht="14.25" customHeight="1">
      <c r="A274" s="1068"/>
      <c r="B274" s="1099"/>
      <c r="C274" s="1068"/>
      <c r="D274" s="1068"/>
      <c r="E274" s="1068"/>
      <c r="F274" s="1112"/>
      <c r="G274" s="1113"/>
      <c r="H274" s="1068"/>
      <c r="I274" s="1068"/>
      <c r="J274" s="1068"/>
      <c r="K274" s="1068"/>
      <c r="L274" s="1068"/>
      <c r="M274" s="1068"/>
      <c r="N274" s="1068"/>
      <c r="O274" s="1068"/>
      <c r="P274" s="1068"/>
      <c r="Q274" s="1068"/>
      <c r="R274" s="1068"/>
      <c r="S274" s="1068"/>
      <c r="T274" s="1068"/>
      <c r="U274" s="1068"/>
      <c r="V274" s="1068"/>
      <c r="W274" s="1068"/>
      <c r="X274" s="1068"/>
      <c r="Y274" s="1068"/>
      <c r="Z274" s="1068"/>
      <c r="AA274" s="1068"/>
    </row>
    <row r="275" ht="14.25" customHeight="1">
      <c r="A275" s="1068"/>
      <c r="B275" s="1099"/>
      <c r="C275" s="1068"/>
      <c r="D275" s="1068"/>
      <c r="E275" s="1068"/>
      <c r="F275" s="1112"/>
      <c r="G275" s="1113"/>
      <c r="H275" s="1068"/>
      <c r="I275" s="1068"/>
      <c r="J275" s="1068"/>
      <c r="K275" s="1068"/>
      <c r="L275" s="1068"/>
      <c r="M275" s="1068"/>
      <c r="N275" s="1068"/>
      <c r="O275" s="1068"/>
      <c r="P275" s="1068"/>
      <c r="Q275" s="1068"/>
      <c r="R275" s="1068"/>
      <c r="S275" s="1068"/>
      <c r="T275" s="1068"/>
      <c r="U275" s="1068"/>
      <c r="V275" s="1068"/>
      <c r="W275" s="1068"/>
      <c r="X275" s="1068"/>
      <c r="Y275" s="1068"/>
      <c r="Z275" s="1068"/>
      <c r="AA275" s="1068"/>
    </row>
    <row r="276" ht="14.25" customHeight="1">
      <c r="A276" s="1068"/>
      <c r="B276" s="1099"/>
      <c r="C276" s="1068"/>
      <c r="D276" s="1068"/>
      <c r="E276" s="1068"/>
      <c r="F276" s="1112"/>
      <c r="G276" s="1113"/>
      <c r="H276" s="1068"/>
      <c r="I276" s="1068"/>
      <c r="J276" s="1068"/>
      <c r="K276" s="1068"/>
      <c r="L276" s="1068"/>
      <c r="M276" s="1068"/>
      <c r="N276" s="1068"/>
      <c r="O276" s="1068"/>
      <c r="P276" s="1068"/>
      <c r="Q276" s="1068"/>
      <c r="R276" s="1068"/>
      <c r="S276" s="1068"/>
      <c r="T276" s="1068"/>
      <c r="U276" s="1068"/>
      <c r="V276" s="1068"/>
      <c r="W276" s="1068"/>
      <c r="X276" s="1068"/>
      <c r="Y276" s="1068"/>
      <c r="Z276" s="1068"/>
      <c r="AA276" s="1068"/>
    </row>
    <row r="277" ht="14.25" customHeight="1">
      <c r="A277" s="1068"/>
      <c r="B277" s="1099"/>
      <c r="C277" s="1068"/>
      <c r="D277" s="1068"/>
      <c r="E277" s="1068"/>
      <c r="F277" s="1112"/>
      <c r="G277" s="1113"/>
      <c r="H277" s="1068"/>
      <c r="I277" s="1068"/>
      <c r="J277" s="1068"/>
      <c r="K277" s="1068"/>
      <c r="L277" s="1068"/>
      <c r="M277" s="1068"/>
      <c r="N277" s="1068"/>
      <c r="O277" s="1068"/>
      <c r="P277" s="1068"/>
      <c r="Q277" s="1068"/>
      <c r="R277" s="1068"/>
      <c r="S277" s="1068"/>
      <c r="T277" s="1068"/>
      <c r="U277" s="1068"/>
      <c r="V277" s="1068"/>
      <c r="W277" s="1068"/>
      <c r="X277" s="1068"/>
      <c r="Y277" s="1068"/>
      <c r="Z277" s="1068"/>
      <c r="AA277" s="1068"/>
    </row>
    <row r="278" ht="14.25" customHeight="1">
      <c r="A278" s="1068"/>
      <c r="B278" s="1099"/>
      <c r="C278" s="1068"/>
      <c r="D278" s="1068"/>
      <c r="E278" s="1068"/>
      <c r="F278" s="1112"/>
      <c r="G278" s="1113"/>
      <c r="H278" s="1068"/>
      <c r="I278" s="1068"/>
      <c r="J278" s="1068"/>
      <c r="K278" s="1068"/>
      <c r="L278" s="1068"/>
      <c r="M278" s="1068"/>
      <c r="N278" s="1068"/>
      <c r="O278" s="1068"/>
      <c r="P278" s="1068"/>
      <c r="Q278" s="1068"/>
      <c r="R278" s="1068"/>
      <c r="S278" s="1068"/>
      <c r="T278" s="1068"/>
      <c r="U278" s="1068"/>
      <c r="V278" s="1068"/>
      <c r="W278" s="1068"/>
      <c r="X278" s="1068"/>
      <c r="Y278" s="1068"/>
      <c r="Z278" s="1068"/>
      <c r="AA278" s="1068"/>
    </row>
    <row r="279" ht="14.25" customHeight="1">
      <c r="A279" s="1068"/>
      <c r="B279" s="1099"/>
      <c r="C279" s="1068"/>
      <c r="D279" s="1068"/>
      <c r="E279" s="1068"/>
      <c r="F279" s="1112"/>
      <c r="G279" s="1113"/>
      <c r="H279" s="1068"/>
      <c r="I279" s="1068"/>
      <c r="J279" s="1068"/>
      <c r="K279" s="1068"/>
      <c r="L279" s="1068"/>
      <c r="M279" s="1068"/>
      <c r="N279" s="1068"/>
      <c r="O279" s="1068"/>
      <c r="P279" s="1068"/>
      <c r="Q279" s="1068"/>
      <c r="R279" s="1068"/>
      <c r="S279" s="1068"/>
      <c r="T279" s="1068"/>
      <c r="U279" s="1068"/>
      <c r="V279" s="1068"/>
      <c r="W279" s="1068"/>
      <c r="X279" s="1068"/>
      <c r="Y279" s="1068"/>
      <c r="Z279" s="1068"/>
      <c r="AA279" s="1068"/>
    </row>
    <row r="280" ht="14.25" customHeight="1">
      <c r="A280" s="1068"/>
      <c r="B280" s="1099"/>
      <c r="C280" s="1068"/>
      <c r="D280" s="1068"/>
      <c r="E280" s="1068"/>
      <c r="F280" s="1112"/>
      <c r="G280" s="1113"/>
      <c r="H280" s="1068"/>
      <c r="I280" s="1068"/>
      <c r="J280" s="1068"/>
      <c r="K280" s="1068"/>
      <c r="L280" s="1068"/>
      <c r="M280" s="1068"/>
      <c r="N280" s="1068"/>
      <c r="O280" s="1068"/>
      <c r="P280" s="1068"/>
      <c r="Q280" s="1068"/>
      <c r="R280" s="1068"/>
      <c r="S280" s="1068"/>
      <c r="T280" s="1068"/>
      <c r="U280" s="1068"/>
      <c r="V280" s="1068"/>
      <c r="W280" s="1068"/>
      <c r="X280" s="1068"/>
      <c r="Y280" s="1068"/>
      <c r="Z280" s="1068"/>
      <c r="AA280" s="1068"/>
    </row>
    <row r="281" ht="14.25" customHeight="1">
      <c r="A281" s="1068"/>
      <c r="B281" s="1099"/>
      <c r="C281" s="1068"/>
      <c r="D281" s="1068"/>
      <c r="E281" s="1068"/>
      <c r="F281" s="1112"/>
      <c r="G281" s="1113"/>
      <c r="H281" s="1068"/>
      <c r="I281" s="1068"/>
      <c r="J281" s="1068"/>
      <c r="K281" s="1068"/>
      <c r="L281" s="1068"/>
      <c r="M281" s="1068"/>
      <c r="N281" s="1068"/>
      <c r="O281" s="1068"/>
      <c r="P281" s="1068"/>
      <c r="Q281" s="1068"/>
      <c r="R281" s="1068"/>
      <c r="S281" s="1068"/>
      <c r="T281" s="1068"/>
      <c r="U281" s="1068"/>
      <c r="V281" s="1068"/>
      <c r="W281" s="1068"/>
      <c r="X281" s="1068"/>
      <c r="Y281" s="1068"/>
      <c r="Z281" s="1068"/>
      <c r="AA281" s="1068"/>
    </row>
    <row r="282" ht="14.25" customHeight="1">
      <c r="A282" s="1068"/>
      <c r="B282" s="1099"/>
      <c r="C282" s="1068"/>
      <c r="D282" s="1068"/>
      <c r="E282" s="1068"/>
      <c r="F282" s="1112"/>
      <c r="G282" s="1113"/>
      <c r="H282" s="1068"/>
      <c r="I282" s="1068"/>
      <c r="J282" s="1068"/>
      <c r="K282" s="1068"/>
      <c r="L282" s="1068"/>
      <c r="M282" s="1068"/>
      <c r="N282" s="1068"/>
      <c r="O282" s="1068"/>
      <c r="P282" s="1068"/>
      <c r="Q282" s="1068"/>
      <c r="R282" s="1068"/>
      <c r="S282" s="1068"/>
      <c r="T282" s="1068"/>
      <c r="U282" s="1068"/>
      <c r="V282" s="1068"/>
      <c r="W282" s="1068"/>
      <c r="X282" s="1068"/>
      <c r="Y282" s="1068"/>
      <c r="Z282" s="1068"/>
      <c r="AA282" s="1068"/>
    </row>
    <row r="283" ht="14.25" customHeight="1">
      <c r="A283" s="1068"/>
      <c r="B283" s="1099"/>
      <c r="C283" s="1068"/>
      <c r="D283" s="1068"/>
      <c r="E283" s="1068"/>
      <c r="F283" s="1112"/>
      <c r="G283" s="1113"/>
      <c r="H283" s="1068"/>
      <c r="I283" s="1068"/>
      <c r="J283" s="1068"/>
      <c r="K283" s="1068"/>
      <c r="L283" s="1068"/>
      <c r="M283" s="1068"/>
      <c r="N283" s="1068"/>
      <c r="O283" s="1068"/>
      <c r="P283" s="1068"/>
      <c r="Q283" s="1068"/>
      <c r="R283" s="1068"/>
      <c r="S283" s="1068"/>
      <c r="T283" s="1068"/>
      <c r="U283" s="1068"/>
      <c r="V283" s="1068"/>
      <c r="W283" s="1068"/>
      <c r="X283" s="1068"/>
      <c r="Y283" s="1068"/>
      <c r="Z283" s="1068"/>
      <c r="AA283" s="1068"/>
    </row>
    <row r="284" ht="14.25" customHeight="1">
      <c r="A284" s="1068"/>
      <c r="B284" s="1099"/>
      <c r="C284" s="1068"/>
      <c r="D284" s="1068"/>
      <c r="E284" s="1068"/>
      <c r="F284" s="1112"/>
      <c r="G284" s="1113"/>
      <c r="H284" s="1068"/>
      <c r="I284" s="1068"/>
      <c r="J284" s="1068"/>
      <c r="K284" s="1068"/>
      <c r="L284" s="1068"/>
      <c r="M284" s="1068"/>
      <c r="N284" s="1068"/>
      <c r="O284" s="1068"/>
      <c r="P284" s="1068"/>
      <c r="Q284" s="1068"/>
      <c r="R284" s="1068"/>
      <c r="S284" s="1068"/>
      <c r="T284" s="1068"/>
      <c r="U284" s="1068"/>
      <c r="V284" s="1068"/>
      <c r="W284" s="1068"/>
      <c r="X284" s="1068"/>
      <c r="Y284" s="1068"/>
      <c r="Z284" s="1068"/>
      <c r="AA284" s="1068"/>
    </row>
    <row r="285" ht="14.25" customHeight="1">
      <c r="A285" s="1068"/>
      <c r="B285" s="1099"/>
      <c r="C285" s="1068"/>
      <c r="D285" s="1068"/>
      <c r="E285" s="1068"/>
      <c r="F285" s="1112"/>
      <c r="G285" s="1113"/>
      <c r="H285" s="1068"/>
      <c r="I285" s="1068"/>
      <c r="J285" s="1068"/>
      <c r="K285" s="1068"/>
      <c r="L285" s="1068"/>
      <c r="M285" s="1068"/>
      <c r="N285" s="1068"/>
      <c r="O285" s="1068"/>
      <c r="P285" s="1068"/>
      <c r="Q285" s="1068"/>
      <c r="R285" s="1068"/>
      <c r="S285" s="1068"/>
      <c r="T285" s="1068"/>
      <c r="U285" s="1068"/>
      <c r="V285" s="1068"/>
      <c r="W285" s="1068"/>
      <c r="X285" s="1068"/>
      <c r="Y285" s="1068"/>
      <c r="Z285" s="1068"/>
      <c r="AA285" s="1068"/>
    </row>
    <row r="286" ht="14.25" customHeight="1">
      <c r="A286" s="1068"/>
      <c r="B286" s="1099"/>
      <c r="C286" s="1068"/>
      <c r="D286" s="1068"/>
      <c r="E286" s="1068"/>
      <c r="F286" s="1112"/>
      <c r="G286" s="1113"/>
      <c r="H286" s="1068"/>
      <c r="I286" s="1068"/>
      <c r="J286" s="1068"/>
      <c r="K286" s="1068"/>
      <c r="L286" s="1068"/>
      <c r="M286" s="1068"/>
      <c r="N286" s="1068"/>
      <c r="O286" s="1068"/>
      <c r="P286" s="1068"/>
      <c r="Q286" s="1068"/>
      <c r="R286" s="1068"/>
      <c r="S286" s="1068"/>
      <c r="T286" s="1068"/>
      <c r="U286" s="1068"/>
      <c r="V286" s="1068"/>
      <c r="W286" s="1068"/>
      <c r="X286" s="1068"/>
      <c r="Y286" s="1068"/>
      <c r="Z286" s="1068"/>
      <c r="AA286" s="1068"/>
    </row>
    <row r="287" ht="14.25" customHeight="1">
      <c r="A287" s="1068"/>
      <c r="B287" s="1099"/>
      <c r="C287" s="1068"/>
      <c r="D287" s="1068"/>
      <c r="E287" s="1068"/>
      <c r="F287" s="1112"/>
      <c r="G287" s="1113"/>
      <c r="H287" s="1068"/>
      <c r="I287" s="1068"/>
      <c r="J287" s="1068"/>
      <c r="K287" s="1068"/>
      <c r="L287" s="1068"/>
      <c r="M287" s="1068"/>
      <c r="N287" s="1068"/>
      <c r="O287" s="1068"/>
      <c r="P287" s="1068"/>
      <c r="Q287" s="1068"/>
      <c r="R287" s="1068"/>
      <c r="S287" s="1068"/>
      <c r="T287" s="1068"/>
      <c r="U287" s="1068"/>
      <c r="V287" s="1068"/>
      <c r="W287" s="1068"/>
      <c r="X287" s="1068"/>
      <c r="Y287" s="1068"/>
      <c r="Z287" s="1068"/>
      <c r="AA287" s="1068"/>
    </row>
    <row r="288" ht="14.25" customHeight="1">
      <c r="A288" s="1068"/>
      <c r="B288" s="1099"/>
      <c r="C288" s="1068"/>
      <c r="D288" s="1068"/>
      <c r="E288" s="1068"/>
      <c r="F288" s="1112"/>
      <c r="G288" s="1113"/>
      <c r="H288" s="1068"/>
      <c r="I288" s="1068"/>
      <c r="J288" s="1068"/>
      <c r="K288" s="1068"/>
      <c r="L288" s="1068"/>
      <c r="M288" s="1068"/>
      <c r="N288" s="1068"/>
      <c r="O288" s="1068"/>
      <c r="P288" s="1068"/>
      <c r="Q288" s="1068"/>
      <c r="R288" s="1068"/>
      <c r="S288" s="1068"/>
      <c r="T288" s="1068"/>
      <c r="U288" s="1068"/>
      <c r="V288" s="1068"/>
      <c r="W288" s="1068"/>
      <c r="X288" s="1068"/>
      <c r="Y288" s="1068"/>
      <c r="Z288" s="1068"/>
      <c r="AA288" s="1068"/>
    </row>
    <row r="289" ht="14.25" customHeight="1">
      <c r="A289" s="1068"/>
      <c r="B289" s="1099"/>
      <c r="C289" s="1068"/>
      <c r="D289" s="1068"/>
      <c r="E289" s="1068"/>
      <c r="F289" s="1112"/>
      <c r="G289" s="1113"/>
      <c r="H289" s="1068"/>
      <c r="I289" s="1068"/>
      <c r="J289" s="1068"/>
      <c r="K289" s="1068"/>
      <c r="L289" s="1068"/>
      <c r="M289" s="1068"/>
      <c r="N289" s="1068"/>
      <c r="O289" s="1068"/>
      <c r="P289" s="1068"/>
      <c r="Q289" s="1068"/>
      <c r="R289" s="1068"/>
      <c r="S289" s="1068"/>
      <c r="T289" s="1068"/>
      <c r="U289" s="1068"/>
      <c r="V289" s="1068"/>
      <c r="W289" s="1068"/>
      <c r="X289" s="1068"/>
      <c r="Y289" s="1068"/>
      <c r="Z289" s="1068"/>
      <c r="AA289" s="1068"/>
    </row>
    <row r="290" ht="14.25" customHeight="1">
      <c r="A290" s="1068"/>
      <c r="B290" s="1099"/>
      <c r="C290" s="1068"/>
      <c r="D290" s="1068"/>
      <c r="E290" s="1068"/>
      <c r="F290" s="1112"/>
      <c r="G290" s="1113"/>
      <c r="H290" s="1068"/>
      <c r="I290" s="1068"/>
      <c r="J290" s="1068"/>
      <c r="K290" s="1068"/>
      <c r="L290" s="1068"/>
      <c r="M290" s="1068"/>
      <c r="N290" s="1068"/>
      <c r="O290" s="1068"/>
      <c r="P290" s="1068"/>
      <c r="Q290" s="1068"/>
      <c r="R290" s="1068"/>
      <c r="S290" s="1068"/>
      <c r="T290" s="1068"/>
      <c r="U290" s="1068"/>
      <c r="V290" s="1068"/>
      <c r="W290" s="1068"/>
      <c r="X290" s="1068"/>
      <c r="Y290" s="1068"/>
      <c r="Z290" s="1068"/>
      <c r="AA290" s="1068"/>
    </row>
    <row r="291" ht="14.25" customHeight="1">
      <c r="A291" s="1068"/>
      <c r="B291" s="1099"/>
      <c r="C291" s="1068"/>
      <c r="D291" s="1068"/>
      <c r="E291" s="1068"/>
      <c r="F291" s="1112"/>
      <c r="G291" s="1113"/>
      <c r="H291" s="1068"/>
      <c r="I291" s="1068"/>
      <c r="J291" s="1068"/>
      <c r="K291" s="1068"/>
      <c r="L291" s="1068"/>
      <c r="M291" s="1068"/>
      <c r="N291" s="1068"/>
      <c r="O291" s="1068"/>
      <c r="P291" s="1068"/>
      <c r="Q291" s="1068"/>
      <c r="R291" s="1068"/>
      <c r="S291" s="1068"/>
      <c r="T291" s="1068"/>
      <c r="U291" s="1068"/>
      <c r="V291" s="1068"/>
      <c r="W291" s="1068"/>
      <c r="X291" s="1068"/>
      <c r="Y291" s="1068"/>
      <c r="Z291" s="1068"/>
      <c r="AA291" s="1068"/>
    </row>
    <row r="292" ht="14.25" customHeight="1">
      <c r="A292" s="1068"/>
      <c r="B292" s="1099"/>
      <c r="C292" s="1068"/>
      <c r="D292" s="1068"/>
      <c r="E292" s="1068"/>
      <c r="F292" s="1112"/>
      <c r="G292" s="1113"/>
      <c r="H292" s="1068"/>
      <c r="I292" s="1068"/>
      <c r="J292" s="1068"/>
      <c r="K292" s="1068"/>
      <c r="L292" s="1068"/>
      <c r="M292" s="1068"/>
      <c r="N292" s="1068"/>
      <c r="O292" s="1068"/>
      <c r="P292" s="1068"/>
      <c r="Q292" s="1068"/>
      <c r="R292" s="1068"/>
      <c r="S292" s="1068"/>
      <c r="T292" s="1068"/>
      <c r="U292" s="1068"/>
      <c r="V292" s="1068"/>
      <c r="W292" s="1068"/>
      <c r="X292" s="1068"/>
      <c r="Y292" s="1068"/>
      <c r="Z292" s="1068"/>
      <c r="AA292" s="1068"/>
    </row>
    <row r="293" ht="14.25" customHeight="1">
      <c r="A293" s="1068"/>
      <c r="B293" s="1099"/>
      <c r="C293" s="1068"/>
      <c r="D293" s="1068"/>
      <c r="E293" s="1068"/>
      <c r="F293" s="1112"/>
      <c r="G293" s="1113"/>
      <c r="H293" s="1068"/>
      <c r="I293" s="1068"/>
      <c r="J293" s="1068"/>
      <c r="K293" s="1068"/>
      <c r="L293" s="1068"/>
      <c r="M293" s="1068"/>
      <c r="N293" s="1068"/>
      <c r="O293" s="1068"/>
      <c r="P293" s="1068"/>
      <c r="Q293" s="1068"/>
      <c r="R293" s="1068"/>
      <c r="S293" s="1068"/>
      <c r="T293" s="1068"/>
      <c r="U293" s="1068"/>
      <c r="V293" s="1068"/>
      <c r="W293" s="1068"/>
      <c r="X293" s="1068"/>
      <c r="Y293" s="1068"/>
      <c r="Z293" s="1068"/>
      <c r="AA293" s="1068"/>
    </row>
    <row r="294" ht="14.25" customHeight="1">
      <c r="A294" s="1068"/>
      <c r="B294" s="1099"/>
      <c r="C294" s="1068"/>
      <c r="D294" s="1068"/>
      <c r="E294" s="1068"/>
      <c r="F294" s="1112"/>
      <c r="G294" s="1113"/>
      <c r="H294" s="1068"/>
      <c r="I294" s="1068"/>
      <c r="J294" s="1068"/>
      <c r="K294" s="1068"/>
      <c r="L294" s="1068"/>
      <c r="M294" s="1068"/>
      <c r="N294" s="1068"/>
      <c r="O294" s="1068"/>
      <c r="P294" s="1068"/>
      <c r="Q294" s="1068"/>
      <c r="R294" s="1068"/>
      <c r="S294" s="1068"/>
      <c r="T294" s="1068"/>
      <c r="U294" s="1068"/>
      <c r="V294" s="1068"/>
      <c r="W294" s="1068"/>
      <c r="X294" s="1068"/>
      <c r="Y294" s="1068"/>
      <c r="Z294" s="1068"/>
      <c r="AA294" s="1068"/>
    </row>
    <row r="295" ht="14.25" customHeight="1">
      <c r="A295" s="1068"/>
      <c r="B295" s="1099"/>
      <c r="C295" s="1068"/>
      <c r="D295" s="1068"/>
      <c r="E295" s="1068"/>
      <c r="F295" s="1112"/>
      <c r="G295" s="1113"/>
      <c r="H295" s="1068"/>
      <c r="I295" s="1068"/>
      <c r="J295" s="1068"/>
      <c r="K295" s="1068"/>
      <c r="L295" s="1068"/>
      <c r="M295" s="1068"/>
      <c r="N295" s="1068"/>
      <c r="O295" s="1068"/>
      <c r="P295" s="1068"/>
      <c r="Q295" s="1068"/>
      <c r="R295" s="1068"/>
      <c r="S295" s="1068"/>
      <c r="T295" s="1068"/>
      <c r="U295" s="1068"/>
      <c r="V295" s="1068"/>
      <c r="W295" s="1068"/>
      <c r="X295" s="1068"/>
      <c r="Y295" s="1068"/>
      <c r="Z295" s="1068"/>
      <c r="AA295" s="1068"/>
    </row>
    <row r="296" ht="14.25" customHeight="1">
      <c r="A296" s="1068"/>
      <c r="B296" s="1099"/>
      <c r="C296" s="1068"/>
      <c r="D296" s="1068"/>
      <c r="E296" s="1068"/>
      <c r="F296" s="1112"/>
      <c r="G296" s="1113"/>
      <c r="H296" s="1068"/>
      <c r="I296" s="1068"/>
      <c r="J296" s="1068"/>
      <c r="K296" s="1068"/>
      <c r="L296" s="1068"/>
      <c r="M296" s="1068"/>
      <c r="N296" s="1068"/>
      <c r="O296" s="1068"/>
      <c r="P296" s="1068"/>
      <c r="Q296" s="1068"/>
      <c r="R296" s="1068"/>
      <c r="S296" s="1068"/>
      <c r="T296" s="1068"/>
      <c r="U296" s="1068"/>
      <c r="V296" s="1068"/>
      <c r="W296" s="1068"/>
      <c r="X296" s="1068"/>
      <c r="Y296" s="1068"/>
      <c r="Z296" s="1068"/>
      <c r="AA296" s="1068"/>
    </row>
    <row r="297" ht="14.25" customHeight="1">
      <c r="A297" s="1068"/>
      <c r="B297" s="1099"/>
      <c r="C297" s="1068"/>
      <c r="D297" s="1068"/>
      <c r="E297" s="1068"/>
      <c r="F297" s="1112"/>
      <c r="G297" s="1113"/>
      <c r="H297" s="1068"/>
      <c r="I297" s="1068"/>
      <c r="J297" s="1068"/>
      <c r="K297" s="1068"/>
      <c r="L297" s="1068"/>
      <c r="M297" s="1068"/>
      <c r="N297" s="1068"/>
      <c r="O297" s="1068"/>
      <c r="P297" s="1068"/>
      <c r="Q297" s="1068"/>
      <c r="R297" s="1068"/>
      <c r="S297" s="1068"/>
      <c r="T297" s="1068"/>
      <c r="U297" s="1068"/>
      <c r="V297" s="1068"/>
      <c r="W297" s="1068"/>
      <c r="X297" s="1068"/>
      <c r="Y297" s="1068"/>
      <c r="Z297" s="1068"/>
      <c r="AA297" s="1068"/>
    </row>
    <row r="298" ht="14.25" customHeight="1">
      <c r="A298" s="1068"/>
      <c r="B298" s="1099"/>
      <c r="C298" s="1068"/>
      <c r="D298" s="1068"/>
      <c r="E298" s="1068"/>
      <c r="F298" s="1112"/>
      <c r="G298" s="1113"/>
      <c r="H298" s="1068"/>
      <c r="I298" s="1068"/>
      <c r="J298" s="1068"/>
      <c r="K298" s="1068"/>
      <c r="L298" s="1068"/>
      <c r="M298" s="1068"/>
      <c r="N298" s="1068"/>
      <c r="O298" s="1068"/>
      <c r="P298" s="1068"/>
      <c r="Q298" s="1068"/>
      <c r="R298" s="1068"/>
      <c r="S298" s="1068"/>
      <c r="T298" s="1068"/>
      <c r="U298" s="1068"/>
      <c r="V298" s="1068"/>
      <c r="W298" s="1068"/>
      <c r="X298" s="1068"/>
      <c r="Y298" s="1068"/>
      <c r="Z298" s="1068"/>
      <c r="AA298" s="1068"/>
    </row>
    <row r="299" ht="14.25" customHeight="1">
      <c r="A299" s="1068"/>
      <c r="B299" s="1099"/>
      <c r="C299" s="1068"/>
      <c r="D299" s="1068"/>
      <c r="E299" s="1068"/>
      <c r="F299" s="1112"/>
      <c r="G299" s="1113"/>
      <c r="H299" s="1068"/>
      <c r="I299" s="1068"/>
      <c r="J299" s="1068"/>
      <c r="K299" s="1068"/>
      <c r="L299" s="1068"/>
      <c r="M299" s="1068"/>
      <c r="N299" s="1068"/>
      <c r="O299" s="1068"/>
      <c r="P299" s="1068"/>
      <c r="Q299" s="1068"/>
      <c r="R299" s="1068"/>
      <c r="S299" s="1068"/>
      <c r="T299" s="1068"/>
      <c r="U299" s="1068"/>
      <c r="V299" s="1068"/>
      <c r="W299" s="1068"/>
      <c r="X299" s="1068"/>
      <c r="Y299" s="1068"/>
      <c r="Z299" s="1068"/>
      <c r="AA299" s="1068"/>
    </row>
    <row r="300" ht="14.25" customHeight="1">
      <c r="A300" s="1068"/>
      <c r="B300" s="1099"/>
      <c r="C300" s="1068"/>
      <c r="D300" s="1068"/>
      <c r="E300" s="1068"/>
      <c r="F300" s="1112"/>
      <c r="G300" s="1113"/>
      <c r="H300" s="1068"/>
      <c r="I300" s="1068"/>
      <c r="J300" s="1068"/>
      <c r="K300" s="1068"/>
      <c r="L300" s="1068"/>
      <c r="M300" s="1068"/>
      <c r="N300" s="1068"/>
      <c r="O300" s="1068"/>
      <c r="P300" s="1068"/>
      <c r="Q300" s="1068"/>
      <c r="R300" s="1068"/>
      <c r="S300" s="1068"/>
      <c r="T300" s="1068"/>
      <c r="U300" s="1068"/>
      <c r="V300" s="1068"/>
      <c r="W300" s="1068"/>
      <c r="X300" s="1068"/>
      <c r="Y300" s="1068"/>
      <c r="Z300" s="1068"/>
      <c r="AA300" s="1068"/>
    </row>
    <row r="301" ht="14.25" customHeight="1">
      <c r="A301" s="1068"/>
      <c r="B301" s="1099"/>
      <c r="C301" s="1068"/>
      <c r="D301" s="1068"/>
      <c r="E301" s="1068"/>
      <c r="F301" s="1112"/>
      <c r="G301" s="1113"/>
      <c r="H301" s="1068"/>
      <c r="I301" s="1068"/>
      <c r="J301" s="1068"/>
      <c r="K301" s="1068"/>
      <c r="L301" s="1068"/>
      <c r="M301" s="1068"/>
      <c r="N301" s="1068"/>
      <c r="O301" s="1068"/>
      <c r="P301" s="1068"/>
      <c r="Q301" s="1068"/>
      <c r="R301" s="1068"/>
      <c r="S301" s="1068"/>
      <c r="T301" s="1068"/>
      <c r="U301" s="1068"/>
      <c r="V301" s="1068"/>
      <c r="W301" s="1068"/>
      <c r="X301" s="1068"/>
      <c r="Y301" s="1068"/>
      <c r="Z301" s="1068"/>
      <c r="AA301" s="1068"/>
    </row>
    <row r="302" ht="14.25" customHeight="1">
      <c r="A302" s="1068"/>
      <c r="B302" s="1099"/>
      <c r="C302" s="1068"/>
      <c r="D302" s="1068"/>
      <c r="E302" s="1068"/>
      <c r="F302" s="1112"/>
      <c r="G302" s="1113"/>
      <c r="H302" s="1068"/>
      <c r="I302" s="1068"/>
      <c r="J302" s="1068"/>
      <c r="K302" s="1068"/>
      <c r="L302" s="1068"/>
      <c r="M302" s="1068"/>
      <c r="N302" s="1068"/>
      <c r="O302" s="1068"/>
      <c r="P302" s="1068"/>
      <c r="Q302" s="1068"/>
      <c r="R302" s="1068"/>
      <c r="S302" s="1068"/>
      <c r="T302" s="1068"/>
      <c r="U302" s="1068"/>
      <c r="V302" s="1068"/>
      <c r="W302" s="1068"/>
      <c r="X302" s="1068"/>
      <c r="Y302" s="1068"/>
      <c r="Z302" s="1068"/>
      <c r="AA302" s="1068"/>
    </row>
    <row r="303" ht="14.25" customHeight="1">
      <c r="A303" s="1068"/>
      <c r="B303" s="1099"/>
      <c r="C303" s="1068"/>
      <c r="D303" s="1068"/>
      <c r="E303" s="1068"/>
      <c r="F303" s="1112"/>
      <c r="G303" s="1113"/>
      <c r="H303" s="1068"/>
      <c r="I303" s="1068"/>
      <c r="J303" s="1068"/>
      <c r="K303" s="1068"/>
      <c r="L303" s="1068"/>
      <c r="M303" s="1068"/>
      <c r="N303" s="1068"/>
      <c r="O303" s="1068"/>
      <c r="P303" s="1068"/>
      <c r="Q303" s="1068"/>
      <c r="R303" s="1068"/>
      <c r="S303" s="1068"/>
      <c r="T303" s="1068"/>
      <c r="U303" s="1068"/>
      <c r="V303" s="1068"/>
      <c r="W303" s="1068"/>
      <c r="X303" s="1068"/>
      <c r="Y303" s="1068"/>
      <c r="Z303" s="1068"/>
      <c r="AA303" s="1068"/>
    </row>
    <row r="304" ht="14.25" customHeight="1">
      <c r="A304" s="1068"/>
      <c r="B304" s="1099"/>
      <c r="C304" s="1068"/>
      <c r="D304" s="1068"/>
      <c r="E304" s="1068"/>
      <c r="F304" s="1112"/>
      <c r="G304" s="1113"/>
      <c r="H304" s="1068"/>
      <c r="I304" s="1068"/>
      <c r="J304" s="1068"/>
      <c r="K304" s="1068"/>
      <c r="L304" s="1068"/>
      <c r="M304" s="1068"/>
      <c r="N304" s="1068"/>
      <c r="O304" s="1068"/>
      <c r="P304" s="1068"/>
      <c r="Q304" s="1068"/>
      <c r="R304" s="1068"/>
      <c r="S304" s="1068"/>
      <c r="T304" s="1068"/>
      <c r="U304" s="1068"/>
      <c r="V304" s="1068"/>
      <c r="W304" s="1068"/>
      <c r="X304" s="1068"/>
      <c r="Y304" s="1068"/>
      <c r="Z304" s="1068"/>
      <c r="AA304" s="1068"/>
    </row>
    <row r="305" ht="14.25" customHeight="1">
      <c r="A305" s="1068"/>
      <c r="B305" s="1099"/>
      <c r="C305" s="1068"/>
      <c r="D305" s="1068"/>
      <c r="E305" s="1068"/>
      <c r="F305" s="1112"/>
      <c r="G305" s="1113"/>
      <c r="H305" s="1068"/>
      <c r="I305" s="1068"/>
      <c r="J305" s="1068"/>
      <c r="K305" s="1068"/>
      <c r="L305" s="1068"/>
      <c r="M305" s="1068"/>
      <c r="N305" s="1068"/>
      <c r="O305" s="1068"/>
      <c r="P305" s="1068"/>
      <c r="Q305" s="1068"/>
      <c r="R305" s="1068"/>
      <c r="S305" s="1068"/>
      <c r="T305" s="1068"/>
      <c r="U305" s="1068"/>
      <c r="V305" s="1068"/>
      <c r="W305" s="1068"/>
      <c r="X305" s="1068"/>
      <c r="Y305" s="1068"/>
      <c r="Z305" s="1068"/>
      <c r="AA305" s="1068"/>
    </row>
    <row r="306" ht="14.25" customHeight="1">
      <c r="A306" s="1068"/>
      <c r="B306" s="1099"/>
      <c r="C306" s="1068"/>
      <c r="D306" s="1068"/>
      <c r="E306" s="1068"/>
      <c r="F306" s="1112"/>
      <c r="G306" s="1113"/>
      <c r="H306" s="1068"/>
      <c r="I306" s="1068"/>
      <c r="J306" s="1068"/>
      <c r="K306" s="1068"/>
      <c r="L306" s="1068"/>
      <c r="M306" s="1068"/>
      <c r="N306" s="1068"/>
      <c r="O306" s="1068"/>
      <c r="P306" s="1068"/>
      <c r="Q306" s="1068"/>
      <c r="R306" s="1068"/>
      <c r="S306" s="1068"/>
      <c r="T306" s="1068"/>
      <c r="U306" s="1068"/>
      <c r="V306" s="1068"/>
      <c r="W306" s="1068"/>
      <c r="X306" s="1068"/>
      <c r="Y306" s="1068"/>
      <c r="Z306" s="1068"/>
      <c r="AA306" s="1068"/>
    </row>
    <row r="307" ht="14.25" customHeight="1">
      <c r="A307" s="1068"/>
      <c r="B307" s="1099"/>
      <c r="C307" s="1068"/>
      <c r="D307" s="1068"/>
      <c r="E307" s="1068"/>
      <c r="F307" s="1112"/>
      <c r="G307" s="1113"/>
      <c r="H307" s="1068"/>
      <c r="I307" s="1068"/>
      <c r="J307" s="1068"/>
      <c r="K307" s="1068"/>
      <c r="L307" s="1068"/>
      <c r="M307" s="1068"/>
      <c r="N307" s="1068"/>
      <c r="O307" s="1068"/>
      <c r="P307" s="1068"/>
      <c r="Q307" s="1068"/>
      <c r="R307" s="1068"/>
      <c r="S307" s="1068"/>
      <c r="T307" s="1068"/>
      <c r="U307" s="1068"/>
      <c r="V307" s="1068"/>
      <c r="W307" s="1068"/>
      <c r="X307" s="1068"/>
      <c r="Y307" s="1068"/>
      <c r="Z307" s="1068"/>
      <c r="AA307" s="1068"/>
    </row>
    <row r="308" ht="14.25" customHeight="1">
      <c r="A308" s="1068"/>
      <c r="B308" s="1099"/>
      <c r="C308" s="1068"/>
      <c r="D308" s="1068"/>
      <c r="E308" s="1068"/>
      <c r="F308" s="1112"/>
      <c r="G308" s="1113"/>
      <c r="H308" s="1068"/>
      <c r="I308" s="1068"/>
      <c r="J308" s="1068"/>
      <c r="K308" s="1068"/>
      <c r="L308" s="1068"/>
      <c r="M308" s="1068"/>
      <c r="N308" s="1068"/>
      <c r="O308" s="1068"/>
      <c r="P308" s="1068"/>
      <c r="Q308" s="1068"/>
      <c r="R308" s="1068"/>
      <c r="S308" s="1068"/>
      <c r="T308" s="1068"/>
      <c r="U308" s="1068"/>
      <c r="V308" s="1068"/>
      <c r="W308" s="1068"/>
      <c r="X308" s="1068"/>
      <c r="Y308" s="1068"/>
      <c r="Z308" s="1068"/>
      <c r="AA308" s="1068"/>
    </row>
    <row r="309" ht="14.25" customHeight="1">
      <c r="A309" s="1068"/>
      <c r="B309" s="1099"/>
      <c r="C309" s="1068"/>
      <c r="D309" s="1068"/>
      <c r="E309" s="1068"/>
      <c r="F309" s="1112"/>
      <c r="G309" s="1113"/>
      <c r="H309" s="1068"/>
      <c r="I309" s="1068"/>
      <c r="J309" s="1068"/>
      <c r="K309" s="1068"/>
      <c r="L309" s="1068"/>
      <c r="M309" s="1068"/>
      <c r="N309" s="1068"/>
      <c r="O309" s="1068"/>
      <c r="P309" s="1068"/>
      <c r="Q309" s="1068"/>
      <c r="R309" s="1068"/>
      <c r="S309" s="1068"/>
      <c r="T309" s="1068"/>
      <c r="U309" s="1068"/>
      <c r="V309" s="1068"/>
      <c r="W309" s="1068"/>
      <c r="X309" s="1068"/>
      <c r="Y309" s="1068"/>
      <c r="Z309" s="1068"/>
      <c r="AA309" s="1068"/>
    </row>
    <row r="310" ht="14.25" customHeight="1">
      <c r="A310" s="1068"/>
      <c r="B310" s="1099"/>
      <c r="C310" s="1068"/>
      <c r="D310" s="1068"/>
      <c r="E310" s="1068"/>
      <c r="F310" s="1112"/>
      <c r="G310" s="1113"/>
      <c r="H310" s="1068"/>
      <c r="I310" s="1068"/>
      <c r="J310" s="1068"/>
      <c r="K310" s="1068"/>
      <c r="L310" s="1068"/>
      <c r="M310" s="1068"/>
      <c r="N310" s="1068"/>
      <c r="O310" s="1068"/>
      <c r="P310" s="1068"/>
      <c r="Q310" s="1068"/>
      <c r="R310" s="1068"/>
      <c r="S310" s="1068"/>
      <c r="T310" s="1068"/>
      <c r="U310" s="1068"/>
      <c r="V310" s="1068"/>
      <c r="W310" s="1068"/>
      <c r="X310" s="1068"/>
      <c r="Y310" s="1068"/>
      <c r="Z310" s="1068"/>
      <c r="AA310" s="1068"/>
    </row>
    <row r="311" ht="14.25" customHeight="1">
      <c r="A311" s="1068"/>
      <c r="B311" s="1099"/>
      <c r="C311" s="1068"/>
      <c r="D311" s="1068"/>
      <c r="E311" s="1068"/>
      <c r="F311" s="1112"/>
      <c r="G311" s="1113"/>
      <c r="H311" s="1068"/>
      <c r="I311" s="1068"/>
      <c r="J311" s="1068"/>
      <c r="K311" s="1068"/>
      <c r="L311" s="1068"/>
      <c r="M311" s="1068"/>
      <c r="N311" s="1068"/>
      <c r="O311" s="1068"/>
      <c r="P311" s="1068"/>
      <c r="Q311" s="1068"/>
      <c r="R311" s="1068"/>
      <c r="S311" s="1068"/>
      <c r="T311" s="1068"/>
      <c r="U311" s="1068"/>
      <c r="V311" s="1068"/>
      <c r="W311" s="1068"/>
      <c r="X311" s="1068"/>
      <c r="Y311" s="1068"/>
      <c r="Z311" s="1068"/>
      <c r="AA311" s="1068"/>
    </row>
    <row r="312" ht="14.25" customHeight="1">
      <c r="A312" s="1068"/>
      <c r="B312" s="1099"/>
      <c r="C312" s="1068"/>
      <c r="D312" s="1068"/>
      <c r="E312" s="1068"/>
      <c r="F312" s="1112"/>
      <c r="G312" s="1113"/>
      <c r="H312" s="1068"/>
      <c r="I312" s="1068"/>
      <c r="J312" s="1068"/>
      <c r="K312" s="1068"/>
      <c r="L312" s="1068"/>
      <c r="M312" s="1068"/>
      <c r="N312" s="1068"/>
      <c r="O312" s="1068"/>
      <c r="P312" s="1068"/>
      <c r="Q312" s="1068"/>
      <c r="R312" s="1068"/>
      <c r="S312" s="1068"/>
      <c r="T312" s="1068"/>
      <c r="U312" s="1068"/>
      <c r="V312" s="1068"/>
      <c r="W312" s="1068"/>
      <c r="X312" s="1068"/>
      <c r="Y312" s="1068"/>
      <c r="Z312" s="1068"/>
      <c r="AA312" s="1068"/>
    </row>
    <row r="313" ht="14.25" customHeight="1">
      <c r="A313" s="1068"/>
      <c r="B313" s="1099"/>
      <c r="C313" s="1068"/>
      <c r="D313" s="1068"/>
      <c r="E313" s="1068"/>
      <c r="F313" s="1112"/>
      <c r="G313" s="1113"/>
      <c r="H313" s="1068"/>
      <c r="I313" s="1068"/>
      <c r="J313" s="1068"/>
      <c r="K313" s="1068"/>
      <c r="L313" s="1068"/>
      <c r="M313" s="1068"/>
      <c r="N313" s="1068"/>
      <c r="O313" s="1068"/>
      <c r="P313" s="1068"/>
      <c r="Q313" s="1068"/>
      <c r="R313" s="1068"/>
      <c r="S313" s="1068"/>
      <c r="T313" s="1068"/>
      <c r="U313" s="1068"/>
      <c r="V313" s="1068"/>
      <c r="W313" s="1068"/>
      <c r="X313" s="1068"/>
      <c r="Y313" s="1068"/>
      <c r="Z313" s="1068"/>
      <c r="AA313" s="1068"/>
    </row>
    <row r="314" ht="14.25" customHeight="1">
      <c r="A314" s="1068"/>
      <c r="B314" s="1099"/>
      <c r="C314" s="1068"/>
      <c r="D314" s="1068"/>
      <c r="E314" s="1068"/>
      <c r="F314" s="1112"/>
      <c r="G314" s="1113"/>
      <c r="H314" s="1068"/>
      <c r="I314" s="1068"/>
      <c r="J314" s="1068"/>
      <c r="K314" s="1068"/>
      <c r="L314" s="1068"/>
      <c r="M314" s="1068"/>
      <c r="N314" s="1068"/>
      <c r="O314" s="1068"/>
      <c r="P314" s="1068"/>
      <c r="Q314" s="1068"/>
      <c r="R314" s="1068"/>
      <c r="S314" s="1068"/>
      <c r="T314" s="1068"/>
      <c r="U314" s="1068"/>
      <c r="V314" s="1068"/>
      <c r="W314" s="1068"/>
      <c r="X314" s="1068"/>
      <c r="Y314" s="1068"/>
      <c r="Z314" s="1068"/>
      <c r="AA314" s="1068"/>
    </row>
    <row r="315" ht="14.25" customHeight="1">
      <c r="A315" s="1068"/>
      <c r="B315" s="1099"/>
      <c r="C315" s="1068"/>
      <c r="D315" s="1068"/>
      <c r="E315" s="1068"/>
      <c r="F315" s="1112"/>
      <c r="G315" s="1113"/>
      <c r="H315" s="1068"/>
      <c r="I315" s="1068"/>
      <c r="J315" s="1068"/>
      <c r="K315" s="1068"/>
      <c r="L315" s="1068"/>
      <c r="M315" s="1068"/>
      <c r="N315" s="1068"/>
      <c r="O315" s="1068"/>
      <c r="P315" s="1068"/>
      <c r="Q315" s="1068"/>
      <c r="R315" s="1068"/>
      <c r="S315" s="1068"/>
      <c r="T315" s="1068"/>
      <c r="U315" s="1068"/>
      <c r="V315" s="1068"/>
      <c r="W315" s="1068"/>
      <c r="X315" s="1068"/>
      <c r="Y315" s="1068"/>
      <c r="Z315" s="1068"/>
      <c r="AA315" s="1068"/>
    </row>
    <row r="316" ht="14.25" customHeight="1">
      <c r="A316" s="1068"/>
      <c r="B316" s="1099"/>
      <c r="C316" s="1068"/>
      <c r="D316" s="1068"/>
      <c r="E316" s="1068"/>
      <c r="F316" s="1112"/>
      <c r="G316" s="1113"/>
      <c r="H316" s="1068"/>
      <c r="I316" s="1068"/>
      <c r="J316" s="1068"/>
      <c r="K316" s="1068"/>
      <c r="L316" s="1068"/>
      <c r="M316" s="1068"/>
      <c r="N316" s="1068"/>
      <c r="O316" s="1068"/>
      <c r="P316" s="1068"/>
      <c r="Q316" s="1068"/>
      <c r="R316" s="1068"/>
      <c r="S316" s="1068"/>
      <c r="T316" s="1068"/>
      <c r="U316" s="1068"/>
      <c r="V316" s="1068"/>
      <c r="W316" s="1068"/>
      <c r="X316" s="1068"/>
      <c r="Y316" s="1068"/>
      <c r="Z316" s="1068"/>
      <c r="AA316" s="1068"/>
    </row>
    <row r="317" ht="14.25" customHeight="1">
      <c r="A317" s="1068"/>
      <c r="B317" s="1099"/>
      <c r="C317" s="1068"/>
      <c r="D317" s="1068"/>
      <c r="E317" s="1068"/>
      <c r="F317" s="1112"/>
      <c r="G317" s="1113"/>
      <c r="H317" s="1068"/>
      <c r="I317" s="1068"/>
      <c r="J317" s="1068"/>
      <c r="K317" s="1068"/>
      <c r="L317" s="1068"/>
      <c r="M317" s="1068"/>
      <c r="N317" s="1068"/>
      <c r="O317" s="1068"/>
      <c r="P317" s="1068"/>
      <c r="Q317" s="1068"/>
      <c r="R317" s="1068"/>
      <c r="S317" s="1068"/>
      <c r="T317" s="1068"/>
      <c r="U317" s="1068"/>
      <c r="V317" s="1068"/>
      <c r="W317" s="1068"/>
      <c r="X317" s="1068"/>
      <c r="Y317" s="1068"/>
      <c r="Z317" s="1068"/>
      <c r="AA317" s="1068"/>
    </row>
    <row r="318" ht="14.25" customHeight="1">
      <c r="A318" s="1068"/>
      <c r="B318" s="1099"/>
      <c r="C318" s="1068"/>
      <c r="D318" s="1068"/>
      <c r="E318" s="1068"/>
      <c r="F318" s="1112"/>
      <c r="G318" s="1113"/>
      <c r="H318" s="1068"/>
      <c r="I318" s="1068"/>
      <c r="J318" s="1068"/>
      <c r="K318" s="1068"/>
      <c r="L318" s="1068"/>
      <c r="M318" s="1068"/>
      <c r="N318" s="1068"/>
      <c r="O318" s="1068"/>
      <c r="P318" s="1068"/>
      <c r="Q318" s="1068"/>
      <c r="R318" s="1068"/>
      <c r="S318" s="1068"/>
      <c r="T318" s="1068"/>
      <c r="U318" s="1068"/>
      <c r="V318" s="1068"/>
      <c r="W318" s="1068"/>
      <c r="X318" s="1068"/>
      <c r="Y318" s="1068"/>
      <c r="Z318" s="1068"/>
      <c r="AA318" s="1068"/>
    </row>
    <row r="319" ht="14.25" customHeight="1">
      <c r="A319" s="1068"/>
      <c r="B319" s="1099"/>
      <c r="C319" s="1068"/>
      <c r="D319" s="1068"/>
      <c r="E319" s="1068"/>
      <c r="F319" s="1112"/>
      <c r="G319" s="1113"/>
      <c r="H319" s="1068"/>
      <c r="I319" s="1068"/>
      <c r="J319" s="1068"/>
      <c r="K319" s="1068"/>
      <c r="L319" s="1068"/>
      <c r="M319" s="1068"/>
      <c r="N319" s="1068"/>
      <c r="O319" s="1068"/>
      <c r="P319" s="1068"/>
      <c r="Q319" s="1068"/>
      <c r="R319" s="1068"/>
      <c r="S319" s="1068"/>
      <c r="T319" s="1068"/>
      <c r="U319" s="1068"/>
      <c r="V319" s="1068"/>
      <c r="W319" s="1068"/>
      <c r="X319" s="1068"/>
      <c r="Y319" s="1068"/>
      <c r="Z319" s="1068"/>
      <c r="AA319" s="1068"/>
    </row>
    <row r="320" ht="14.25" customHeight="1">
      <c r="A320" s="1068"/>
      <c r="B320" s="1099"/>
      <c r="C320" s="1068"/>
      <c r="D320" s="1068"/>
      <c r="E320" s="1068"/>
      <c r="F320" s="1112"/>
      <c r="G320" s="1113"/>
      <c r="H320" s="1068"/>
      <c r="I320" s="1068"/>
      <c r="J320" s="1068"/>
      <c r="K320" s="1068"/>
      <c r="L320" s="1068"/>
      <c r="M320" s="1068"/>
      <c r="N320" s="1068"/>
      <c r="O320" s="1068"/>
      <c r="P320" s="1068"/>
      <c r="Q320" s="1068"/>
      <c r="R320" s="1068"/>
      <c r="S320" s="1068"/>
      <c r="T320" s="1068"/>
      <c r="U320" s="1068"/>
      <c r="V320" s="1068"/>
      <c r="W320" s="1068"/>
      <c r="X320" s="1068"/>
      <c r="Y320" s="1068"/>
      <c r="Z320" s="1068"/>
      <c r="AA320" s="1068"/>
    </row>
    <row r="321" ht="14.25" customHeight="1">
      <c r="A321" s="1068"/>
      <c r="B321" s="1099"/>
      <c r="C321" s="1068"/>
      <c r="D321" s="1068"/>
      <c r="E321" s="1068"/>
      <c r="F321" s="1112"/>
      <c r="G321" s="1113"/>
      <c r="H321" s="1068"/>
      <c r="I321" s="1068"/>
      <c r="J321" s="1068"/>
      <c r="K321" s="1068"/>
      <c r="L321" s="1068"/>
      <c r="M321" s="1068"/>
      <c r="N321" s="1068"/>
      <c r="O321" s="1068"/>
      <c r="P321" s="1068"/>
      <c r="Q321" s="1068"/>
      <c r="R321" s="1068"/>
      <c r="S321" s="1068"/>
      <c r="T321" s="1068"/>
      <c r="U321" s="1068"/>
      <c r="V321" s="1068"/>
      <c r="W321" s="1068"/>
      <c r="X321" s="1068"/>
      <c r="Y321" s="1068"/>
      <c r="Z321" s="1068"/>
      <c r="AA321" s="1068"/>
    </row>
    <row r="322" ht="14.25" customHeight="1">
      <c r="A322" s="1068"/>
      <c r="B322" s="1099"/>
      <c r="C322" s="1068"/>
      <c r="D322" s="1068"/>
      <c r="E322" s="1068"/>
      <c r="F322" s="1112"/>
      <c r="G322" s="1113"/>
      <c r="H322" s="1068"/>
      <c r="I322" s="1068"/>
      <c r="J322" s="1068"/>
      <c r="K322" s="1068"/>
      <c r="L322" s="1068"/>
      <c r="M322" s="1068"/>
      <c r="N322" s="1068"/>
      <c r="O322" s="1068"/>
      <c r="P322" s="1068"/>
      <c r="Q322" s="1068"/>
      <c r="R322" s="1068"/>
      <c r="S322" s="1068"/>
      <c r="T322" s="1068"/>
      <c r="U322" s="1068"/>
      <c r="V322" s="1068"/>
      <c r="W322" s="1068"/>
      <c r="X322" s="1068"/>
      <c r="Y322" s="1068"/>
      <c r="Z322" s="1068"/>
      <c r="AA322" s="1068"/>
    </row>
    <row r="323" ht="14.25" customHeight="1">
      <c r="A323" s="1068"/>
      <c r="B323" s="1099"/>
      <c r="C323" s="1068"/>
      <c r="D323" s="1068"/>
      <c r="E323" s="1068"/>
      <c r="F323" s="1112"/>
      <c r="G323" s="1113"/>
      <c r="H323" s="1068"/>
      <c r="I323" s="1068"/>
      <c r="J323" s="1068"/>
      <c r="K323" s="1068"/>
      <c r="L323" s="1068"/>
      <c r="M323" s="1068"/>
      <c r="N323" s="1068"/>
      <c r="O323" s="1068"/>
      <c r="P323" s="1068"/>
      <c r="Q323" s="1068"/>
      <c r="R323" s="1068"/>
      <c r="S323" s="1068"/>
      <c r="T323" s="1068"/>
      <c r="U323" s="1068"/>
      <c r="V323" s="1068"/>
      <c r="W323" s="1068"/>
      <c r="X323" s="1068"/>
      <c r="Y323" s="1068"/>
      <c r="Z323" s="1068"/>
      <c r="AA323" s="1068"/>
    </row>
    <row r="324" ht="14.25" customHeight="1">
      <c r="A324" s="1068"/>
      <c r="B324" s="1099"/>
      <c r="C324" s="1068"/>
      <c r="D324" s="1068"/>
      <c r="E324" s="1068"/>
      <c r="F324" s="1112"/>
      <c r="G324" s="1113"/>
      <c r="H324" s="1068"/>
      <c r="I324" s="1068"/>
      <c r="J324" s="1068"/>
      <c r="K324" s="1068"/>
      <c r="L324" s="1068"/>
      <c r="M324" s="1068"/>
      <c r="N324" s="1068"/>
      <c r="O324" s="1068"/>
      <c r="P324" s="1068"/>
      <c r="Q324" s="1068"/>
      <c r="R324" s="1068"/>
      <c r="S324" s="1068"/>
      <c r="T324" s="1068"/>
      <c r="U324" s="1068"/>
      <c r="V324" s="1068"/>
      <c r="W324" s="1068"/>
      <c r="X324" s="1068"/>
      <c r="Y324" s="1068"/>
      <c r="Z324" s="1068"/>
      <c r="AA324" s="1068"/>
    </row>
    <row r="325" ht="14.25" customHeight="1">
      <c r="A325" s="1068"/>
      <c r="B325" s="1099"/>
      <c r="C325" s="1068"/>
      <c r="D325" s="1068"/>
      <c r="E325" s="1068"/>
      <c r="F325" s="1112"/>
      <c r="G325" s="1113"/>
      <c r="H325" s="1068"/>
      <c r="I325" s="1068"/>
      <c r="J325" s="1068"/>
      <c r="K325" s="1068"/>
      <c r="L325" s="1068"/>
      <c r="M325" s="1068"/>
      <c r="N325" s="1068"/>
      <c r="O325" s="1068"/>
      <c r="P325" s="1068"/>
      <c r="Q325" s="1068"/>
      <c r="R325" s="1068"/>
      <c r="S325" s="1068"/>
      <c r="T325" s="1068"/>
      <c r="U325" s="1068"/>
      <c r="V325" s="1068"/>
      <c r="W325" s="1068"/>
      <c r="X325" s="1068"/>
      <c r="Y325" s="1068"/>
      <c r="Z325" s="1068"/>
      <c r="AA325" s="1068"/>
    </row>
    <row r="326" ht="14.25" customHeight="1">
      <c r="A326" s="1068"/>
      <c r="B326" s="1099"/>
      <c r="C326" s="1068"/>
      <c r="D326" s="1068"/>
      <c r="E326" s="1068"/>
      <c r="F326" s="1112"/>
      <c r="G326" s="1113"/>
      <c r="H326" s="1068"/>
      <c r="I326" s="1068"/>
      <c r="J326" s="1068"/>
      <c r="K326" s="1068"/>
      <c r="L326" s="1068"/>
      <c r="M326" s="1068"/>
      <c r="N326" s="1068"/>
      <c r="O326" s="1068"/>
      <c r="P326" s="1068"/>
      <c r="Q326" s="1068"/>
      <c r="R326" s="1068"/>
      <c r="S326" s="1068"/>
      <c r="T326" s="1068"/>
      <c r="U326" s="1068"/>
      <c r="V326" s="1068"/>
      <c r="W326" s="1068"/>
      <c r="X326" s="1068"/>
      <c r="Y326" s="1068"/>
      <c r="Z326" s="1068"/>
      <c r="AA326" s="1068"/>
    </row>
    <row r="327" ht="14.25" customHeight="1">
      <c r="A327" s="1068"/>
      <c r="B327" s="1099"/>
      <c r="C327" s="1068"/>
      <c r="D327" s="1068"/>
      <c r="E327" s="1068"/>
      <c r="F327" s="1112"/>
      <c r="G327" s="1113"/>
      <c r="H327" s="1068"/>
      <c r="I327" s="1068"/>
      <c r="J327" s="1068"/>
      <c r="K327" s="1068"/>
      <c r="L327" s="1068"/>
      <c r="M327" s="1068"/>
      <c r="N327" s="1068"/>
      <c r="O327" s="1068"/>
      <c r="P327" s="1068"/>
      <c r="Q327" s="1068"/>
      <c r="R327" s="1068"/>
      <c r="S327" s="1068"/>
      <c r="T327" s="1068"/>
      <c r="U327" s="1068"/>
      <c r="V327" s="1068"/>
      <c r="W327" s="1068"/>
      <c r="X327" s="1068"/>
      <c r="Y327" s="1068"/>
      <c r="Z327" s="1068"/>
      <c r="AA327" s="1068"/>
    </row>
    <row r="328" ht="14.25" customHeight="1">
      <c r="A328" s="1068"/>
      <c r="B328" s="1099"/>
      <c r="C328" s="1068"/>
      <c r="D328" s="1068"/>
      <c r="E328" s="1068"/>
      <c r="F328" s="1112"/>
      <c r="G328" s="1113"/>
      <c r="H328" s="1068"/>
      <c r="I328" s="1068"/>
      <c r="J328" s="1068"/>
      <c r="K328" s="1068"/>
      <c r="L328" s="1068"/>
      <c r="M328" s="1068"/>
      <c r="N328" s="1068"/>
      <c r="O328" s="1068"/>
      <c r="P328" s="1068"/>
      <c r="Q328" s="1068"/>
      <c r="R328" s="1068"/>
      <c r="S328" s="1068"/>
      <c r="T328" s="1068"/>
      <c r="U328" s="1068"/>
      <c r="V328" s="1068"/>
      <c r="W328" s="1068"/>
      <c r="X328" s="1068"/>
      <c r="Y328" s="1068"/>
      <c r="Z328" s="1068"/>
      <c r="AA328" s="1068"/>
    </row>
    <row r="329" ht="14.25" customHeight="1">
      <c r="A329" s="1068"/>
      <c r="B329" s="1099"/>
      <c r="C329" s="1068"/>
      <c r="D329" s="1068"/>
      <c r="E329" s="1068"/>
      <c r="F329" s="1112"/>
      <c r="G329" s="1113"/>
      <c r="H329" s="1068"/>
      <c r="I329" s="1068"/>
      <c r="J329" s="1068"/>
      <c r="K329" s="1068"/>
      <c r="L329" s="1068"/>
      <c r="M329" s="1068"/>
      <c r="N329" s="1068"/>
      <c r="O329" s="1068"/>
      <c r="P329" s="1068"/>
      <c r="Q329" s="1068"/>
      <c r="R329" s="1068"/>
      <c r="S329" s="1068"/>
      <c r="T329" s="1068"/>
      <c r="U329" s="1068"/>
      <c r="V329" s="1068"/>
      <c r="W329" s="1068"/>
      <c r="X329" s="1068"/>
      <c r="Y329" s="1068"/>
      <c r="Z329" s="1068"/>
      <c r="AA329" s="1068"/>
    </row>
    <row r="330" ht="14.25" customHeight="1">
      <c r="A330" s="1068"/>
      <c r="B330" s="1099"/>
      <c r="C330" s="1068"/>
      <c r="D330" s="1068"/>
      <c r="E330" s="1068"/>
      <c r="F330" s="1112"/>
      <c r="G330" s="1113"/>
      <c r="H330" s="1068"/>
      <c r="I330" s="1068"/>
      <c r="J330" s="1068"/>
      <c r="K330" s="1068"/>
      <c r="L330" s="1068"/>
      <c r="M330" s="1068"/>
      <c r="N330" s="1068"/>
      <c r="O330" s="1068"/>
      <c r="P330" s="1068"/>
      <c r="Q330" s="1068"/>
      <c r="R330" s="1068"/>
      <c r="S330" s="1068"/>
      <c r="T330" s="1068"/>
      <c r="U330" s="1068"/>
      <c r="V330" s="1068"/>
      <c r="W330" s="1068"/>
      <c r="X330" s="1068"/>
      <c r="Y330" s="1068"/>
      <c r="Z330" s="1068"/>
      <c r="AA330" s="1068"/>
    </row>
    <row r="331" ht="14.25" customHeight="1">
      <c r="A331" s="1068"/>
      <c r="B331" s="1099"/>
      <c r="C331" s="1068"/>
      <c r="D331" s="1068"/>
      <c r="E331" s="1068"/>
      <c r="F331" s="1112"/>
      <c r="G331" s="1113"/>
      <c r="H331" s="1068"/>
      <c r="I331" s="1068"/>
      <c r="J331" s="1068"/>
      <c r="K331" s="1068"/>
      <c r="L331" s="1068"/>
      <c r="M331" s="1068"/>
      <c r="N331" s="1068"/>
      <c r="O331" s="1068"/>
      <c r="P331" s="1068"/>
      <c r="Q331" s="1068"/>
      <c r="R331" s="1068"/>
      <c r="S331" s="1068"/>
      <c r="T331" s="1068"/>
      <c r="U331" s="1068"/>
      <c r="V331" s="1068"/>
      <c r="W331" s="1068"/>
      <c r="X331" s="1068"/>
      <c r="Y331" s="1068"/>
      <c r="Z331" s="1068"/>
      <c r="AA331" s="1068"/>
    </row>
    <row r="332" ht="14.25" customHeight="1">
      <c r="A332" s="1068"/>
      <c r="B332" s="1099"/>
      <c r="C332" s="1068"/>
      <c r="D332" s="1068"/>
      <c r="E332" s="1068"/>
      <c r="F332" s="1112"/>
      <c r="G332" s="1113"/>
      <c r="H332" s="1068"/>
      <c r="I332" s="1068"/>
      <c r="J332" s="1068"/>
      <c r="K332" s="1068"/>
      <c r="L332" s="1068"/>
      <c r="M332" s="1068"/>
      <c r="N332" s="1068"/>
      <c r="O332" s="1068"/>
      <c r="P332" s="1068"/>
      <c r="Q332" s="1068"/>
      <c r="R332" s="1068"/>
      <c r="S332" s="1068"/>
      <c r="T332" s="1068"/>
      <c r="U332" s="1068"/>
      <c r="V332" s="1068"/>
      <c r="W332" s="1068"/>
      <c r="X332" s="1068"/>
      <c r="Y332" s="1068"/>
      <c r="Z332" s="1068"/>
      <c r="AA332" s="1068"/>
    </row>
    <row r="333" ht="14.25" customHeight="1">
      <c r="A333" s="1068"/>
      <c r="B333" s="1099"/>
      <c r="C333" s="1068"/>
      <c r="D333" s="1068"/>
      <c r="E333" s="1068"/>
      <c r="F333" s="1112"/>
      <c r="G333" s="1113"/>
      <c r="H333" s="1068"/>
      <c r="I333" s="1068"/>
      <c r="J333" s="1068"/>
      <c r="K333" s="1068"/>
      <c r="L333" s="1068"/>
      <c r="M333" s="1068"/>
      <c r="N333" s="1068"/>
      <c r="O333" s="1068"/>
      <c r="P333" s="1068"/>
      <c r="Q333" s="1068"/>
      <c r="R333" s="1068"/>
      <c r="S333" s="1068"/>
      <c r="T333" s="1068"/>
      <c r="U333" s="1068"/>
      <c r="V333" s="1068"/>
      <c r="W333" s="1068"/>
      <c r="X333" s="1068"/>
      <c r="Y333" s="1068"/>
      <c r="Z333" s="1068"/>
      <c r="AA333" s="1068"/>
    </row>
    <row r="334" ht="14.25" customHeight="1">
      <c r="A334" s="1068"/>
      <c r="B334" s="1099"/>
      <c r="C334" s="1068"/>
      <c r="D334" s="1068"/>
      <c r="E334" s="1068"/>
      <c r="F334" s="1112"/>
      <c r="G334" s="1113"/>
      <c r="H334" s="1068"/>
      <c r="I334" s="1068"/>
      <c r="J334" s="1068"/>
      <c r="K334" s="1068"/>
      <c r="L334" s="1068"/>
      <c r="M334" s="1068"/>
      <c r="N334" s="1068"/>
      <c r="O334" s="1068"/>
      <c r="P334" s="1068"/>
      <c r="Q334" s="1068"/>
      <c r="R334" s="1068"/>
      <c r="S334" s="1068"/>
      <c r="T334" s="1068"/>
      <c r="U334" s="1068"/>
      <c r="V334" s="1068"/>
      <c r="W334" s="1068"/>
      <c r="X334" s="1068"/>
      <c r="Y334" s="1068"/>
      <c r="Z334" s="1068"/>
      <c r="AA334" s="1068"/>
    </row>
    <row r="335" ht="14.25" customHeight="1">
      <c r="A335" s="1068"/>
      <c r="B335" s="1099"/>
      <c r="C335" s="1068"/>
      <c r="D335" s="1068"/>
      <c r="E335" s="1068"/>
      <c r="F335" s="1112"/>
      <c r="G335" s="1113"/>
      <c r="H335" s="1068"/>
      <c r="I335" s="1068"/>
      <c r="J335" s="1068"/>
      <c r="K335" s="1068"/>
      <c r="L335" s="1068"/>
      <c r="M335" s="1068"/>
      <c r="N335" s="1068"/>
      <c r="O335" s="1068"/>
      <c r="P335" s="1068"/>
      <c r="Q335" s="1068"/>
      <c r="R335" s="1068"/>
      <c r="S335" s="1068"/>
      <c r="T335" s="1068"/>
      <c r="U335" s="1068"/>
      <c r="V335" s="1068"/>
      <c r="W335" s="1068"/>
      <c r="X335" s="1068"/>
      <c r="Y335" s="1068"/>
      <c r="Z335" s="1068"/>
      <c r="AA335" s="1068"/>
    </row>
    <row r="336" ht="14.25" customHeight="1">
      <c r="A336" s="1068"/>
      <c r="B336" s="1099"/>
      <c r="C336" s="1068"/>
      <c r="D336" s="1068"/>
      <c r="E336" s="1068"/>
      <c r="F336" s="1112"/>
      <c r="G336" s="1113"/>
      <c r="H336" s="1068"/>
      <c r="I336" s="1068"/>
      <c r="J336" s="1068"/>
      <c r="K336" s="1068"/>
      <c r="L336" s="1068"/>
      <c r="M336" s="1068"/>
      <c r="N336" s="1068"/>
      <c r="O336" s="1068"/>
      <c r="P336" s="1068"/>
      <c r="Q336" s="1068"/>
      <c r="R336" s="1068"/>
      <c r="S336" s="1068"/>
      <c r="T336" s="1068"/>
      <c r="U336" s="1068"/>
      <c r="V336" s="1068"/>
      <c r="W336" s="1068"/>
      <c r="X336" s="1068"/>
      <c r="Y336" s="1068"/>
      <c r="Z336" s="1068"/>
      <c r="AA336" s="1068"/>
    </row>
    <row r="337" ht="14.25" customHeight="1">
      <c r="A337" s="1068"/>
      <c r="B337" s="1099"/>
      <c r="C337" s="1068"/>
      <c r="D337" s="1068"/>
      <c r="E337" s="1068"/>
      <c r="F337" s="1112"/>
      <c r="G337" s="1113"/>
      <c r="H337" s="1068"/>
      <c r="I337" s="1068"/>
      <c r="J337" s="1068"/>
      <c r="K337" s="1068"/>
      <c r="L337" s="1068"/>
      <c r="M337" s="1068"/>
      <c r="N337" s="1068"/>
      <c r="O337" s="1068"/>
      <c r="P337" s="1068"/>
      <c r="Q337" s="1068"/>
      <c r="R337" s="1068"/>
      <c r="S337" s="1068"/>
      <c r="T337" s="1068"/>
      <c r="U337" s="1068"/>
      <c r="V337" s="1068"/>
      <c r="W337" s="1068"/>
      <c r="X337" s="1068"/>
      <c r="Y337" s="1068"/>
      <c r="Z337" s="1068"/>
      <c r="AA337" s="1068"/>
    </row>
    <row r="338" ht="14.25" customHeight="1">
      <c r="A338" s="1068"/>
      <c r="B338" s="1099"/>
      <c r="C338" s="1068"/>
      <c r="D338" s="1068"/>
      <c r="E338" s="1068"/>
      <c r="F338" s="1112"/>
      <c r="G338" s="1113"/>
      <c r="H338" s="1068"/>
      <c r="I338" s="1068"/>
      <c r="J338" s="1068"/>
      <c r="K338" s="1068"/>
      <c r="L338" s="1068"/>
      <c r="M338" s="1068"/>
      <c r="N338" s="1068"/>
      <c r="O338" s="1068"/>
      <c r="P338" s="1068"/>
      <c r="Q338" s="1068"/>
      <c r="R338" s="1068"/>
      <c r="S338" s="1068"/>
      <c r="T338" s="1068"/>
      <c r="U338" s="1068"/>
      <c r="V338" s="1068"/>
      <c r="W338" s="1068"/>
      <c r="X338" s="1068"/>
      <c r="Y338" s="1068"/>
      <c r="Z338" s="1068"/>
      <c r="AA338" s="1068"/>
    </row>
    <row r="339" ht="14.25" customHeight="1">
      <c r="A339" s="1068"/>
      <c r="B339" s="1099"/>
      <c r="C339" s="1068"/>
      <c r="D339" s="1068"/>
      <c r="E339" s="1068"/>
      <c r="F339" s="1112"/>
      <c r="G339" s="1113"/>
      <c r="H339" s="1068"/>
      <c r="I339" s="1068"/>
      <c r="J339" s="1068"/>
      <c r="K339" s="1068"/>
      <c r="L339" s="1068"/>
      <c r="M339" s="1068"/>
      <c r="N339" s="1068"/>
      <c r="O339" s="1068"/>
      <c r="P339" s="1068"/>
      <c r="Q339" s="1068"/>
      <c r="R339" s="1068"/>
      <c r="S339" s="1068"/>
      <c r="T339" s="1068"/>
      <c r="U339" s="1068"/>
      <c r="V339" s="1068"/>
      <c r="W339" s="1068"/>
      <c r="X339" s="1068"/>
      <c r="Y339" s="1068"/>
      <c r="Z339" s="1068"/>
      <c r="AA339" s="1068"/>
    </row>
    <row r="340" ht="14.25" customHeight="1">
      <c r="A340" s="1068"/>
      <c r="B340" s="1099"/>
      <c r="C340" s="1068"/>
      <c r="D340" s="1068"/>
      <c r="E340" s="1068"/>
      <c r="F340" s="1112"/>
      <c r="G340" s="1113"/>
      <c r="H340" s="1068"/>
      <c r="I340" s="1068"/>
      <c r="J340" s="1068"/>
      <c r="K340" s="1068"/>
      <c r="L340" s="1068"/>
      <c r="M340" s="1068"/>
      <c r="N340" s="1068"/>
      <c r="O340" s="1068"/>
      <c r="P340" s="1068"/>
      <c r="Q340" s="1068"/>
      <c r="R340" s="1068"/>
      <c r="S340" s="1068"/>
      <c r="T340" s="1068"/>
      <c r="U340" s="1068"/>
      <c r="V340" s="1068"/>
      <c r="W340" s="1068"/>
      <c r="X340" s="1068"/>
      <c r="Y340" s="1068"/>
      <c r="Z340" s="1068"/>
      <c r="AA340" s="1068"/>
    </row>
    <row r="341" ht="14.25" customHeight="1">
      <c r="A341" s="1068"/>
      <c r="B341" s="1099"/>
      <c r="C341" s="1068"/>
      <c r="D341" s="1068"/>
      <c r="E341" s="1068"/>
      <c r="F341" s="1112"/>
      <c r="G341" s="1113"/>
      <c r="H341" s="1068"/>
      <c r="I341" s="1068"/>
      <c r="J341" s="1068"/>
      <c r="K341" s="1068"/>
      <c r="L341" s="1068"/>
      <c r="M341" s="1068"/>
      <c r="N341" s="1068"/>
      <c r="O341" s="1068"/>
      <c r="P341" s="1068"/>
      <c r="Q341" s="1068"/>
      <c r="R341" s="1068"/>
      <c r="S341" s="1068"/>
      <c r="T341" s="1068"/>
      <c r="U341" s="1068"/>
      <c r="V341" s="1068"/>
      <c r="W341" s="1068"/>
      <c r="X341" s="1068"/>
      <c r="Y341" s="1068"/>
      <c r="Z341" s="1068"/>
      <c r="AA341" s="1068"/>
    </row>
    <row r="342" ht="14.25" customHeight="1">
      <c r="A342" s="1068"/>
      <c r="B342" s="1099"/>
      <c r="C342" s="1068"/>
      <c r="D342" s="1068"/>
      <c r="E342" s="1068"/>
      <c r="F342" s="1112"/>
      <c r="G342" s="1113"/>
      <c r="H342" s="1068"/>
      <c r="I342" s="1068"/>
      <c r="J342" s="1068"/>
      <c r="K342" s="1068"/>
      <c r="L342" s="1068"/>
      <c r="M342" s="1068"/>
      <c r="N342" s="1068"/>
      <c r="O342" s="1068"/>
      <c r="P342" s="1068"/>
      <c r="Q342" s="1068"/>
      <c r="R342" s="1068"/>
      <c r="S342" s="1068"/>
      <c r="T342" s="1068"/>
      <c r="U342" s="1068"/>
      <c r="V342" s="1068"/>
      <c r="W342" s="1068"/>
      <c r="X342" s="1068"/>
      <c r="Y342" s="1068"/>
      <c r="Z342" s="1068"/>
      <c r="AA342" s="1068"/>
    </row>
    <row r="343" ht="14.25" customHeight="1">
      <c r="A343" s="1068"/>
      <c r="B343" s="1099"/>
      <c r="C343" s="1068"/>
      <c r="D343" s="1068"/>
      <c r="E343" s="1068"/>
      <c r="F343" s="1112"/>
      <c r="G343" s="1113"/>
      <c r="H343" s="1068"/>
      <c r="I343" s="1068"/>
      <c r="J343" s="1068"/>
      <c r="K343" s="1068"/>
      <c r="L343" s="1068"/>
      <c r="M343" s="1068"/>
      <c r="N343" s="1068"/>
      <c r="O343" s="1068"/>
      <c r="P343" s="1068"/>
      <c r="Q343" s="1068"/>
      <c r="R343" s="1068"/>
      <c r="S343" s="1068"/>
      <c r="T343" s="1068"/>
      <c r="U343" s="1068"/>
      <c r="V343" s="1068"/>
      <c r="W343" s="1068"/>
      <c r="X343" s="1068"/>
      <c r="Y343" s="1068"/>
      <c r="Z343" s="1068"/>
      <c r="AA343" s="1068"/>
    </row>
    <row r="344" ht="14.25" customHeight="1">
      <c r="A344" s="1068"/>
      <c r="B344" s="1099"/>
      <c r="C344" s="1068"/>
      <c r="D344" s="1068"/>
      <c r="E344" s="1068"/>
      <c r="F344" s="1112"/>
      <c r="G344" s="1113"/>
      <c r="H344" s="1068"/>
      <c r="I344" s="1068"/>
      <c r="J344" s="1068"/>
      <c r="K344" s="1068"/>
      <c r="L344" s="1068"/>
      <c r="M344" s="1068"/>
      <c r="N344" s="1068"/>
      <c r="O344" s="1068"/>
      <c r="P344" s="1068"/>
      <c r="Q344" s="1068"/>
      <c r="R344" s="1068"/>
      <c r="S344" s="1068"/>
      <c r="T344" s="1068"/>
      <c r="U344" s="1068"/>
      <c r="V344" s="1068"/>
      <c r="W344" s="1068"/>
      <c r="X344" s="1068"/>
      <c r="Y344" s="1068"/>
      <c r="Z344" s="1068"/>
      <c r="AA344" s="1068"/>
    </row>
    <row r="345" ht="14.25" customHeight="1">
      <c r="A345" s="1068"/>
      <c r="B345" s="1099"/>
      <c r="C345" s="1068"/>
      <c r="D345" s="1068"/>
      <c r="E345" s="1068"/>
      <c r="F345" s="1112"/>
      <c r="G345" s="1113"/>
      <c r="H345" s="1068"/>
      <c r="I345" s="1068"/>
      <c r="J345" s="1068"/>
      <c r="K345" s="1068"/>
      <c r="L345" s="1068"/>
      <c r="M345" s="1068"/>
      <c r="N345" s="1068"/>
      <c r="O345" s="1068"/>
      <c r="P345" s="1068"/>
      <c r="Q345" s="1068"/>
      <c r="R345" s="1068"/>
      <c r="S345" s="1068"/>
      <c r="T345" s="1068"/>
      <c r="U345" s="1068"/>
      <c r="V345" s="1068"/>
      <c r="W345" s="1068"/>
      <c r="X345" s="1068"/>
      <c r="Y345" s="1068"/>
      <c r="Z345" s="1068"/>
      <c r="AA345" s="1068"/>
    </row>
    <row r="346" ht="14.25" customHeight="1">
      <c r="A346" s="1068"/>
      <c r="B346" s="1099"/>
      <c r="C346" s="1068"/>
      <c r="D346" s="1068"/>
      <c r="E346" s="1068"/>
      <c r="F346" s="1112"/>
      <c r="G346" s="1113"/>
      <c r="H346" s="1068"/>
      <c r="I346" s="1068"/>
      <c r="J346" s="1068"/>
      <c r="K346" s="1068"/>
      <c r="L346" s="1068"/>
      <c r="M346" s="1068"/>
      <c r="N346" s="1068"/>
      <c r="O346" s="1068"/>
      <c r="P346" s="1068"/>
      <c r="Q346" s="1068"/>
      <c r="R346" s="1068"/>
      <c r="S346" s="1068"/>
      <c r="T346" s="1068"/>
      <c r="U346" s="1068"/>
      <c r="V346" s="1068"/>
      <c r="W346" s="1068"/>
      <c r="X346" s="1068"/>
      <c r="Y346" s="1068"/>
      <c r="Z346" s="1068"/>
      <c r="AA346" s="1068"/>
    </row>
    <row r="347" ht="14.25" customHeight="1">
      <c r="A347" s="1068"/>
      <c r="B347" s="1099"/>
      <c r="C347" s="1068"/>
      <c r="D347" s="1068"/>
      <c r="E347" s="1068"/>
      <c r="F347" s="1112"/>
      <c r="G347" s="1113"/>
      <c r="H347" s="1068"/>
      <c r="I347" s="1068"/>
      <c r="J347" s="1068"/>
      <c r="K347" s="1068"/>
      <c r="L347" s="1068"/>
      <c r="M347" s="1068"/>
      <c r="N347" s="1068"/>
      <c r="O347" s="1068"/>
      <c r="P347" s="1068"/>
      <c r="Q347" s="1068"/>
      <c r="R347" s="1068"/>
      <c r="S347" s="1068"/>
      <c r="T347" s="1068"/>
      <c r="U347" s="1068"/>
      <c r="V347" s="1068"/>
      <c r="W347" s="1068"/>
      <c r="X347" s="1068"/>
      <c r="Y347" s="1068"/>
      <c r="Z347" s="1068"/>
      <c r="AA347" s="1068"/>
    </row>
    <row r="348" ht="14.25" customHeight="1">
      <c r="A348" s="1068"/>
      <c r="B348" s="1099"/>
      <c r="C348" s="1068"/>
      <c r="D348" s="1068"/>
      <c r="E348" s="1068"/>
      <c r="F348" s="1112"/>
      <c r="G348" s="1113"/>
      <c r="H348" s="1068"/>
      <c r="I348" s="1068"/>
      <c r="J348" s="1068"/>
      <c r="K348" s="1068"/>
      <c r="L348" s="1068"/>
      <c r="M348" s="1068"/>
      <c r="N348" s="1068"/>
      <c r="O348" s="1068"/>
      <c r="P348" s="1068"/>
      <c r="Q348" s="1068"/>
      <c r="R348" s="1068"/>
      <c r="S348" s="1068"/>
      <c r="T348" s="1068"/>
      <c r="U348" s="1068"/>
      <c r="V348" s="1068"/>
      <c r="W348" s="1068"/>
      <c r="X348" s="1068"/>
      <c r="Y348" s="1068"/>
      <c r="Z348" s="1068"/>
      <c r="AA348" s="1068"/>
    </row>
    <row r="349" ht="14.25" customHeight="1">
      <c r="A349" s="1068"/>
      <c r="B349" s="1099"/>
      <c r="C349" s="1068"/>
      <c r="D349" s="1068"/>
      <c r="E349" s="1068"/>
      <c r="F349" s="1112"/>
      <c r="G349" s="1113"/>
      <c r="H349" s="1068"/>
      <c r="I349" s="1068"/>
      <c r="J349" s="1068"/>
      <c r="K349" s="1068"/>
      <c r="L349" s="1068"/>
      <c r="M349" s="1068"/>
      <c r="N349" s="1068"/>
      <c r="O349" s="1068"/>
      <c r="P349" s="1068"/>
      <c r="Q349" s="1068"/>
      <c r="R349" s="1068"/>
      <c r="S349" s="1068"/>
      <c r="T349" s="1068"/>
      <c r="U349" s="1068"/>
      <c r="V349" s="1068"/>
      <c r="W349" s="1068"/>
      <c r="X349" s="1068"/>
      <c r="Y349" s="1068"/>
      <c r="Z349" s="1068"/>
      <c r="AA349" s="1068"/>
    </row>
    <row r="350" ht="14.25" customHeight="1">
      <c r="A350" s="1068"/>
      <c r="B350" s="1099"/>
      <c r="C350" s="1068"/>
      <c r="D350" s="1068"/>
      <c r="E350" s="1068"/>
      <c r="F350" s="1112"/>
      <c r="G350" s="1113"/>
      <c r="H350" s="1068"/>
      <c r="I350" s="1068"/>
      <c r="J350" s="1068"/>
      <c r="K350" s="1068"/>
      <c r="L350" s="1068"/>
      <c r="M350" s="1068"/>
      <c r="N350" s="1068"/>
      <c r="O350" s="1068"/>
      <c r="P350" s="1068"/>
      <c r="Q350" s="1068"/>
      <c r="R350" s="1068"/>
      <c r="S350" s="1068"/>
      <c r="T350" s="1068"/>
      <c r="U350" s="1068"/>
      <c r="V350" s="1068"/>
      <c r="W350" s="1068"/>
      <c r="X350" s="1068"/>
      <c r="Y350" s="1068"/>
      <c r="Z350" s="1068"/>
      <c r="AA350" s="1068"/>
    </row>
    <row r="351" ht="14.25" customHeight="1">
      <c r="A351" s="1068"/>
      <c r="B351" s="1099"/>
      <c r="C351" s="1068"/>
      <c r="D351" s="1068"/>
      <c r="E351" s="1068"/>
      <c r="F351" s="1112"/>
      <c r="G351" s="1113"/>
      <c r="H351" s="1068"/>
      <c r="I351" s="1068"/>
      <c r="J351" s="1068"/>
      <c r="K351" s="1068"/>
      <c r="L351" s="1068"/>
      <c r="M351" s="1068"/>
      <c r="N351" s="1068"/>
      <c r="O351" s="1068"/>
      <c r="P351" s="1068"/>
      <c r="Q351" s="1068"/>
      <c r="R351" s="1068"/>
      <c r="S351" s="1068"/>
      <c r="T351" s="1068"/>
      <c r="U351" s="1068"/>
      <c r="V351" s="1068"/>
      <c r="W351" s="1068"/>
      <c r="X351" s="1068"/>
      <c r="Y351" s="1068"/>
      <c r="Z351" s="1068"/>
      <c r="AA351" s="1068"/>
    </row>
    <row r="352" ht="14.25" customHeight="1">
      <c r="A352" s="1068"/>
      <c r="B352" s="1099"/>
      <c r="C352" s="1068"/>
      <c r="D352" s="1068"/>
      <c r="E352" s="1068"/>
      <c r="F352" s="1112"/>
      <c r="G352" s="1113"/>
      <c r="H352" s="1068"/>
      <c r="I352" s="1068"/>
      <c r="J352" s="1068"/>
      <c r="K352" s="1068"/>
      <c r="L352" s="1068"/>
      <c r="M352" s="1068"/>
      <c r="N352" s="1068"/>
      <c r="O352" s="1068"/>
      <c r="P352" s="1068"/>
      <c r="Q352" s="1068"/>
      <c r="R352" s="1068"/>
      <c r="S352" s="1068"/>
      <c r="T352" s="1068"/>
      <c r="U352" s="1068"/>
      <c r="V352" s="1068"/>
      <c r="W352" s="1068"/>
      <c r="X352" s="1068"/>
      <c r="Y352" s="1068"/>
      <c r="Z352" s="1068"/>
      <c r="AA352" s="1068"/>
    </row>
    <row r="353" ht="14.25" customHeight="1">
      <c r="A353" s="1068"/>
      <c r="B353" s="1099"/>
      <c r="C353" s="1068"/>
      <c r="D353" s="1068"/>
      <c r="E353" s="1068"/>
      <c r="F353" s="1112"/>
      <c r="G353" s="1113"/>
      <c r="H353" s="1068"/>
      <c r="I353" s="1068"/>
      <c r="J353" s="1068"/>
      <c r="K353" s="1068"/>
      <c r="L353" s="1068"/>
      <c r="M353" s="1068"/>
      <c r="N353" s="1068"/>
      <c r="O353" s="1068"/>
      <c r="P353" s="1068"/>
      <c r="Q353" s="1068"/>
      <c r="R353" s="1068"/>
      <c r="S353" s="1068"/>
      <c r="T353" s="1068"/>
      <c r="U353" s="1068"/>
      <c r="V353" s="1068"/>
      <c r="W353" s="1068"/>
      <c r="X353" s="1068"/>
      <c r="Y353" s="1068"/>
      <c r="Z353" s="1068"/>
      <c r="AA353" s="1068"/>
    </row>
    <row r="354" ht="14.25" customHeight="1">
      <c r="A354" s="1068"/>
      <c r="B354" s="1099"/>
      <c r="C354" s="1068"/>
      <c r="D354" s="1068"/>
      <c r="E354" s="1068"/>
      <c r="F354" s="1112"/>
      <c r="G354" s="1113"/>
      <c r="H354" s="1068"/>
      <c r="I354" s="1068"/>
      <c r="J354" s="1068"/>
      <c r="K354" s="1068"/>
      <c r="L354" s="1068"/>
      <c r="M354" s="1068"/>
      <c r="N354" s="1068"/>
      <c r="O354" s="1068"/>
      <c r="P354" s="1068"/>
      <c r="Q354" s="1068"/>
      <c r="R354" s="1068"/>
      <c r="S354" s="1068"/>
      <c r="T354" s="1068"/>
      <c r="U354" s="1068"/>
      <c r="V354" s="1068"/>
      <c r="W354" s="1068"/>
      <c r="X354" s="1068"/>
      <c r="Y354" s="1068"/>
      <c r="Z354" s="1068"/>
      <c r="AA354" s="1068"/>
    </row>
    <row r="355" ht="14.25" customHeight="1">
      <c r="A355" s="1068"/>
      <c r="B355" s="1099"/>
      <c r="C355" s="1068"/>
      <c r="D355" s="1068"/>
      <c r="E355" s="1068"/>
      <c r="F355" s="1112"/>
      <c r="G355" s="1113"/>
      <c r="H355" s="1068"/>
      <c r="I355" s="1068"/>
      <c r="J355" s="1068"/>
      <c r="K355" s="1068"/>
      <c r="L355" s="1068"/>
      <c r="M355" s="1068"/>
      <c r="N355" s="1068"/>
      <c r="O355" s="1068"/>
      <c r="P355" s="1068"/>
      <c r="Q355" s="1068"/>
      <c r="R355" s="1068"/>
      <c r="S355" s="1068"/>
      <c r="T355" s="1068"/>
      <c r="U355" s="1068"/>
      <c r="V355" s="1068"/>
      <c r="W355" s="1068"/>
      <c r="X355" s="1068"/>
      <c r="Y355" s="1068"/>
      <c r="Z355" s="1068"/>
      <c r="AA355" s="1068"/>
    </row>
    <row r="356" ht="14.25" customHeight="1">
      <c r="A356" s="1068"/>
      <c r="B356" s="1099"/>
      <c r="C356" s="1068"/>
      <c r="D356" s="1068"/>
      <c r="E356" s="1068"/>
      <c r="F356" s="1112"/>
      <c r="G356" s="1113"/>
      <c r="H356" s="1068"/>
      <c r="I356" s="1068"/>
      <c r="J356" s="1068"/>
      <c r="K356" s="1068"/>
      <c r="L356" s="1068"/>
      <c r="M356" s="1068"/>
      <c r="N356" s="1068"/>
      <c r="O356" s="1068"/>
      <c r="P356" s="1068"/>
      <c r="Q356" s="1068"/>
      <c r="R356" s="1068"/>
      <c r="S356" s="1068"/>
      <c r="T356" s="1068"/>
      <c r="U356" s="1068"/>
      <c r="V356" s="1068"/>
      <c r="W356" s="1068"/>
      <c r="X356" s="1068"/>
      <c r="Y356" s="1068"/>
      <c r="Z356" s="1068"/>
      <c r="AA356" s="1068"/>
    </row>
    <row r="357" ht="14.25" customHeight="1">
      <c r="A357" s="1068"/>
      <c r="B357" s="1099"/>
      <c r="C357" s="1068"/>
      <c r="D357" s="1068"/>
      <c r="E357" s="1068"/>
      <c r="F357" s="1112"/>
      <c r="G357" s="1113"/>
      <c r="H357" s="1068"/>
      <c r="I357" s="1068"/>
      <c r="J357" s="1068"/>
      <c r="K357" s="1068"/>
      <c r="L357" s="1068"/>
      <c r="M357" s="1068"/>
      <c r="N357" s="1068"/>
      <c r="O357" s="1068"/>
      <c r="P357" s="1068"/>
      <c r="Q357" s="1068"/>
      <c r="R357" s="1068"/>
      <c r="S357" s="1068"/>
      <c r="T357" s="1068"/>
      <c r="U357" s="1068"/>
      <c r="V357" s="1068"/>
      <c r="W357" s="1068"/>
      <c r="X357" s="1068"/>
      <c r="Y357" s="1068"/>
      <c r="Z357" s="1068"/>
      <c r="AA357" s="1068"/>
    </row>
    <row r="358" ht="14.25" customHeight="1">
      <c r="A358" s="1068"/>
      <c r="B358" s="1099"/>
      <c r="C358" s="1068"/>
      <c r="D358" s="1068"/>
      <c r="E358" s="1068"/>
      <c r="F358" s="1112"/>
      <c r="G358" s="1113"/>
      <c r="H358" s="1068"/>
      <c r="I358" s="1068"/>
      <c r="J358" s="1068"/>
      <c r="K358" s="1068"/>
      <c r="L358" s="1068"/>
      <c r="M358" s="1068"/>
      <c r="N358" s="1068"/>
      <c r="O358" s="1068"/>
      <c r="P358" s="1068"/>
      <c r="Q358" s="1068"/>
      <c r="R358" s="1068"/>
      <c r="S358" s="1068"/>
      <c r="T358" s="1068"/>
      <c r="U358" s="1068"/>
      <c r="V358" s="1068"/>
      <c r="W358" s="1068"/>
      <c r="X358" s="1068"/>
      <c r="Y358" s="1068"/>
      <c r="Z358" s="1068"/>
      <c r="AA358" s="1068"/>
    </row>
    <row r="359" ht="14.25" customHeight="1">
      <c r="A359" s="1068"/>
      <c r="B359" s="1099"/>
      <c r="C359" s="1068"/>
      <c r="D359" s="1068"/>
      <c r="E359" s="1068"/>
      <c r="F359" s="1112"/>
      <c r="G359" s="1113"/>
      <c r="H359" s="1068"/>
      <c r="I359" s="1068"/>
      <c r="J359" s="1068"/>
      <c r="K359" s="1068"/>
      <c r="L359" s="1068"/>
      <c r="M359" s="1068"/>
      <c r="N359" s="1068"/>
      <c r="O359" s="1068"/>
      <c r="P359" s="1068"/>
      <c r="Q359" s="1068"/>
      <c r="R359" s="1068"/>
      <c r="S359" s="1068"/>
      <c r="T359" s="1068"/>
      <c r="U359" s="1068"/>
      <c r="V359" s="1068"/>
      <c r="W359" s="1068"/>
      <c r="X359" s="1068"/>
      <c r="Y359" s="1068"/>
      <c r="Z359" s="1068"/>
      <c r="AA359" s="1068"/>
    </row>
    <row r="360" ht="14.25" customHeight="1">
      <c r="A360" s="1068"/>
      <c r="B360" s="1099"/>
      <c r="C360" s="1068"/>
      <c r="D360" s="1068"/>
      <c r="E360" s="1068"/>
      <c r="F360" s="1112"/>
      <c r="G360" s="1113"/>
      <c r="H360" s="1068"/>
      <c r="I360" s="1068"/>
      <c r="J360" s="1068"/>
      <c r="K360" s="1068"/>
      <c r="L360" s="1068"/>
      <c r="M360" s="1068"/>
      <c r="N360" s="1068"/>
      <c r="O360" s="1068"/>
      <c r="P360" s="1068"/>
      <c r="Q360" s="1068"/>
      <c r="R360" s="1068"/>
      <c r="S360" s="1068"/>
      <c r="T360" s="1068"/>
      <c r="U360" s="1068"/>
      <c r="V360" s="1068"/>
      <c r="W360" s="1068"/>
      <c r="X360" s="1068"/>
      <c r="Y360" s="1068"/>
      <c r="Z360" s="1068"/>
      <c r="AA360" s="1068"/>
    </row>
    <row r="361" ht="14.25" customHeight="1">
      <c r="A361" s="1068"/>
      <c r="B361" s="1099"/>
      <c r="C361" s="1068"/>
      <c r="D361" s="1068"/>
      <c r="E361" s="1068"/>
      <c r="F361" s="1112"/>
      <c r="G361" s="1113"/>
      <c r="H361" s="1068"/>
      <c r="I361" s="1068"/>
      <c r="J361" s="1068"/>
      <c r="K361" s="1068"/>
      <c r="L361" s="1068"/>
      <c r="M361" s="1068"/>
      <c r="N361" s="1068"/>
      <c r="O361" s="1068"/>
      <c r="P361" s="1068"/>
      <c r="Q361" s="1068"/>
      <c r="R361" s="1068"/>
      <c r="S361" s="1068"/>
      <c r="T361" s="1068"/>
      <c r="U361" s="1068"/>
      <c r="V361" s="1068"/>
      <c r="W361" s="1068"/>
      <c r="X361" s="1068"/>
      <c r="Y361" s="1068"/>
      <c r="Z361" s="1068"/>
      <c r="AA361" s="1068"/>
    </row>
    <row r="362" ht="14.25" customHeight="1">
      <c r="A362" s="1068"/>
      <c r="B362" s="1099"/>
      <c r="C362" s="1068"/>
      <c r="D362" s="1068"/>
      <c r="E362" s="1068"/>
      <c r="F362" s="1112"/>
      <c r="G362" s="1113"/>
      <c r="H362" s="1068"/>
      <c r="I362" s="1068"/>
      <c r="J362" s="1068"/>
      <c r="K362" s="1068"/>
      <c r="L362" s="1068"/>
      <c r="M362" s="1068"/>
      <c r="N362" s="1068"/>
      <c r="O362" s="1068"/>
      <c r="P362" s="1068"/>
      <c r="Q362" s="1068"/>
      <c r="R362" s="1068"/>
      <c r="S362" s="1068"/>
      <c r="T362" s="1068"/>
      <c r="U362" s="1068"/>
      <c r="V362" s="1068"/>
      <c r="W362" s="1068"/>
      <c r="X362" s="1068"/>
      <c r="Y362" s="1068"/>
      <c r="Z362" s="1068"/>
      <c r="AA362" s="1068"/>
    </row>
    <row r="363" ht="14.25" customHeight="1">
      <c r="A363" s="1068"/>
      <c r="B363" s="1099"/>
      <c r="C363" s="1068"/>
      <c r="D363" s="1068"/>
      <c r="E363" s="1068"/>
      <c r="F363" s="1112"/>
      <c r="G363" s="1113"/>
      <c r="H363" s="1068"/>
      <c r="I363" s="1068"/>
      <c r="J363" s="1068"/>
      <c r="K363" s="1068"/>
      <c r="L363" s="1068"/>
      <c r="M363" s="1068"/>
      <c r="N363" s="1068"/>
      <c r="O363" s="1068"/>
      <c r="P363" s="1068"/>
      <c r="Q363" s="1068"/>
      <c r="R363" s="1068"/>
      <c r="S363" s="1068"/>
      <c r="T363" s="1068"/>
      <c r="U363" s="1068"/>
      <c r="V363" s="1068"/>
      <c r="W363" s="1068"/>
      <c r="X363" s="1068"/>
      <c r="Y363" s="1068"/>
      <c r="Z363" s="1068"/>
      <c r="AA363" s="1068"/>
    </row>
    <row r="364" ht="14.25" customHeight="1">
      <c r="A364" s="1068"/>
      <c r="B364" s="1099"/>
      <c r="C364" s="1068"/>
      <c r="D364" s="1068"/>
      <c r="E364" s="1068"/>
      <c r="F364" s="1112"/>
      <c r="G364" s="1113"/>
      <c r="H364" s="1068"/>
      <c r="I364" s="1068"/>
      <c r="J364" s="1068"/>
      <c r="K364" s="1068"/>
      <c r="L364" s="1068"/>
      <c r="M364" s="1068"/>
      <c r="N364" s="1068"/>
      <c r="O364" s="1068"/>
      <c r="P364" s="1068"/>
      <c r="Q364" s="1068"/>
      <c r="R364" s="1068"/>
      <c r="S364" s="1068"/>
      <c r="T364" s="1068"/>
      <c r="U364" s="1068"/>
      <c r="V364" s="1068"/>
      <c r="W364" s="1068"/>
      <c r="X364" s="1068"/>
      <c r="Y364" s="1068"/>
      <c r="Z364" s="1068"/>
      <c r="AA364" s="1068"/>
    </row>
    <row r="365" ht="14.25" customHeight="1">
      <c r="A365" s="1068"/>
      <c r="B365" s="1099"/>
      <c r="C365" s="1068"/>
      <c r="D365" s="1068"/>
      <c r="E365" s="1068"/>
      <c r="F365" s="1112"/>
      <c r="G365" s="1113"/>
      <c r="H365" s="1068"/>
      <c r="I365" s="1068"/>
      <c r="J365" s="1068"/>
      <c r="K365" s="1068"/>
      <c r="L365" s="1068"/>
      <c r="M365" s="1068"/>
      <c r="N365" s="1068"/>
      <c r="O365" s="1068"/>
      <c r="P365" s="1068"/>
      <c r="Q365" s="1068"/>
      <c r="R365" s="1068"/>
      <c r="S365" s="1068"/>
      <c r="T365" s="1068"/>
      <c r="U365" s="1068"/>
      <c r="V365" s="1068"/>
      <c r="W365" s="1068"/>
      <c r="X365" s="1068"/>
      <c r="Y365" s="1068"/>
      <c r="Z365" s="1068"/>
      <c r="AA365" s="1068"/>
    </row>
    <row r="366" ht="14.25" customHeight="1">
      <c r="A366" s="1068"/>
      <c r="B366" s="1099"/>
      <c r="C366" s="1068"/>
      <c r="D366" s="1068"/>
      <c r="E366" s="1068"/>
      <c r="F366" s="1112"/>
      <c r="G366" s="1113"/>
      <c r="H366" s="1068"/>
      <c r="I366" s="1068"/>
      <c r="J366" s="1068"/>
      <c r="K366" s="1068"/>
      <c r="L366" s="1068"/>
      <c r="M366" s="1068"/>
      <c r="N366" s="1068"/>
      <c r="O366" s="1068"/>
      <c r="P366" s="1068"/>
      <c r="Q366" s="1068"/>
      <c r="R366" s="1068"/>
      <c r="S366" s="1068"/>
      <c r="T366" s="1068"/>
      <c r="U366" s="1068"/>
      <c r="V366" s="1068"/>
      <c r="W366" s="1068"/>
      <c r="X366" s="1068"/>
      <c r="Y366" s="1068"/>
      <c r="Z366" s="1068"/>
      <c r="AA366" s="1068"/>
    </row>
    <row r="367" ht="14.25" customHeight="1">
      <c r="A367" s="1068"/>
      <c r="B367" s="1099"/>
      <c r="C367" s="1068"/>
      <c r="D367" s="1068"/>
      <c r="E367" s="1068"/>
      <c r="F367" s="1112"/>
      <c r="G367" s="1113"/>
      <c r="H367" s="1068"/>
      <c r="I367" s="1068"/>
      <c r="J367" s="1068"/>
      <c r="K367" s="1068"/>
      <c r="L367" s="1068"/>
      <c r="M367" s="1068"/>
      <c r="N367" s="1068"/>
      <c r="O367" s="1068"/>
      <c r="P367" s="1068"/>
      <c r="Q367" s="1068"/>
      <c r="R367" s="1068"/>
      <c r="S367" s="1068"/>
      <c r="T367" s="1068"/>
      <c r="U367" s="1068"/>
      <c r="V367" s="1068"/>
      <c r="W367" s="1068"/>
      <c r="X367" s="1068"/>
      <c r="Y367" s="1068"/>
      <c r="Z367" s="1068"/>
      <c r="AA367" s="1068"/>
    </row>
    <row r="368" ht="14.25" customHeight="1">
      <c r="A368" s="1068"/>
      <c r="B368" s="1099"/>
      <c r="C368" s="1068"/>
      <c r="D368" s="1068"/>
      <c r="E368" s="1068"/>
      <c r="F368" s="1112"/>
      <c r="G368" s="1113"/>
      <c r="H368" s="1068"/>
      <c r="I368" s="1068"/>
      <c r="J368" s="1068"/>
      <c r="K368" s="1068"/>
      <c r="L368" s="1068"/>
      <c r="M368" s="1068"/>
      <c r="N368" s="1068"/>
      <c r="O368" s="1068"/>
      <c r="P368" s="1068"/>
      <c r="Q368" s="1068"/>
      <c r="R368" s="1068"/>
      <c r="S368" s="1068"/>
      <c r="T368" s="1068"/>
      <c r="U368" s="1068"/>
      <c r="V368" s="1068"/>
      <c r="W368" s="1068"/>
      <c r="X368" s="1068"/>
      <c r="Y368" s="1068"/>
      <c r="Z368" s="1068"/>
      <c r="AA368" s="1068"/>
    </row>
    <row r="369" ht="14.25" customHeight="1">
      <c r="A369" s="1068"/>
      <c r="B369" s="1099"/>
      <c r="C369" s="1068"/>
      <c r="D369" s="1068"/>
      <c r="E369" s="1068"/>
      <c r="F369" s="1112"/>
      <c r="G369" s="1113"/>
      <c r="H369" s="1068"/>
      <c r="I369" s="1068"/>
      <c r="J369" s="1068"/>
      <c r="K369" s="1068"/>
      <c r="L369" s="1068"/>
      <c r="M369" s="1068"/>
      <c r="N369" s="1068"/>
      <c r="O369" s="1068"/>
      <c r="P369" s="1068"/>
      <c r="Q369" s="1068"/>
      <c r="R369" s="1068"/>
      <c r="S369" s="1068"/>
      <c r="T369" s="1068"/>
      <c r="U369" s="1068"/>
      <c r="V369" s="1068"/>
      <c r="W369" s="1068"/>
      <c r="X369" s="1068"/>
      <c r="Y369" s="1068"/>
      <c r="Z369" s="1068"/>
      <c r="AA369" s="1068"/>
    </row>
    <row r="370" ht="14.25" customHeight="1">
      <c r="A370" s="1068"/>
      <c r="B370" s="1099"/>
      <c r="C370" s="1068"/>
      <c r="D370" s="1068"/>
      <c r="E370" s="1068"/>
      <c r="F370" s="1112"/>
      <c r="G370" s="1113"/>
      <c r="H370" s="1068"/>
      <c r="I370" s="1068"/>
      <c r="J370" s="1068"/>
      <c r="K370" s="1068"/>
      <c r="L370" s="1068"/>
      <c r="M370" s="1068"/>
      <c r="N370" s="1068"/>
      <c r="O370" s="1068"/>
      <c r="P370" s="1068"/>
      <c r="Q370" s="1068"/>
      <c r="R370" s="1068"/>
      <c r="S370" s="1068"/>
      <c r="T370" s="1068"/>
      <c r="U370" s="1068"/>
      <c r="V370" s="1068"/>
      <c r="W370" s="1068"/>
      <c r="X370" s="1068"/>
      <c r="Y370" s="1068"/>
      <c r="Z370" s="1068"/>
      <c r="AA370" s="1068"/>
    </row>
    <row r="371" ht="14.25" customHeight="1">
      <c r="A371" s="1068"/>
      <c r="B371" s="1099"/>
      <c r="C371" s="1068"/>
      <c r="D371" s="1068"/>
      <c r="E371" s="1068"/>
      <c r="F371" s="1112"/>
      <c r="G371" s="1113"/>
      <c r="H371" s="1068"/>
      <c r="I371" s="1068"/>
      <c r="J371" s="1068"/>
      <c r="K371" s="1068"/>
      <c r="L371" s="1068"/>
      <c r="M371" s="1068"/>
      <c r="N371" s="1068"/>
      <c r="O371" s="1068"/>
      <c r="P371" s="1068"/>
      <c r="Q371" s="1068"/>
      <c r="R371" s="1068"/>
      <c r="S371" s="1068"/>
      <c r="T371" s="1068"/>
      <c r="U371" s="1068"/>
      <c r="V371" s="1068"/>
      <c r="W371" s="1068"/>
      <c r="X371" s="1068"/>
      <c r="Y371" s="1068"/>
      <c r="Z371" s="1068"/>
      <c r="AA371" s="1068"/>
    </row>
    <row r="372" ht="14.25" customHeight="1">
      <c r="A372" s="1068"/>
      <c r="B372" s="1099"/>
      <c r="C372" s="1068"/>
      <c r="D372" s="1068"/>
      <c r="E372" s="1068"/>
      <c r="F372" s="1112"/>
      <c r="G372" s="1113"/>
      <c r="H372" s="1068"/>
      <c r="I372" s="1068"/>
      <c r="J372" s="1068"/>
      <c r="K372" s="1068"/>
      <c r="L372" s="1068"/>
      <c r="M372" s="1068"/>
      <c r="N372" s="1068"/>
      <c r="O372" s="1068"/>
      <c r="P372" s="1068"/>
      <c r="Q372" s="1068"/>
      <c r="R372" s="1068"/>
      <c r="S372" s="1068"/>
      <c r="T372" s="1068"/>
      <c r="U372" s="1068"/>
      <c r="V372" s="1068"/>
      <c r="W372" s="1068"/>
      <c r="X372" s="1068"/>
      <c r="Y372" s="1068"/>
      <c r="Z372" s="1068"/>
      <c r="AA372" s="1068"/>
    </row>
    <row r="373" ht="14.25" customHeight="1">
      <c r="A373" s="1068"/>
      <c r="B373" s="1099"/>
      <c r="C373" s="1068"/>
      <c r="D373" s="1068"/>
      <c r="E373" s="1068"/>
      <c r="F373" s="1112"/>
      <c r="G373" s="1113"/>
      <c r="H373" s="1068"/>
      <c r="I373" s="1068"/>
      <c r="J373" s="1068"/>
      <c r="K373" s="1068"/>
      <c r="L373" s="1068"/>
      <c r="M373" s="1068"/>
      <c r="N373" s="1068"/>
      <c r="O373" s="1068"/>
      <c r="P373" s="1068"/>
      <c r="Q373" s="1068"/>
      <c r="R373" s="1068"/>
      <c r="S373" s="1068"/>
      <c r="T373" s="1068"/>
      <c r="U373" s="1068"/>
      <c r="V373" s="1068"/>
      <c r="W373" s="1068"/>
      <c r="X373" s="1068"/>
      <c r="Y373" s="1068"/>
      <c r="Z373" s="1068"/>
      <c r="AA373" s="1068"/>
    </row>
    <row r="374" ht="14.25" customHeight="1">
      <c r="A374" s="1068"/>
      <c r="B374" s="1099"/>
      <c r="C374" s="1068"/>
      <c r="D374" s="1068"/>
      <c r="E374" s="1068"/>
      <c r="F374" s="1112"/>
      <c r="G374" s="1113"/>
      <c r="H374" s="1068"/>
      <c r="I374" s="1068"/>
      <c r="J374" s="1068"/>
      <c r="K374" s="1068"/>
      <c r="L374" s="1068"/>
      <c r="M374" s="1068"/>
      <c r="N374" s="1068"/>
      <c r="O374" s="1068"/>
      <c r="P374" s="1068"/>
      <c r="Q374" s="1068"/>
      <c r="R374" s="1068"/>
      <c r="S374" s="1068"/>
      <c r="T374" s="1068"/>
      <c r="U374" s="1068"/>
      <c r="V374" s="1068"/>
      <c r="W374" s="1068"/>
      <c r="X374" s="1068"/>
      <c r="Y374" s="1068"/>
      <c r="Z374" s="1068"/>
      <c r="AA374" s="1068"/>
    </row>
    <row r="375" ht="14.25" customHeight="1">
      <c r="A375" s="1068"/>
      <c r="B375" s="1099"/>
      <c r="C375" s="1068"/>
      <c r="D375" s="1068"/>
      <c r="E375" s="1068"/>
      <c r="F375" s="1112"/>
      <c r="G375" s="1113"/>
      <c r="H375" s="1068"/>
      <c r="I375" s="1068"/>
      <c r="J375" s="1068"/>
      <c r="K375" s="1068"/>
      <c r="L375" s="1068"/>
      <c r="M375" s="1068"/>
      <c r="N375" s="1068"/>
      <c r="O375" s="1068"/>
      <c r="P375" s="1068"/>
      <c r="Q375" s="1068"/>
      <c r="R375" s="1068"/>
      <c r="S375" s="1068"/>
      <c r="T375" s="1068"/>
      <c r="U375" s="1068"/>
      <c r="V375" s="1068"/>
      <c r="W375" s="1068"/>
      <c r="X375" s="1068"/>
      <c r="Y375" s="1068"/>
      <c r="Z375" s="1068"/>
      <c r="AA375" s="1068"/>
    </row>
    <row r="376" ht="14.25" customHeight="1">
      <c r="A376" s="1068"/>
      <c r="B376" s="1099"/>
      <c r="C376" s="1068"/>
      <c r="D376" s="1068"/>
      <c r="E376" s="1068"/>
      <c r="F376" s="1112"/>
      <c r="G376" s="1113"/>
      <c r="H376" s="1068"/>
      <c r="I376" s="1068"/>
      <c r="J376" s="1068"/>
      <c r="K376" s="1068"/>
      <c r="L376" s="1068"/>
      <c r="M376" s="1068"/>
      <c r="N376" s="1068"/>
      <c r="O376" s="1068"/>
      <c r="P376" s="1068"/>
      <c r="Q376" s="1068"/>
      <c r="R376" s="1068"/>
      <c r="S376" s="1068"/>
      <c r="T376" s="1068"/>
      <c r="U376" s="1068"/>
      <c r="V376" s="1068"/>
      <c r="W376" s="1068"/>
      <c r="X376" s="1068"/>
      <c r="Y376" s="1068"/>
      <c r="Z376" s="1068"/>
      <c r="AA376" s="1068"/>
    </row>
    <row r="377" ht="14.25" customHeight="1">
      <c r="A377" s="1068"/>
      <c r="B377" s="1099"/>
      <c r="C377" s="1068"/>
      <c r="D377" s="1068"/>
      <c r="E377" s="1068"/>
      <c r="F377" s="1112"/>
      <c r="G377" s="1113"/>
      <c r="H377" s="1068"/>
      <c r="I377" s="1068"/>
      <c r="J377" s="1068"/>
      <c r="K377" s="1068"/>
      <c r="L377" s="1068"/>
      <c r="M377" s="1068"/>
      <c r="N377" s="1068"/>
      <c r="O377" s="1068"/>
      <c r="P377" s="1068"/>
      <c r="Q377" s="1068"/>
      <c r="R377" s="1068"/>
      <c r="S377" s="1068"/>
      <c r="T377" s="1068"/>
      <c r="U377" s="1068"/>
      <c r="V377" s="1068"/>
      <c r="W377" s="1068"/>
      <c r="X377" s="1068"/>
      <c r="Y377" s="1068"/>
      <c r="Z377" s="1068"/>
      <c r="AA377" s="1068"/>
    </row>
    <row r="378" ht="14.25" customHeight="1">
      <c r="A378" s="1068"/>
      <c r="B378" s="1099"/>
      <c r="C378" s="1068"/>
      <c r="D378" s="1068"/>
      <c r="E378" s="1068"/>
      <c r="F378" s="1112"/>
      <c r="G378" s="1113"/>
      <c r="H378" s="1068"/>
      <c r="I378" s="1068"/>
      <c r="J378" s="1068"/>
      <c r="K378" s="1068"/>
      <c r="L378" s="1068"/>
      <c r="M378" s="1068"/>
      <c r="N378" s="1068"/>
      <c r="O378" s="1068"/>
      <c r="P378" s="1068"/>
      <c r="Q378" s="1068"/>
      <c r="R378" s="1068"/>
      <c r="S378" s="1068"/>
      <c r="T378" s="1068"/>
      <c r="U378" s="1068"/>
      <c r="V378" s="1068"/>
      <c r="W378" s="1068"/>
      <c r="X378" s="1068"/>
      <c r="Y378" s="1068"/>
      <c r="Z378" s="1068"/>
      <c r="AA378" s="1068"/>
    </row>
    <row r="379" ht="14.25" customHeight="1">
      <c r="A379" s="1068"/>
      <c r="B379" s="1099"/>
      <c r="C379" s="1068"/>
      <c r="D379" s="1068"/>
      <c r="E379" s="1068"/>
      <c r="F379" s="1112"/>
      <c r="G379" s="1113"/>
      <c r="H379" s="1068"/>
      <c r="I379" s="1068"/>
      <c r="J379" s="1068"/>
      <c r="K379" s="1068"/>
      <c r="L379" s="1068"/>
      <c r="M379" s="1068"/>
      <c r="N379" s="1068"/>
      <c r="O379" s="1068"/>
      <c r="P379" s="1068"/>
      <c r="Q379" s="1068"/>
      <c r="R379" s="1068"/>
      <c r="S379" s="1068"/>
      <c r="T379" s="1068"/>
      <c r="U379" s="1068"/>
      <c r="V379" s="1068"/>
      <c r="W379" s="1068"/>
      <c r="X379" s="1068"/>
      <c r="Y379" s="1068"/>
      <c r="Z379" s="1068"/>
      <c r="AA379" s="1068"/>
    </row>
    <row r="380" ht="14.25" customHeight="1">
      <c r="A380" s="1068"/>
      <c r="B380" s="1099"/>
      <c r="C380" s="1068"/>
      <c r="D380" s="1068"/>
      <c r="E380" s="1068"/>
      <c r="F380" s="1112"/>
      <c r="G380" s="1113"/>
      <c r="H380" s="1068"/>
      <c r="I380" s="1068"/>
      <c r="J380" s="1068"/>
      <c r="K380" s="1068"/>
      <c r="L380" s="1068"/>
      <c r="M380" s="1068"/>
      <c r="N380" s="1068"/>
      <c r="O380" s="1068"/>
      <c r="P380" s="1068"/>
      <c r="Q380" s="1068"/>
      <c r="R380" s="1068"/>
      <c r="S380" s="1068"/>
      <c r="T380" s="1068"/>
      <c r="U380" s="1068"/>
      <c r="V380" s="1068"/>
      <c r="W380" s="1068"/>
      <c r="X380" s="1068"/>
      <c r="Y380" s="1068"/>
      <c r="Z380" s="1068"/>
      <c r="AA380" s="1068"/>
    </row>
    <row r="381" ht="14.25" customHeight="1">
      <c r="A381" s="1068"/>
      <c r="B381" s="1099"/>
      <c r="C381" s="1068"/>
      <c r="D381" s="1068"/>
      <c r="E381" s="1068"/>
      <c r="F381" s="1112"/>
      <c r="G381" s="1113"/>
      <c r="H381" s="1068"/>
      <c r="I381" s="1068"/>
      <c r="J381" s="1068"/>
      <c r="K381" s="1068"/>
      <c r="L381" s="1068"/>
      <c r="M381" s="1068"/>
      <c r="N381" s="1068"/>
      <c r="O381" s="1068"/>
      <c r="P381" s="1068"/>
      <c r="Q381" s="1068"/>
      <c r="R381" s="1068"/>
      <c r="S381" s="1068"/>
      <c r="T381" s="1068"/>
      <c r="U381" s="1068"/>
      <c r="V381" s="1068"/>
      <c r="W381" s="1068"/>
      <c r="X381" s="1068"/>
      <c r="Y381" s="1068"/>
      <c r="Z381" s="1068"/>
      <c r="AA381" s="1068"/>
    </row>
    <row r="382" ht="14.25" customHeight="1">
      <c r="A382" s="1068"/>
      <c r="B382" s="1099"/>
      <c r="C382" s="1068"/>
      <c r="D382" s="1068"/>
      <c r="E382" s="1068"/>
      <c r="F382" s="1112"/>
      <c r="G382" s="1113"/>
      <c r="H382" s="1068"/>
      <c r="I382" s="1068"/>
      <c r="J382" s="1068"/>
      <c r="K382" s="1068"/>
      <c r="L382" s="1068"/>
      <c r="M382" s="1068"/>
      <c r="N382" s="1068"/>
      <c r="O382" s="1068"/>
      <c r="P382" s="1068"/>
      <c r="Q382" s="1068"/>
      <c r="R382" s="1068"/>
      <c r="S382" s="1068"/>
      <c r="T382" s="1068"/>
      <c r="U382" s="1068"/>
      <c r="V382" s="1068"/>
      <c r="W382" s="1068"/>
      <c r="X382" s="1068"/>
      <c r="Y382" s="1068"/>
      <c r="Z382" s="1068"/>
      <c r="AA382" s="1068"/>
    </row>
    <row r="383" ht="14.25" customHeight="1">
      <c r="A383" s="1068"/>
      <c r="B383" s="1099"/>
      <c r="C383" s="1068"/>
      <c r="D383" s="1068"/>
      <c r="E383" s="1068"/>
      <c r="F383" s="1112"/>
      <c r="G383" s="1113"/>
      <c r="H383" s="1068"/>
      <c r="I383" s="1068"/>
      <c r="J383" s="1068"/>
      <c r="K383" s="1068"/>
      <c r="L383" s="1068"/>
      <c r="M383" s="1068"/>
      <c r="N383" s="1068"/>
      <c r="O383" s="1068"/>
      <c r="P383" s="1068"/>
      <c r="Q383" s="1068"/>
      <c r="R383" s="1068"/>
      <c r="S383" s="1068"/>
      <c r="T383" s="1068"/>
      <c r="U383" s="1068"/>
      <c r="V383" s="1068"/>
      <c r="W383" s="1068"/>
      <c r="X383" s="1068"/>
      <c r="Y383" s="1068"/>
      <c r="Z383" s="1068"/>
      <c r="AA383" s="1068"/>
    </row>
    <row r="384" ht="14.25" customHeight="1">
      <c r="A384" s="1068"/>
      <c r="B384" s="1099"/>
      <c r="C384" s="1068"/>
      <c r="D384" s="1068"/>
      <c r="E384" s="1068"/>
      <c r="F384" s="1112"/>
      <c r="G384" s="1113"/>
      <c r="H384" s="1068"/>
      <c r="I384" s="1068"/>
      <c r="J384" s="1068"/>
      <c r="K384" s="1068"/>
      <c r="L384" s="1068"/>
      <c r="M384" s="1068"/>
      <c r="N384" s="1068"/>
      <c r="O384" s="1068"/>
      <c r="P384" s="1068"/>
      <c r="Q384" s="1068"/>
      <c r="R384" s="1068"/>
      <c r="S384" s="1068"/>
      <c r="T384" s="1068"/>
      <c r="U384" s="1068"/>
      <c r="V384" s="1068"/>
      <c r="W384" s="1068"/>
      <c r="X384" s="1068"/>
      <c r="Y384" s="1068"/>
      <c r="Z384" s="1068"/>
      <c r="AA384" s="1068"/>
    </row>
    <row r="385" ht="14.25" customHeight="1">
      <c r="A385" s="1068"/>
      <c r="B385" s="1099"/>
      <c r="C385" s="1068"/>
      <c r="D385" s="1068"/>
      <c r="E385" s="1068"/>
      <c r="F385" s="1112"/>
      <c r="G385" s="1113"/>
      <c r="H385" s="1068"/>
      <c r="I385" s="1068"/>
      <c r="J385" s="1068"/>
      <c r="K385" s="1068"/>
      <c r="L385" s="1068"/>
      <c r="M385" s="1068"/>
      <c r="N385" s="1068"/>
      <c r="O385" s="1068"/>
      <c r="P385" s="1068"/>
      <c r="Q385" s="1068"/>
      <c r="R385" s="1068"/>
      <c r="S385" s="1068"/>
      <c r="T385" s="1068"/>
      <c r="U385" s="1068"/>
      <c r="V385" s="1068"/>
      <c r="W385" s="1068"/>
      <c r="X385" s="1068"/>
      <c r="Y385" s="1068"/>
      <c r="Z385" s="1068"/>
      <c r="AA385" s="1068"/>
    </row>
    <row r="386" ht="14.25" customHeight="1">
      <c r="A386" s="1068"/>
      <c r="B386" s="1099"/>
      <c r="C386" s="1068"/>
      <c r="D386" s="1068"/>
      <c r="E386" s="1068"/>
      <c r="F386" s="1112"/>
      <c r="G386" s="1113"/>
      <c r="H386" s="1068"/>
      <c r="I386" s="1068"/>
      <c r="J386" s="1068"/>
      <c r="K386" s="1068"/>
      <c r="L386" s="1068"/>
      <c r="M386" s="1068"/>
      <c r="N386" s="1068"/>
      <c r="O386" s="1068"/>
      <c r="P386" s="1068"/>
      <c r="Q386" s="1068"/>
      <c r="R386" s="1068"/>
      <c r="S386" s="1068"/>
      <c r="T386" s="1068"/>
      <c r="U386" s="1068"/>
      <c r="V386" s="1068"/>
      <c r="W386" s="1068"/>
      <c r="X386" s="1068"/>
      <c r="Y386" s="1068"/>
      <c r="Z386" s="1068"/>
      <c r="AA386" s="1068"/>
    </row>
    <row r="387" ht="14.25" customHeight="1">
      <c r="A387" s="1068"/>
      <c r="B387" s="1099"/>
      <c r="C387" s="1068"/>
      <c r="D387" s="1068"/>
      <c r="E387" s="1068"/>
      <c r="F387" s="1112"/>
      <c r="G387" s="1113"/>
      <c r="H387" s="1068"/>
      <c r="I387" s="1068"/>
      <c r="J387" s="1068"/>
      <c r="K387" s="1068"/>
      <c r="L387" s="1068"/>
      <c r="M387" s="1068"/>
      <c r="N387" s="1068"/>
      <c r="O387" s="1068"/>
      <c r="P387" s="1068"/>
      <c r="Q387" s="1068"/>
      <c r="R387" s="1068"/>
      <c r="S387" s="1068"/>
      <c r="T387" s="1068"/>
      <c r="U387" s="1068"/>
      <c r="V387" s="1068"/>
      <c r="W387" s="1068"/>
      <c r="X387" s="1068"/>
      <c r="Y387" s="1068"/>
      <c r="Z387" s="1068"/>
      <c r="AA387" s="1068"/>
    </row>
    <row r="388" ht="14.25" customHeight="1">
      <c r="A388" s="1068"/>
      <c r="B388" s="1099"/>
      <c r="C388" s="1068"/>
      <c r="D388" s="1068"/>
      <c r="E388" s="1068"/>
      <c r="F388" s="1112"/>
      <c r="G388" s="1113"/>
      <c r="H388" s="1068"/>
      <c r="I388" s="1068"/>
      <c r="J388" s="1068"/>
      <c r="K388" s="1068"/>
      <c r="L388" s="1068"/>
      <c r="M388" s="1068"/>
      <c r="N388" s="1068"/>
      <c r="O388" s="1068"/>
      <c r="P388" s="1068"/>
      <c r="Q388" s="1068"/>
      <c r="R388" s="1068"/>
      <c r="S388" s="1068"/>
      <c r="T388" s="1068"/>
      <c r="U388" s="1068"/>
      <c r="V388" s="1068"/>
      <c r="W388" s="1068"/>
      <c r="X388" s="1068"/>
      <c r="Y388" s="1068"/>
      <c r="Z388" s="1068"/>
      <c r="AA388" s="1068"/>
    </row>
    <row r="389" ht="14.25" customHeight="1">
      <c r="A389" s="1068"/>
      <c r="B389" s="1099"/>
      <c r="C389" s="1068"/>
      <c r="D389" s="1068"/>
      <c r="E389" s="1068"/>
      <c r="F389" s="1112"/>
      <c r="G389" s="1113"/>
      <c r="H389" s="1068"/>
      <c r="I389" s="1068"/>
      <c r="J389" s="1068"/>
      <c r="K389" s="1068"/>
      <c r="L389" s="1068"/>
      <c r="M389" s="1068"/>
      <c r="N389" s="1068"/>
      <c r="O389" s="1068"/>
      <c r="P389" s="1068"/>
      <c r="Q389" s="1068"/>
      <c r="R389" s="1068"/>
      <c r="S389" s="1068"/>
      <c r="T389" s="1068"/>
      <c r="U389" s="1068"/>
      <c r="V389" s="1068"/>
      <c r="W389" s="1068"/>
      <c r="X389" s="1068"/>
      <c r="Y389" s="1068"/>
      <c r="Z389" s="1068"/>
      <c r="AA389" s="1068"/>
    </row>
    <row r="390" ht="14.25" customHeight="1">
      <c r="A390" s="1068"/>
      <c r="B390" s="1099"/>
      <c r="C390" s="1068"/>
      <c r="D390" s="1068"/>
      <c r="E390" s="1068"/>
      <c r="F390" s="1112"/>
      <c r="G390" s="1113"/>
      <c r="H390" s="1068"/>
      <c r="I390" s="1068"/>
      <c r="J390" s="1068"/>
      <c r="K390" s="1068"/>
      <c r="L390" s="1068"/>
      <c r="M390" s="1068"/>
      <c r="N390" s="1068"/>
      <c r="O390" s="1068"/>
      <c r="P390" s="1068"/>
      <c r="Q390" s="1068"/>
      <c r="R390" s="1068"/>
      <c r="S390" s="1068"/>
      <c r="T390" s="1068"/>
      <c r="U390" s="1068"/>
      <c r="V390" s="1068"/>
      <c r="W390" s="1068"/>
      <c r="X390" s="1068"/>
      <c r="Y390" s="1068"/>
      <c r="Z390" s="1068"/>
      <c r="AA390" s="1068"/>
    </row>
    <row r="391" ht="14.25" customHeight="1">
      <c r="A391" s="1068"/>
      <c r="B391" s="1099"/>
      <c r="C391" s="1068"/>
      <c r="D391" s="1068"/>
      <c r="E391" s="1068"/>
      <c r="F391" s="1112"/>
      <c r="G391" s="1113"/>
      <c r="H391" s="1068"/>
      <c r="I391" s="1068"/>
      <c r="J391" s="1068"/>
      <c r="K391" s="1068"/>
      <c r="L391" s="1068"/>
      <c r="M391" s="1068"/>
      <c r="N391" s="1068"/>
      <c r="O391" s="1068"/>
      <c r="P391" s="1068"/>
      <c r="Q391" s="1068"/>
      <c r="R391" s="1068"/>
      <c r="S391" s="1068"/>
      <c r="T391" s="1068"/>
      <c r="U391" s="1068"/>
      <c r="V391" s="1068"/>
      <c r="W391" s="1068"/>
      <c r="X391" s="1068"/>
      <c r="Y391" s="1068"/>
      <c r="Z391" s="1068"/>
      <c r="AA391" s="1068"/>
    </row>
    <row r="392" ht="14.25" customHeight="1">
      <c r="A392" s="1068"/>
      <c r="B392" s="1099"/>
      <c r="C392" s="1068"/>
      <c r="D392" s="1068"/>
      <c r="E392" s="1068"/>
      <c r="F392" s="1112"/>
      <c r="G392" s="1113"/>
      <c r="H392" s="1068"/>
      <c r="I392" s="1068"/>
      <c r="J392" s="1068"/>
      <c r="K392" s="1068"/>
      <c r="L392" s="1068"/>
      <c r="M392" s="1068"/>
      <c r="N392" s="1068"/>
      <c r="O392" s="1068"/>
      <c r="P392" s="1068"/>
      <c r="Q392" s="1068"/>
      <c r="R392" s="1068"/>
      <c r="S392" s="1068"/>
      <c r="T392" s="1068"/>
      <c r="U392" s="1068"/>
      <c r="V392" s="1068"/>
      <c r="W392" s="1068"/>
      <c r="X392" s="1068"/>
      <c r="Y392" s="1068"/>
      <c r="Z392" s="1068"/>
      <c r="AA392" s="1068"/>
    </row>
    <row r="393" ht="14.25" customHeight="1">
      <c r="A393" s="1068"/>
      <c r="B393" s="1099"/>
      <c r="C393" s="1068"/>
      <c r="D393" s="1068"/>
      <c r="E393" s="1068"/>
      <c r="F393" s="1112"/>
      <c r="G393" s="1113"/>
      <c r="H393" s="1068"/>
      <c r="I393" s="1068"/>
      <c r="J393" s="1068"/>
      <c r="K393" s="1068"/>
      <c r="L393" s="1068"/>
      <c r="M393" s="1068"/>
      <c r="N393" s="1068"/>
      <c r="O393" s="1068"/>
      <c r="P393" s="1068"/>
      <c r="Q393" s="1068"/>
      <c r="R393" s="1068"/>
      <c r="S393" s="1068"/>
      <c r="T393" s="1068"/>
      <c r="U393" s="1068"/>
      <c r="V393" s="1068"/>
      <c r="W393" s="1068"/>
      <c r="X393" s="1068"/>
      <c r="Y393" s="1068"/>
      <c r="Z393" s="1068"/>
      <c r="AA393" s="1068"/>
    </row>
    <row r="394" ht="14.25" customHeight="1">
      <c r="A394" s="1068"/>
      <c r="B394" s="1099"/>
      <c r="C394" s="1068"/>
      <c r="D394" s="1068"/>
      <c r="E394" s="1068"/>
      <c r="F394" s="1112"/>
      <c r="G394" s="1113"/>
      <c r="H394" s="1068"/>
      <c r="I394" s="1068"/>
      <c r="J394" s="1068"/>
      <c r="K394" s="1068"/>
      <c r="L394" s="1068"/>
      <c r="M394" s="1068"/>
      <c r="N394" s="1068"/>
      <c r="O394" s="1068"/>
      <c r="P394" s="1068"/>
      <c r="Q394" s="1068"/>
      <c r="R394" s="1068"/>
      <c r="S394" s="1068"/>
      <c r="T394" s="1068"/>
      <c r="U394" s="1068"/>
      <c r="V394" s="1068"/>
      <c r="W394" s="1068"/>
      <c r="X394" s="1068"/>
      <c r="Y394" s="1068"/>
      <c r="Z394" s="1068"/>
      <c r="AA394" s="1068"/>
    </row>
    <row r="395" ht="14.25" customHeight="1">
      <c r="A395" s="1068"/>
      <c r="B395" s="1099"/>
      <c r="C395" s="1068"/>
      <c r="D395" s="1068"/>
      <c r="E395" s="1068"/>
      <c r="F395" s="1112"/>
      <c r="G395" s="1113"/>
      <c r="H395" s="1068"/>
      <c r="I395" s="1068"/>
      <c r="J395" s="1068"/>
      <c r="K395" s="1068"/>
      <c r="L395" s="1068"/>
      <c r="M395" s="1068"/>
      <c r="N395" s="1068"/>
      <c r="O395" s="1068"/>
      <c r="P395" s="1068"/>
      <c r="Q395" s="1068"/>
      <c r="R395" s="1068"/>
      <c r="S395" s="1068"/>
      <c r="T395" s="1068"/>
      <c r="U395" s="1068"/>
      <c r="V395" s="1068"/>
      <c r="W395" s="1068"/>
      <c r="X395" s="1068"/>
      <c r="Y395" s="1068"/>
      <c r="Z395" s="1068"/>
      <c r="AA395" s="1068"/>
    </row>
    <row r="396" ht="14.25" customHeight="1">
      <c r="A396" s="1068"/>
      <c r="B396" s="1099"/>
      <c r="C396" s="1068"/>
      <c r="D396" s="1068"/>
      <c r="E396" s="1068"/>
      <c r="F396" s="1112"/>
      <c r="G396" s="1113"/>
      <c r="H396" s="1068"/>
      <c r="I396" s="1068"/>
      <c r="J396" s="1068"/>
      <c r="K396" s="1068"/>
      <c r="L396" s="1068"/>
      <c r="M396" s="1068"/>
      <c r="N396" s="1068"/>
      <c r="O396" s="1068"/>
      <c r="P396" s="1068"/>
      <c r="Q396" s="1068"/>
      <c r="R396" s="1068"/>
      <c r="S396" s="1068"/>
      <c r="T396" s="1068"/>
      <c r="U396" s="1068"/>
      <c r="V396" s="1068"/>
      <c r="W396" s="1068"/>
      <c r="X396" s="1068"/>
      <c r="Y396" s="1068"/>
      <c r="Z396" s="1068"/>
      <c r="AA396" s="1068"/>
    </row>
    <row r="397" ht="14.25" customHeight="1">
      <c r="A397" s="1068"/>
      <c r="B397" s="1099"/>
      <c r="C397" s="1068"/>
      <c r="D397" s="1068"/>
      <c r="E397" s="1068"/>
      <c r="F397" s="1112"/>
      <c r="G397" s="1113"/>
      <c r="H397" s="1068"/>
      <c r="I397" s="1068"/>
      <c r="J397" s="1068"/>
      <c r="K397" s="1068"/>
      <c r="L397" s="1068"/>
      <c r="M397" s="1068"/>
      <c r="N397" s="1068"/>
      <c r="O397" s="1068"/>
      <c r="P397" s="1068"/>
      <c r="Q397" s="1068"/>
      <c r="R397" s="1068"/>
      <c r="S397" s="1068"/>
      <c r="T397" s="1068"/>
      <c r="U397" s="1068"/>
      <c r="V397" s="1068"/>
      <c r="W397" s="1068"/>
      <c r="X397" s="1068"/>
      <c r="Y397" s="1068"/>
      <c r="Z397" s="1068"/>
      <c r="AA397" s="1068"/>
    </row>
    <row r="398" ht="14.25" customHeight="1">
      <c r="A398" s="1068"/>
      <c r="B398" s="1099"/>
      <c r="C398" s="1068"/>
      <c r="D398" s="1068"/>
      <c r="E398" s="1068"/>
      <c r="F398" s="1112"/>
      <c r="G398" s="1113"/>
      <c r="H398" s="1068"/>
      <c r="I398" s="1068"/>
      <c r="J398" s="1068"/>
      <c r="K398" s="1068"/>
      <c r="L398" s="1068"/>
      <c r="M398" s="1068"/>
      <c r="N398" s="1068"/>
      <c r="O398" s="1068"/>
      <c r="P398" s="1068"/>
      <c r="Q398" s="1068"/>
      <c r="R398" s="1068"/>
      <c r="S398" s="1068"/>
      <c r="T398" s="1068"/>
      <c r="U398" s="1068"/>
      <c r="V398" s="1068"/>
      <c r="W398" s="1068"/>
      <c r="X398" s="1068"/>
      <c r="Y398" s="1068"/>
      <c r="Z398" s="1068"/>
      <c r="AA398" s="1068"/>
    </row>
    <row r="399" ht="14.25" customHeight="1">
      <c r="A399" s="1068"/>
      <c r="B399" s="1099"/>
      <c r="C399" s="1068"/>
      <c r="D399" s="1068"/>
      <c r="E399" s="1068"/>
      <c r="F399" s="1112"/>
      <c r="G399" s="1113"/>
      <c r="H399" s="1068"/>
      <c r="I399" s="1068"/>
      <c r="J399" s="1068"/>
      <c r="K399" s="1068"/>
      <c r="L399" s="1068"/>
      <c r="M399" s="1068"/>
      <c r="N399" s="1068"/>
      <c r="O399" s="1068"/>
      <c r="P399" s="1068"/>
      <c r="Q399" s="1068"/>
      <c r="R399" s="1068"/>
      <c r="S399" s="1068"/>
      <c r="T399" s="1068"/>
      <c r="U399" s="1068"/>
      <c r="V399" s="1068"/>
      <c r="W399" s="1068"/>
      <c r="X399" s="1068"/>
      <c r="Y399" s="1068"/>
      <c r="Z399" s="1068"/>
      <c r="AA399" s="1068"/>
    </row>
    <row r="400" ht="14.25" customHeight="1">
      <c r="A400" s="1068"/>
      <c r="B400" s="1099"/>
      <c r="C400" s="1068"/>
      <c r="D400" s="1068"/>
      <c r="E400" s="1068"/>
      <c r="F400" s="1112"/>
      <c r="G400" s="1113"/>
      <c r="H400" s="1068"/>
      <c r="I400" s="1068"/>
      <c r="J400" s="1068"/>
      <c r="K400" s="1068"/>
      <c r="L400" s="1068"/>
      <c r="M400" s="1068"/>
      <c r="N400" s="1068"/>
      <c r="O400" s="1068"/>
      <c r="P400" s="1068"/>
      <c r="Q400" s="1068"/>
      <c r="R400" s="1068"/>
      <c r="S400" s="1068"/>
      <c r="T400" s="1068"/>
      <c r="U400" s="1068"/>
      <c r="V400" s="1068"/>
      <c r="W400" s="1068"/>
      <c r="X400" s="1068"/>
      <c r="Y400" s="1068"/>
      <c r="Z400" s="1068"/>
      <c r="AA400" s="1068"/>
    </row>
    <row r="401" ht="14.25" customHeight="1">
      <c r="A401" s="1068"/>
      <c r="B401" s="1099"/>
      <c r="C401" s="1068"/>
      <c r="D401" s="1068"/>
      <c r="E401" s="1068"/>
      <c r="F401" s="1112"/>
      <c r="G401" s="1113"/>
      <c r="H401" s="1068"/>
      <c r="I401" s="1068"/>
      <c r="J401" s="1068"/>
      <c r="K401" s="1068"/>
      <c r="L401" s="1068"/>
      <c r="M401" s="1068"/>
      <c r="N401" s="1068"/>
      <c r="O401" s="1068"/>
      <c r="P401" s="1068"/>
      <c r="Q401" s="1068"/>
      <c r="R401" s="1068"/>
      <c r="S401" s="1068"/>
      <c r="T401" s="1068"/>
      <c r="U401" s="1068"/>
      <c r="V401" s="1068"/>
      <c r="W401" s="1068"/>
      <c r="X401" s="1068"/>
      <c r="Y401" s="1068"/>
      <c r="Z401" s="1068"/>
      <c r="AA401" s="1068"/>
    </row>
    <row r="402" ht="14.25" customHeight="1">
      <c r="A402" s="1068"/>
      <c r="B402" s="1099"/>
      <c r="C402" s="1068"/>
      <c r="D402" s="1068"/>
      <c r="E402" s="1068"/>
      <c r="F402" s="1112"/>
      <c r="G402" s="1113"/>
      <c r="H402" s="1068"/>
      <c r="I402" s="1068"/>
      <c r="J402" s="1068"/>
      <c r="K402" s="1068"/>
      <c r="L402" s="1068"/>
      <c r="M402" s="1068"/>
      <c r="N402" s="1068"/>
      <c r="O402" s="1068"/>
      <c r="P402" s="1068"/>
      <c r="Q402" s="1068"/>
      <c r="R402" s="1068"/>
      <c r="S402" s="1068"/>
      <c r="T402" s="1068"/>
      <c r="U402" s="1068"/>
      <c r="V402" s="1068"/>
      <c r="W402" s="1068"/>
      <c r="X402" s="1068"/>
      <c r="Y402" s="1068"/>
      <c r="Z402" s="1068"/>
      <c r="AA402" s="1068"/>
    </row>
    <row r="403" ht="14.25" customHeight="1">
      <c r="A403" s="1068"/>
      <c r="B403" s="1099"/>
      <c r="C403" s="1068"/>
      <c r="D403" s="1068"/>
      <c r="E403" s="1068"/>
      <c r="F403" s="1112"/>
      <c r="G403" s="1113"/>
      <c r="H403" s="1068"/>
      <c r="I403" s="1068"/>
      <c r="J403" s="1068"/>
      <c r="K403" s="1068"/>
      <c r="L403" s="1068"/>
      <c r="M403" s="1068"/>
      <c r="N403" s="1068"/>
      <c r="O403" s="1068"/>
      <c r="P403" s="1068"/>
      <c r="Q403" s="1068"/>
      <c r="R403" s="1068"/>
      <c r="S403" s="1068"/>
      <c r="T403" s="1068"/>
      <c r="U403" s="1068"/>
      <c r="V403" s="1068"/>
      <c r="W403" s="1068"/>
      <c r="X403" s="1068"/>
      <c r="Y403" s="1068"/>
      <c r="Z403" s="1068"/>
      <c r="AA403" s="1068"/>
    </row>
    <row r="404" ht="14.25" customHeight="1">
      <c r="A404" s="1068"/>
      <c r="B404" s="1099"/>
      <c r="C404" s="1068"/>
      <c r="D404" s="1068"/>
      <c r="E404" s="1068"/>
      <c r="F404" s="1112"/>
      <c r="G404" s="1113"/>
      <c r="H404" s="1068"/>
      <c r="I404" s="1068"/>
      <c r="J404" s="1068"/>
      <c r="K404" s="1068"/>
      <c r="L404" s="1068"/>
      <c r="M404" s="1068"/>
      <c r="N404" s="1068"/>
      <c r="O404" s="1068"/>
      <c r="P404" s="1068"/>
      <c r="Q404" s="1068"/>
      <c r="R404" s="1068"/>
      <c r="S404" s="1068"/>
      <c r="T404" s="1068"/>
      <c r="U404" s="1068"/>
      <c r="V404" s="1068"/>
      <c r="W404" s="1068"/>
      <c r="X404" s="1068"/>
      <c r="Y404" s="1068"/>
      <c r="Z404" s="1068"/>
      <c r="AA404" s="1068"/>
    </row>
    <row r="405" ht="14.25" customHeight="1">
      <c r="A405" s="1068"/>
      <c r="B405" s="1099"/>
      <c r="C405" s="1068"/>
      <c r="D405" s="1068"/>
      <c r="E405" s="1068"/>
      <c r="F405" s="1112"/>
      <c r="G405" s="1113"/>
      <c r="H405" s="1068"/>
      <c r="I405" s="1068"/>
      <c r="J405" s="1068"/>
      <c r="K405" s="1068"/>
      <c r="L405" s="1068"/>
      <c r="M405" s="1068"/>
      <c r="N405" s="1068"/>
      <c r="O405" s="1068"/>
      <c r="P405" s="1068"/>
      <c r="Q405" s="1068"/>
      <c r="R405" s="1068"/>
      <c r="S405" s="1068"/>
      <c r="T405" s="1068"/>
      <c r="U405" s="1068"/>
      <c r="V405" s="1068"/>
      <c r="W405" s="1068"/>
      <c r="X405" s="1068"/>
      <c r="Y405" s="1068"/>
      <c r="Z405" s="1068"/>
      <c r="AA405" s="1068"/>
    </row>
    <row r="406" ht="14.25" customHeight="1">
      <c r="A406" s="1068"/>
      <c r="B406" s="1099"/>
      <c r="C406" s="1068"/>
      <c r="D406" s="1068"/>
      <c r="E406" s="1068"/>
      <c r="F406" s="1112"/>
      <c r="G406" s="1113"/>
      <c r="H406" s="1068"/>
      <c r="I406" s="1068"/>
      <c r="J406" s="1068"/>
      <c r="K406" s="1068"/>
      <c r="L406" s="1068"/>
      <c r="M406" s="1068"/>
      <c r="N406" s="1068"/>
      <c r="O406" s="1068"/>
      <c r="P406" s="1068"/>
      <c r="Q406" s="1068"/>
      <c r="R406" s="1068"/>
      <c r="S406" s="1068"/>
      <c r="T406" s="1068"/>
      <c r="U406" s="1068"/>
      <c r="V406" s="1068"/>
      <c r="W406" s="1068"/>
      <c r="X406" s="1068"/>
      <c r="Y406" s="1068"/>
      <c r="Z406" s="1068"/>
      <c r="AA406" s="1068"/>
    </row>
    <row r="407" ht="14.25" customHeight="1">
      <c r="A407" s="1068"/>
      <c r="B407" s="1099"/>
      <c r="C407" s="1068"/>
      <c r="D407" s="1068"/>
      <c r="E407" s="1068"/>
      <c r="F407" s="1112"/>
      <c r="G407" s="1113"/>
      <c r="H407" s="1068"/>
      <c r="I407" s="1068"/>
      <c r="J407" s="1068"/>
      <c r="K407" s="1068"/>
      <c r="L407" s="1068"/>
      <c r="M407" s="1068"/>
      <c r="N407" s="1068"/>
      <c r="O407" s="1068"/>
      <c r="P407" s="1068"/>
      <c r="Q407" s="1068"/>
      <c r="R407" s="1068"/>
      <c r="S407" s="1068"/>
      <c r="T407" s="1068"/>
      <c r="U407" s="1068"/>
      <c r="V407" s="1068"/>
      <c r="W407" s="1068"/>
      <c r="X407" s="1068"/>
      <c r="Y407" s="1068"/>
      <c r="Z407" s="1068"/>
      <c r="AA407" s="1068"/>
    </row>
    <row r="408" ht="14.25" customHeight="1">
      <c r="A408" s="1068"/>
      <c r="B408" s="1099"/>
      <c r="C408" s="1068"/>
      <c r="D408" s="1068"/>
      <c r="E408" s="1068"/>
      <c r="F408" s="1112"/>
      <c r="G408" s="1113"/>
      <c r="H408" s="1068"/>
      <c r="I408" s="1068"/>
      <c r="J408" s="1068"/>
      <c r="K408" s="1068"/>
      <c r="L408" s="1068"/>
      <c r="M408" s="1068"/>
      <c r="N408" s="1068"/>
      <c r="O408" s="1068"/>
      <c r="P408" s="1068"/>
      <c r="Q408" s="1068"/>
      <c r="R408" s="1068"/>
      <c r="S408" s="1068"/>
      <c r="T408" s="1068"/>
      <c r="U408" s="1068"/>
      <c r="V408" s="1068"/>
      <c r="W408" s="1068"/>
      <c r="X408" s="1068"/>
      <c r="Y408" s="1068"/>
      <c r="Z408" s="1068"/>
      <c r="AA408" s="1068"/>
    </row>
    <row r="409" ht="14.25" customHeight="1">
      <c r="A409" s="1068"/>
      <c r="B409" s="1099"/>
      <c r="C409" s="1068"/>
      <c r="D409" s="1068"/>
      <c r="E409" s="1068"/>
      <c r="F409" s="1112"/>
      <c r="G409" s="1113"/>
      <c r="H409" s="1068"/>
      <c r="I409" s="1068"/>
      <c r="J409" s="1068"/>
      <c r="K409" s="1068"/>
      <c r="L409" s="1068"/>
      <c r="M409" s="1068"/>
      <c r="N409" s="1068"/>
      <c r="O409" s="1068"/>
      <c r="P409" s="1068"/>
      <c r="Q409" s="1068"/>
      <c r="R409" s="1068"/>
      <c r="S409" s="1068"/>
      <c r="T409" s="1068"/>
      <c r="U409" s="1068"/>
      <c r="V409" s="1068"/>
      <c r="W409" s="1068"/>
      <c r="X409" s="1068"/>
      <c r="Y409" s="1068"/>
      <c r="Z409" s="1068"/>
      <c r="AA409" s="1068"/>
    </row>
    <row r="410" ht="14.25" customHeight="1">
      <c r="A410" s="1068"/>
      <c r="B410" s="1099"/>
      <c r="C410" s="1068"/>
      <c r="D410" s="1068"/>
      <c r="E410" s="1068"/>
      <c r="F410" s="1112"/>
      <c r="G410" s="1113"/>
      <c r="H410" s="1068"/>
      <c r="I410" s="1068"/>
      <c r="J410" s="1068"/>
      <c r="K410" s="1068"/>
      <c r="L410" s="1068"/>
      <c r="M410" s="1068"/>
      <c r="N410" s="1068"/>
      <c r="O410" s="1068"/>
      <c r="P410" s="1068"/>
      <c r="Q410" s="1068"/>
      <c r="R410" s="1068"/>
      <c r="S410" s="1068"/>
      <c r="T410" s="1068"/>
      <c r="U410" s="1068"/>
      <c r="V410" s="1068"/>
      <c r="W410" s="1068"/>
      <c r="X410" s="1068"/>
      <c r="Y410" s="1068"/>
      <c r="Z410" s="1068"/>
      <c r="AA410" s="1068"/>
    </row>
    <row r="411" ht="14.25" customHeight="1">
      <c r="A411" s="1068"/>
      <c r="B411" s="1099"/>
      <c r="C411" s="1068"/>
      <c r="D411" s="1068"/>
      <c r="E411" s="1068"/>
      <c r="F411" s="1112"/>
      <c r="G411" s="1113"/>
      <c r="H411" s="1068"/>
      <c r="I411" s="1068"/>
      <c r="J411" s="1068"/>
      <c r="K411" s="1068"/>
      <c r="L411" s="1068"/>
      <c r="M411" s="1068"/>
      <c r="N411" s="1068"/>
      <c r="O411" s="1068"/>
      <c r="P411" s="1068"/>
      <c r="Q411" s="1068"/>
      <c r="R411" s="1068"/>
      <c r="S411" s="1068"/>
      <c r="T411" s="1068"/>
      <c r="U411" s="1068"/>
      <c r="V411" s="1068"/>
      <c r="W411" s="1068"/>
      <c r="X411" s="1068"/>
      <c r="Y411" s="1068"/>
      <c r="Z411" s="1068"/>
      <c r="AA411" s="1068"/>
    </row>
    <row r="412" ht="14.25" customHeight="1">
      <c r="A412" s="1068"/>
      <c r="B412" s="1099"/>
      <c r="C412" s="1068"/>
      <c r="D412" s="1068"/>
      <c r="E412" s="1068"/>
      <c r="F412" s="1112"/>
      <c r="G412" s="1113"/>
      <c r="H412" s="1068"/>
      <c r="I412" s="1068"/>
      <c r="J412" s="1068"/>
      <c r="K412" s="1068"/>
      <c r="L412" s="1068"/>
      <c r="M412" s="1068"/>
      <c r="N412" s="1068"/>
      <c r="O412" s="1068"/>
      <c r="P412" s="1068"/>
      <c r="Q412" s="1068"/>
      <c r="R412" s="1068"/>
      <c r="S412" s="1068"/>
      <c r="T412" s="1068"/>
      <c r="U412" s="1068"/>
      <c r="V412" s="1068"/>
      <c r="W412" s="1068"/>
      <c r="X412" s="1068"/>
      <c r="Y412" s="1068"/>
      <c r="Z412" s="1068"/>
      <c r="AA412" s="1068"/>
    </row>
    <row r="413" ht="14.25" customHeight="1">
      <c r="A413" s="1068"/>
      <c r="B413" s="1099"/>
      <c r="C413" s="1068"/>
      <c r="D413" s="1068"/>
      <c r="E413" s="1068"/>
      <c r="F413" s="1112"/>
      <c r="G413" s="1113"/>
      <c r="H413" s="1068"/>
      <c r="I413" s="1068"/>
      <c r="J413" s="1068"/>
      <c r="K413" s="1068"/>
      <c r="L413" s="1068"/>
      <c r="M413" s="1068"/>
      <c r="N413" s="1068"/>
      <c r="O413" s="1068"/>
      <c r="P413" s="1068"/>
      <c r="Q413" s="1068"/>
      <c r="R413" s="1068"/>
      <c r="S413" s="1068"/>
      <c r="T413" s="1068"/>
      <c r="U413" s="1068"/>
      <c r="V413" s="1068"/>
      <c r="W413" s="1068"/>
      <c r="X413" s="1068"/>
      <c r="Y413" s="1068"/>
      <c r="Z413" s="1068"/>
      <c r="AA413" s="1068"/>
    </row>
    <row r="414" ht="14.25" customHeight="1">
      <c r="A414" s="1068"/>
      <c r="B414" s="1099"/>
      <c r="C414" s="1068"/>
      <c r="D414" s="1068"/>
      <c r="E414" s="1068"/>
      <c r="F414" s="1112"/>
      <c r="G414" s="1113"/>
      <c r="H414" s="1068"/>
      <c r="I414" s="1068"/>
      <c r="J414" s="1068"/>
      <c r="K414" s="1068"/>
      <c r="L414" s="1068"/>
      <c r="M414" s="1068"/>
      <c r="N414" s="1068"/>
      <c r="O414" s="1068"/>
      <c r="P414" s="1068"/>
      <c r="Q414" s="1068"/>
      <c r="R414" s="1068"/>
      <c r="S414" s="1068"/>
      <c r="T414" s="1068"/>
      <c r="U414" s="1068"/>
      <c r="V414" s="1068"/>
      <c r="W414" s="1068"/>
      <c r="X414" s="1068"/>
      <c r="Y414" s="1068"/>
      <c r="Z414" s="1068"/>
      <c r="AA414" s="1068"/>
    </row>
    <row r="415" ht="14.25" customHeight="1">
      <c r="A415" s="1068"/>
      <c r="B415" s="1099"/>
      <c r="C415" s="1068"/>
      <c r="D415" s="1068"/>
      <c r="E415" s="1068"/>
      <c r="F415" s="1112"/>
      <c r="G415" s="1113"/>
      <c r="H415" s="1068"/>
      <c r="I415" s="1068"/>
      <c r="J415" s="1068"/>
      <c r="K415" s="1068"/>
      <c r="L415" s="1068"/>
      <c r="M415" s="1068"/>
      <c r="N415" s="1068"/>
      <c r="O415" s="1068"/>
      <c r="P415" s="1068"/>
      <c r="Q415" s="1068"/>
      <c r="R415" s="1068"/>
      <c r="S415" s="1068"/>
      <c r="T415" s="1068"/>
      <c r="U415" s="1068"/>
      <c r="V415" s="1068"/>
      <c r="W415" s="1068"/>
      <c r="X415" s="1068"/>
      <c r="Y415" s="1068"/>
      <c r="Z415" s="1068"/>
      <c r="AA415" s="1068"/>
    </row>
    <row r="416" ht="14.25" customHeight="1">
      <c r="A416" s="1068"/>
      <c r="B416" s="1099"/>
      <c r="C416" s="1068"/>
      <c r="D416" s="1068"/>
      <c r="E416" s="1068"/>
      <c r="F416" s="1112"/>
      <c r="G416" s="1113"/>
      <c r="H416" s="1068"/>
      <c r="I416" s="1068"/>
      <c r="J416" s="1068"/>
      <c r="K416" s="1068"/>
      <c r="L416" s="1068"/>
      <c r="M416" s="1068"/>
      <c r="N416" s="1068"/>
      <c r="O416" s="1068"/>
      <c r="P416" s="1068"/>
      <c r="Q416" s="1068"/>
      <c r="R416" s="1068"/>
      <c r="S416" s="1068"/>
      <c r="T416" s="1068"/>
      <c r="U416" s="1068"/>
      <c r="V416" s="1068"/>
      <c r="W416" s="1068"/>
      <c r="X416" s="1068"/>
      <c r="Y416" s="1068"/>
      <c r="Z416" s="1068"/>
      <c r="AA416" s="1068"/>
    </row>
    <row r="417" ht="14.25" customHeight="1">
      <c r="A417" s="1068"/>
      <c r="B417" s="1099"/>
      <c r="C417" s="1068"/>
      <c r="D417" s="1068"/>
      <c r="E417" s="1068"/>
      <c r="F417" s="1112"/>
      <c r="G417" s="1113"/>
      <c r="H417" s="1068"/>
      <c r="I417" s="1068"/>
      <c r="J417" s="1068"/>
      <c r="K417" s="1068"/>
      <c r="L417" s="1068"/>
      <c r="M417" s="1068"/>
      <c r="N417" s="1068"/>
      <c r="O417" s="1068"/>
      <c r="P417" s="1068"/>
      <c r="Q417" s="1068"/>
      <c r="R417" s="1068"/>
      <c r="S417" s="1068"/>
      <c r="T417" s="1068"/>
      <c r="U417" s="1068"/>
      <c r="V417" s="1068"/>
      <c r="W417" s="1068"/>
      <c r="X417" s="1068"/>
      <c r="Y417" s="1068"/>
      <c r="Z417" s="1068"/>
      <c r="AA417" s="1068"/>
    </row>
    <row r="418" ht="14.25" customHeight="1">
      <c r="A418" s="1068"/>
      <c r="B418" s="1099"/>
      <c r="C418" s="1068"/>
      <c r="D418" s="1068"/>
      <c r="E418" s="1068"/>
      <c r="F418" s="1112"/>
      <c r="G418" s="1113"/>
      <c r="H418" s="1068"/>
      <c r="I418" s="1068"/>
      <c r="J418" s="1068"/>
      <c r="K418" s="1068"/>
      <c r="L418" s="1068"/>
      <c r="M418" s="1068"/>
      <c r="N418" s="1068"/>
      <c r="O418" s="1068"/>
      <c r="P418" s="1068"/>
      <c r="Q418" s="1068"/>
      <c r="R418" s="1068"/>
      <c r="S418" s="1068"/>
      <c r="T418" s="1068"/>
      <c r="U418" s="1068"/>
      <c r="V418" s="1068"/>
      <c r="W418" s="1068"/>
      <c r="X418" s="1068"/>
      <c r="Y418" s="1068"/>
      <c r="Z418" s="1068"/>
      <c r="AA418" s="1068"/>
    </row>
    <row r="419" ht="14.25" customHeight="1">
      <c r="A419" s="1068"/>
      <c r="B419" s="1099"/>
      <c r="C419" s="1068"/>
      <c r="D419" s="1068"/>
      <c r="E419" s="1068"/>
      <c r="F419" s="1112"/>
      <c r="G419" s="1113"/>
      <c r="H419" s="1068"/>
      <c r="I419" s="1068"/>
      <c r="J419" s="1068"/>
      <c r="K419" s="1068"/>
      <c r="L419" s="1068"/>
      <c r="M419" s="1068"/>
      <c r="N419" s="1068"/>
      <c r="O419" s="1068"/>
      <c r="P419" s="1068"/>
      <c r="Q419" s="1068"/>
      <c r="R419" s="1068"/>
      <c r="S419" s="1068"/>
      <c r="T419" s="1068"/>
      <c r="U419" s="1068"/>
      <c r="V419" s="1068"/>
      <c r="W419" s="1068"/>
      <c r="X419" s="1068"/>
      <c r="Y419" s="1068"/>
      <c r="Z419" s="1068"/>
      <c r="AA419" s="1068"/>
    </row>
    <row r="420" ht="14.25" customHeight="1">
      <c r="A420" s="1068"/>
      <c r="B420" s="1099"/>
      <c r="C420" s="1068"/>
      <c r="D420" s="1068"/>
      <c r="E420" s="1068"/>
      <c r="F420" s="1112"/>
      <c r="G420" s="1113"/>
      <c r="H420" s="1068"/>
      <c r="I420" s="1068"/>
      <c r="J420" s="1068"/>
      <c r="K420" s="1068"/>
      <c r="L420" s="1068"/>
      <c r="M420" s="1068"/>
      <c r="N420" s="1068"/>
      <c r="O420" s="1068"/>
      <c r="P420" s="1068"/>
      <c r="Q420" s="1068"/>
      <c r="R420" s="1068"/>
      <c r="S420" s="1068"/>
      <c r="T420" s="1068"/>
      <c r="U420" s="1068"/>
      <c r="V420" s="1068"/>
      <c r="W420" s="1068"/>
      <c r="X420" s="1068"/>
      <c r="Y420" s="1068"/>
      <c r="Z420" s="1068"/>
      <c r="AA420" s="1068"/>
    </row>
    <row r="421" ht="14.25" customHeight="1">
      <c r="A421" s="1068"/>
      <c r="B421" s="1099"/>
      <c r="C421" s="1068"/>
      <c r="D421" s="1068"/>
      <c r="E421" s="1068"/>
      <c r="F421" s="1112"/>
      <c r="G421" s="1113"/>
      <c r="H421" s="1068"/>
      <c r="I421" s="1068"/>
      <c r="J421" s="1068"/>
      <c r="K421" s="1068"/>
      <c r="L421" s="1068"/>
      <c r="M421" s="1068"/>
      <c r="N421" s="1068"/>
      <c r="O421" s="1068"/>
      <c r="P421" s="1068"/>
      <c r="Q421" s="1068"/>
      <c r="R421" s="1068"/>
      <c r="S421" s="1068"/>
      <c r="T421" s="1068"/>
      <c r="U421" s="1068"/>
      <c r="V421" s="1068"/>
      <c r="W421" s="1068"/>
      <c r="X421" s="1068"/>
      <c r="Y421" s="1068"/>
      <c r="Z421" s="1068"/>
      <c r="AA421" s="1068"/>
    </row>
    <row r="422" ht="14.25" customHeight="1">
      <c r="A422" s="1068"/>
      <c r="B422" s="1099"/>
      <c r="C422" s="1068"/>
      <c r="D422" s="1068"/>
      <c r="E422" s="1068"/>
      <c r="F422" s="1112"/>
      <c r="G422" s="1113"/>
      <c r="H422" s="1068"/>
      <c r="I422" s="1068"/>
      <c r="J422" s="1068"/>
      <c r="K422" s="1068"/>
      <c r="L422" s="1068"/>
      <c r="M422" s="1068"/>
      <c r="N422" s="1068"/>
      <c r="O422" s="1068"/>
      <c r="P422" s="1068"/>
      <c r="Q422" s="1068"/>
      <c r="R422" s="1068"/>
      <c r="S422" s="1068"/>
      <c r="T422" s="1068"/>
      <c r="U422" s="1068"/>
      <c r="V422" s="1068"/>
      <c r="W422" s="1068"/>
      <c r="X422" s="1068"/>
      <c r="Y422" s="1068"/>
      <c r="Z422" s="1068"/>
      <c r="AA422" s="1068"/>
    </row>
    <row r="423" ht="14.25" customHeight="1">
      <c r="A423" s="1068"/>
      <c r="B423" s="1099"/>
      <c r="C423" s="1068"/>
      <c r="D423" s="1068"/>
      <c r="E423" s="1068"/>
      <c r="F423" s="1112"/>
      <c r="G423" s="1113"/>
      <c r="H423" s="1068"/>
      <c r="I423" s="1068"/>
      <c r="J423" s="1068"/>
      <c r="K423" s="1068"/>
      <c r="L423" s="1068"/>
      <c r="M423" s="1068"/>
      <c r="N423" s="1068"/>
      <c r="O423" s="1068"/>
      <c r="P423" s="1068"/>
      <c r="Q423" s="1068"/>
      <c r="R423" s="1068"/>
      <c r="S423" s="1068"/>
      <c r="T423" s="1068"/>
      <c r="U423" s="1068"/>
      <c r="V423" s="1068"/>
      <c r="W423" s="1068"/>
      <c r="X423" s="1068"/>
      <c r="Y423" s="1068"/>
      <c r="Z423" s="1068"/>
      <c r="AA423" s="1068"/>
    </row>
    <row r="424" ht="14.25" customHeight="1">
      <c r="A424" s="1068"/>
      <c r="B424" s="1099"/>
      <c r="C424" s="1068"/>
      <c r="D424" s="1068"/>
      <c r="E424" s="1068"/>
      <c r="F424" s="1112"/>
      <c r="G424" s="1113"/>
      <c r="H424" s="1068"/>
      <c r="I424" s="1068"/>
      <c r="J424" s="1068"/>
      <c r="K424" s="1068"/>
      <c r="L424" s="1068"/>
      <c r="M424" s="1068"/>
      <c r="N424" s="1068"/>
      <c r="O424" s="1068"/>
      <c r="P424" s="1068"/>
      <c r="Q424" s="1068"/>
      <c r="R424" s="1068"/>
      <c r="S424" s="1068"/>
      <c r="T424" s="1068"/>
      <c r="U424" s="1068"/>
      <c r="V424" s="1068"/>
      <c r="W424" s="1068"/>
      <c r="X424" s="1068"/>
      <c r="Y424" s="1068"/>
      <c r="Z424" s="1068"/>
      <c r="AA424" s="1068"/>
    </row>
    <row r="425" ht="14.25" customHeight="1">
      <c r="A425" s="1068"/>
      <c r="B425" s="1099"/>
      <c r="C425" s="1068"/>
      <c r="D425" s="1068"/>
      <c r="E425" s="1068"/>
      <c r="F425" s="1112"/>
      <c r="G425" s="1113"/>
      <c r="H425" s="1068"/>
      <c r="I425" s="1068"/>
      <c r="J425" s="1068"/>
      <c r="K425" s="1068"/>
      <c r="L425" s="1068"/>
      <c r="M425" s="1068"/>
      <c r="N425" s="1068"/>
      <c r="O425" s="1068"/>
      <c r="P425" s="1068"/>
      <c r="Q425" s="1068"/>
      <c r="R425" s="1068"/>
      <c r="S425" s="1068"/>
      <c r="T425" s="1068"/>
      <c r="U425" s="1068"/>
      <c r="V425" s="1068"/>
      <c r="W425" s="1068"/>
      <c r="X425" s="1068"/>
      <c r="Y425" s="1068"/>
      <c r="Z425" s="1068"/>
      <c r="AA425" s="1068"/>
    </row>
    <row r="426" ht="14.25" customHeight="1">
      <c r="A426" s="1068"/>
      <c r="B426" s="1099"/>
      <c r="C426" s="1068"/>
      <c r="D426" s="1068"/>
      <c r="E426" s="1068"/>
      <c r="F426" s="1112"/>
      <c r="G426" s="1113"/>
      <c r="H426" s="1068"/>
      <c r="I426" s="1068"/>
      <c r="J426" s="1068"/>
      <c r="K426" s="1068"/>
      <c r="L426" s="1068"/>
      <c r="M426" s="1068"/>
      <c r="N426" s="1068"/>
      <c r="O426" s="1068"/>
      <c r="P426" s="1068"/>
      <c r="Q426" s="1068"/>
      <c r="R426" s="1068"/>
      <c r="S426" s="1068"/>
      <c r="T426" s="1068"/>
      <c r="U426" s="1068"/>
      <c r="V426" s="1068"/>
      <c r="W426" s="1068"/>
      <c r="X426" s="1068"/>
      <c r="Y426" s="1068"/>
      <c r="Z426" s="1068"/>
      <c r="AA426" s="1068"/>
    </row>
    <row r="427" ht="14.25" customHeight="1">
      <c r="A427" s="1068"/>
      <c r="B427" s="1099"/>
      <c r="C427" s="1068"/>
      <c r="D427" s="1068"/>
      <c r="E427" s="1068"/>
      <c r="F427" s="1112"/>
      <c r="G427" s="1113"/>
      <c r="H427" s="1068"/>
      <c r="I427" s="1068"/>
      <c r="J427" s="1068"/>
      <c r="K427" s="1068"/>
      <c r="L427" s="1068"/>
      <c r="M427" s="1068"/>
      <c r="N427" s="1068"/>
      <c r="O427" s="1068"/>
      <c r="P427" s="1068"/>
      <c r="Q427" s="1068"/>
      <c r="R427" s="1068"/>
      <c r="S427" s="1068"/>
      <c r="T427" s="1068"/>
      <c r="U427" s="1068"/>
      <c r="V427" s="1068"/>
      <c r="W427" s="1068"/>
      <c r="X427" s="1068"/>
      <c r="Y427" s="1068"/>
      <c r="Z427" s="1068"/>
      <c r="AA427" s="1068"/>
    </row>
    <row r="428" ht="14.25" customHeight="1">
      <c r="A428" s="1068"/>
      <c r="B428" s="1099"/>
      <c r="C428" s="1068"/>
      <c r="D428" s="1068"/>
      <c r="E428" s="1068"/>
      <c r="F428" s="1112"/>
      <c r="G428" s="1113"/>
      <c r="H428" s="1068"/>
      <c r="I428" s="1068"/>
      <c r="J428" s="1068"/>
      <c r="K428" s="1068"/>
      <c r="L428" s="1068"/>
      <c r="M428" s="1068"/>
      <c r="N428" s="1068"/>
      <c r="O428" s="1068"/>
      <c r="P428" s="1068"/>
      <c r="Q428" s="1068"/>
      <c r="R428" s="1068"/>
      <c r="S428" s="1068"/>
      <c r="T428" s="1068"/>
      <c r="U428" s="1068"/>
      <c r="V428" s="1068"/>
      <c r="W428" s="1068"/>
      <c r="X428" s="1068"/>
      <c r="Y428" s="1068"/>
      <c r="Z428" s="1068"/>
      <c r="AA428" s="1068"/>
    </row>
    <row r="429" ht="14.25" customHeight="1">
      <c r="A429" s="1068"/>
      <c r="B429" s="1099"/>
      <c r="C429" s="1068"/>
      <c r="D429" s="1068"/>
      <c r="E429" s="1068"/>
      <c r="F429" s="1112"/>
      <c r="G429" s="1113"/>
      <c r="H429" s="1068"/>
      <c r="I429" s="1068"/>
      <c r="J429" s="1068"/>
      <c r="K429" s="1068"/>
      <c r="L429" s="1068"/>
      <c r="M429" s="1068"/>
      <c r="N429" s="1068"/>
      <c r="O429" s="1068"/>
      <c r="P429" s="1068"/>
      <c r="Q429" s="1068"/>
      <c r="R429" s="1068"/>
      <c r="S429" s="1068"/>
      <c r="T429" s="1068"/>
      <c r="U429" s="1068"/>
      <c r="V429" s="1068"/>
      <c r="W429" s="1068"/>
      <c r="X429" s="1068"/>
      <c r="Y429" s="1068"/>
      <c r="Z429" s="1068"/>
      <c r="AA429" s="1068"/>
    </row>
    <row r="430" ht="14.25" customHeight="1">
      <c r="A430" s="1068"/>
      <c r="B430" s="1099"/>
      <c r="C430" s="1068"/>
      <c r="D430" s="1068"/>
      <c r="E430" s="1068"/>
      <c r="F430" s="1112"/>
      <c r="G430" s="1113"/>
      <c r="H430" s="1068"/>
      <c r="I430" s="1068"/>
      <c r="J430" s="1068"/>
      <c r="K430" s="1068"/>
      <c r="L430" s="1068"/>
      <c r="M430" s="1068"/>
      <c r="N430" s="1068"/>
      <c r="O430" s="1068"/>
      <c r="P430" s="1068"/>
      <c r="Q430" s="1068"/>
      <c r="R430" s="1068"/>
      <c r="S430" s="1068"/>
      <c r="T430" s="1068"/>
      <c r="U430" s="1068"/>
      <c r="V430" s="1068"/>
      <c r="W430" s="1068"/>
      <c r="X430" s="1068"/>
      <c r="Y430" s="1068"/>
      <c r="Z430" s="1068"/>
      <c r="AA430" s="1068"/>
    </row>
    <row r="431" ht="14.25" customHeight="1">
      <c r="A431" s="1068"/>
      <c r="B431" s="1099"/>
      <c r="C431" s="1068"/>
      <c r="D431" s="1068"/>
      <c r="E431" s="1068"/>
      <c r="F431" s="1112"/>
      <c r="G431" s="1113"/>
      <c r="H431" s="1068"/>
      <c r="I431" s="1068"/>
      <c r="J431" s="1068"/>
      <c r="K431" s="1068"/>
      <c r="L431" s="1068"/>
      <c r="M431" s="1068"/>
      <c r="N431" s="1068"/>
      <c r="O431" s="1068"/>
      <c r="P431" s="1068"/>
      <c r="Q431" s="1068"/>
      <c r="R431" s="1068"/>
      <c r="S431" s="1068"/>
      <c r="T431" s="1068"/>
      <c r="U431" s="1068"/>
      <c r="V431" s="1068"/>
      <c r="W431" s="1068"/>
      <c r="X431" s="1068"/>
      <c r="Y431" s="1068"/>
      <c r="Z431" s="1068"/>
      <c r="AA431" s="1068"/>
    </row>
    <row r="432" ht="14.25" customHeight="1">
      <c r="A432" s="1068"/>
      <c r="B432" s="1099"/>
      <c r="C432" s="1068"/>
      <c r="D432" s="1068"/>
      <c r="E432" s="1068"/>
      <c r="F432" s="1112"/>
      <c r="G432" s="1113"/>
      <c r="H432" s="1068"/>
      <c r="I432" s="1068"/>
      <c r="J432" s="1068"/>
      <c r="K432" s="1068"/>
      <c r="L432" s="1068"/>
      <c r="M432" s="1068"/>
      <c r="N432" s="1068"/>
      <c r="O432" s="1068"/>
      <c r="P432" s="1068"/>
      <c r="Q432" s="1068"/>
      <c r="R432" s="1068"/>
      <c r="S432" s="1068"/>
      <c r="T432" s="1068"/>
      <c r="U432" s="1068"/>
      <c r="V432" s="1068"/>
      <c r="W432" s="1068"/>
      <c r="X432" s="1068"/>
      <c r="Y432" s="1068"/>
      <c r="Z432" s="1068"/>
      <c r="AA432" s="1068"/>
    </row>
    <row r="433" ht="14.25" customHeight="1">
      <c r="A433" s="1068"/>
      <c r="B433" s="1099"/>
      <c r="C433" s="1068"/>
      <c r="D433" s="1068"/>
      <c r="E433" s="1068"/>
      <c r="F433" s="1112"/>
      <c r="G433" s="1113"/>
      <c r="H433" s="1068"/>
      <c r="I433" s="1068"/>
      <c r="J433" s="1068"/>
      <c r="K433" s="1068"/>
      <c r="L433" s="1068"/>
      <c r="M433" s="1068"/>
      <c r="N433" s="1068"/>
      <c r="O433" s="1068"/>
      <c r="P433" s="1068"/>
      <c r="Q433" s="1068"/>
      <c r="R433" s="1068"/>
      <c r="S433" s="1068"/>
      <c r="T433" s="1068"/>
      <c r="U433" s="1068"/>
      <c r="V433" s="1068"/>
      <c r="W433" s="1068"/>
      <c r="X433" s="1068"/>
      <c r="Y433" s="1068"/>
      <c r="Z433" s="1068"/>
      <c r="AA433" s="1068"/>
    </row>
    <row r="434" ht="14.25" customHeight="1">
      <c r="A434" s="1068"/>
      <c r="B434" s="1099"/>
      <c r="C434" s="1068"/>
      <c r="D434" s="1068"/>
      <c r="E434" s="1068"/>
      <c r="F434" s="1112"/>
      <c r="G434" s="1113"/>
      <c r="H434" s="1068"/>
      <c r="I434" s="1068"/>
      <c r="J434" s="1068"/>
      <c r="K434" s="1068"/>
      <c r="L434" s="1068"/>
      <c r="M434" s="1068"/>
      <c r="N434" s="1068"/>
      <c r="O434" s="1068"/>
      <c r="P434" s="1068"/>
      <c r="Q434" s="1068"/>
      <c r="R434" s="1068"/>
      <c r="S434" s="1068"/>
      <c r="T434" s="1068"/>
      <c r="U434" s="1068"/>
      <c r="V434" s="1068"/>
      <c r="W434" s="1068"/>
      <c r="X434" s="1068"/>
      <c r="Y434" s="1068"/>
      <c r="Z434" s="1068"/>
      <c r="AA434" s="1068"/>
    </row>
    <row r="435" ht="14.25" customHeight="1">
      <c r="A435" s="1068"/>
      <c r="B435" s="1099"/>
      <c r="C435" s="1068"/>
      <c r="D435" s="1068"/>
      <c r="E435" s="1068"/>
      <c r="F435" s="1112"/>
      <c r="G435" s="1113"/>
      <c r="H435" s="1068"/>
      <c r="I435" s="1068"/>
      <c r="J435" s="1068"/>
      <c r="K435" s="1068"/>
      <c r="L435" s="1068"/>
      <c r="M435" s="1068"/>
      <c r="N435" s="1068"/>
      <c r="O435" s="1068"/>
      <c r="P435" s="1068"/>
      <c r="Q435" s="1068"/>
      <c r="R435" s="1068"/>
      <c r="S435" s="1068"/>
      <c r="T435" s="1068"/>
      <c r="U435" s="1068"/>
      <c r="V435" s="1068"/>
      <c r="W435" s="1068"/>
      <c r="X435" s="1068"/>
      <c r="Y435" s="1068"/>
      <c r="Z435" s="1068"/>
      <c r="AA435" s="1068"/>
    </row>
    <row r="436" ht="14.25" customHeight="1">
      <c r="A436" s="1068"/>
      <c r="B436" s="1099"/>
      <c r="C436" s="1068"/>
      <c r="D436" s="1068"/>
      <c r="E436" s="1068"/>
      <c r="F436" s="1112"/>
      <c r="G436" s="1113"/>
      <c r="H436" s="1068"/>
      <c r="I436" s="1068"/>
      <c r="J436" s="1068"/>
      <c r="K436" s="1068"/>
      <c r="L436" s="1068"/>
      <c r="M436" s="1068"/>
      <c r="N436" s="1068"/>
      <c r="O436" s="1068"/>
      <c r="P436" s="1068"/>
      <c r="Q436" s="1068"/>
      <c r="R436" s="1068"/>
      <c r="S436" s="1068"/>
      <c r="T436" s="1068"/>
      <c r="U436" s="1068"/>
      <c r="V436" s="1068"/>
      <c r="W436" s="1068"/>
      <c r="X436" s="1068"/>
      <c r="Y436" s="1068"/>
      <c r="Z436" s="1068"/>
      <c r="AA436" s="1068"/>
    </row>
    <row r="437" ht="14.25" customHeight="1">
      <c r="A437" s="1068"/>
      <c r="B437" s="1099"/>
      <c r="C437" s="1068"/>
      <c r="D437" s="1068"/>
      <c r="E437" s="1068"/>
      <c r="F437" s="1112"/>
      <c r="G437" s="1113"/>
      <c r="H437" s="1068"/>
      <c r="I437" s="1068"/>
      <c r="J437" s="1068"/>
      <c r="K437" s="1068"/>
      <c r="L437" s="1068"/>
      <c r="M437" s="1068"/>
      <c r="N437" s="1068"/>
      <c r="O437" s="1068"/>
      <c r="P437" s="1068"/>
      <c r="Q437" s="1068"/>
      <c r="R437" s="1068"/>
      <c r="S437" s="1068"/>
      <c r="T437" s="1068"/>
      <c r="U437" s="1068"/>
      <c r="V437" s="1068"/>
      <c r="W437" s="1068"/>
      <c r="X437" s="1068"/>
      <c r="Y437" s="1068"/>
      <c r="Z437" s="1068"/>
      <c r="AA437" s="1068"/>
    </row>
    <row r="438" ht="14.25" customHeight="1">
      <c r="A438" s="1068"/>
      <c r="B438" s="1099"/>
      <c r="C438" s="1068"/>
      <c r="D438" s="1068"/>
      <c r="E438" s="1068"/>
      <c r="F438" s="1112"/>
      <c r="G438" s="1113"/>
      <c r="H438" s="1068"/>
      <c r="I438" s="1068"/>
      <c r="J438" s="1068"/>
      <c r="K438" s="1068"/>
      <c r="L438" s="1068"/>
      <c r="M438" s="1068"/>
      <c r="N438" s="1068"/>
      <c r="O438" s="1068"/>
      <c r="P438" s="1068"/>
      <c r="Q438" s="1068"/>
      <c r="R438" s="1068"/>
      <c r="S438" s="1068"/>
      <c r="T438" s="1068"/>
      <c r="U438" s="1068"/>
      <c r="V438" s="1068"/>
      <c r="W438" s="1068"/>
      <c r="X438" s="1068"/>
      <c r="Y438" s="1068"/>
      <c r="Z438" s="1068"/>
      <c r="AA438" s="1068"/>
    </row>
    <row r="439" ht="14.25" customHeight="1">
      <c r="A439" s="1068"/>
      <c r="B439" s="1099"/>
      <c r="C439" s="1068"/>
      <c r="D439" s="1068"/>
      <c r="E439" s="1068"/>
      <c r="F439" s="1112"/>
      <c r="G439" s="1113"/>
      <c r="H439" s="1068"/>
      <c r="I439" s="1068"/>
      <c r="J439" s="1068"/>
      <c r="K439" s="1068"/>
      <c r="L439" s="1068"/>
      <c r="M439" s="1068"/>
      <c r="N439" s="1068"/>
      <c r="O439" s="1068"/>
      <c r="P439" s="1068"/>
      <c r="Q439" s="1068"/>
      <c r="R439" s="1068"/>
      <c r="S439" s="1068"/>
      <c r="T439" s="1068"/>
      <c r="U439" s="1068"/>
      <c r="V439" s="1068"/>
      <c r="W439" s="1068"/>
      <c r="X439" s="1068"/>
      <c r="Y439" s="1068"/>
      <c r="Z439" s="1068"/>
      <c r="AA439" s="1068"/>
    </row>
    <row r="440" ht="14.25" customHeight="1">
      <c r="A440" s="1068"/>
      <c r="B440" s="1099"/>
      <c r="C440" s="1068"/>
      <c r="D440" s="1068"/>
      <c r="E440" s="1068"/>
      <c r="F440" s="1112"/>
      <c r="G440" s="1113"/>
      <c r="H440" s="1068"/>
      <c r="I440" s="1068"/>
      <c r="J440" s="1068"/>
      <c r="K440" s="1068"/>
      <c r="L440" s="1068"/>
      <c r="M440" s="1068"/>
      <c r="N440" s="1068"/>
      <c r="O440" s="1068"/>
      <c r="P440" s="1068"/>
      <c r="Q440" s="1068"/>
      <c r="R440" s="1068"/>
      <c r="S440" s="1068"/>
      <c r="T440" s="1068"/>
      <c r="U440" s="1068"/>
      <c r="V440" s="1068"/>
      <c r="W440" s="1068"/>
      <c r="X440" s="1068"/>
      <c r="Y440" s="1068"/>
      <c r="Z440" s="1068"/>
      <c r="AA440" s="1068"/>
    </row>
    <row r="441" ht="14.25" customHeight="1">
      <c r="A441" s="1068"/>
      <c r="B441" s="1099"/>
      <c r="C441" s="1068"/>
      <c r="D441" s="1068"/>
      <c r="E441" s="1068"/>
      <c r="F441" s="1112"/>
      <c r="G441" s="1113"/>
      <c r="H441" s="1068"/>
      <c r="I441" s="1068"/>
      <c r="J441" s="1068"/>
      <c r="K441" s="1068"/>
      <c r="L441" s="1068"/>
      <c r="M441" s="1068"/>
      <c r="N441" s="1068"/>
      <c r="O441" s="1068"/>
      <c r="P441" s="1068"/>
      <c r="Q441" s="1068"/>
      <c r="R441" s="1068"/>
      <c r="S441" s="1068"/>
      <c r="T441" s="1068"/>
      <c r="U441" s="1068"/>
      <c r="V441" s="1068"/>
      <c r="W441" s="1068"/>
      <c r="X441" s="1068"/>
      <c r="Y441" s="1068"/>
      <c r="Z441" s="1068"/>
      <c r="AA441" s="1068"/>
    </row>
    <row r="442" ht="14.25" customHeight="1">
      <c r="A442" s="1068"/>
      <c r="B442" s="1099"/>
      <c r="C442" s="1068"/>
      <c r="D442" s="1068"/>
      <c r="E442" s="1068"/>
      <c r="F442" s="1112"/>
      <c r="G442" s="1113"/>
      <c r="H442" s="1068"/>
      <c r="I442" s="1068"/>
      <c r="J442" s="1068"/>
      <c r="K442" s="1068"/>
      <c r="L442" s="1068"/>
      <c r="M442" s="1068"/>
      <c r="N442" s="1068"/>
      <c r="O442" s="1068"/>
      <c r="P442" s="1068"/>
      <c r="Q442" s="1068"/>
      <c r="R442" s="1068"/>
      <c r="S442" s="1068"/>
      <c r="T442" s="1068"/>
      <c r="U442" s="1068"/>
      <c r="V442" s="1068"/>
      <c r="W442" s="1068"/>
      <c r="X442" s="1068"/>
      <c r="Y442" s="1068"/>
      <c r="Z442" s="1068"/>
      <c r="AA442" s="1068"/>
    </row>
    <row r="443" ht="14.25" customHeight="1">
      <c r="A443" s="1068"/>
      <c r="B443" s="1099"/>
      <c r="C443" s="1068"/>
      <c r="D443" s="1068"/>
      <c r="E443" s="1068"/>
      <c r="F443" s="1112"/>
      <c r="G443" s="1113"/>
      <c r="H443" s="1068"/>
      <c r="I443" s="1068"/>
      <c r="J443" s="1068"/>
      <c r="K443" s="1068"/>
      <c r="L443" s="1068"/>
      <c r="M443" s="1068"/>
      <c r="N443" s="1068"/>
      <c r="O443" s="1068"/>
      <c r="P443" s="1068"/>
      <c r="Q443" s="1068"/>
      <c r="R443" s="1068"/>
      <c r="S443" s="1068"/>
      <c r="T443" s="1068"/>
      <c r="U443" s="1068"/>
      <c r="V443" s="1068"/>
      <c r="W443" s="1068"/>
      <c r="X443" s="1068"/>
      <c r="Y443" s="1068"/>
      <c r="Z443" s="1068"/>
      <c r="AA443" s="1068"/>
    </row>
    <row r="444" ht="14.25" customHeight="1">
      <c r="A444" s="1068"/>
      <c r="B444" s="1099"/>
      <c r="C444" s="1068"/>
      <c r="D444" s="1068"/>
      <c r="E444" s="1068"/>
      <c r="F444" s="1112"/>
      <c r="G444" s="1113"/>
      <c r="H444" s="1068"/>
      <c r="I444" s="1068"/>
      <c r="J444" s="1068"/>
      <c r="K444" s="1068"/>
      <c r="L444" s="1068"/>
      <c r="M444" s="1068"/>
      <c r="N444" s="1068"/>
      <c r="O444" s="1068"/>
      <c r="P444" s="1068"/>
      <c r="Q444" s="1068"/>
      <c r="R444" s="1068"/>
      <c r="S444" s="1068"/>
      <c r="T444" s="1068"/>
      <c r="U444" s="1068"/>
      <c r="V444" s="1068"/>
      <c r="W444" s="1068"/>
      <c r="X444" s="1068"/>
      <c r="Y444" s="1068"/>
      <c r="Z444" s="1068"/>
      <c r="AA444" s="1068"/>
    </row>
    <row r="445" ht="14.25" customHeight="1">
      <c r="A445" s="1068"/>
      <c r="B445" s="1099"/>
      <c r="C445" s="1068"/>
      <c r="D445" s="1068"/>
      <c r="E445" s="1068"/>
      <c r="F445" s="1112"/>
      <c r="G445" s="1113"/>
      <c r="H445" s="1068"/>
      <c r="I445" s="1068"/>
      <c r="J445" s="1068"/>
      <c r="K445" s="1068"/>
      <c r="L445" s="1068"/>
      <c r="M445" s="1068"/>
      <c r="N445" s="1068"/>
      <c r="O445" s="1068"/>
      <c r="P445" s="1068"/>
      <c r="Q445" s="1068"/>
      <c r="R445" s="1068"/>
      <c r="S445" s="1068"/>
      <c r="T445" s="1068"/>
      <c r="U445" s="1068"/>
      <c r="V445" s="1068"/>
      <c r="W445" s="1068"/>
      <c r="X445" s="1068"/>
      <c r="Y445" s="1068"/>
      <c r="Z445" s="1068"/>
      <c r="AA445" s="1068"/>
    </row>
    <row r="446" ht="14.25" customHeight="1">
      <c r="A446" s="1068"/>
      <c r="B446" s="1099"/>
      <c r="C446" s="1068"/>
      <c r="D446" s="1068"/>
      <c r="E446" s="1068"/>
      <c r="F446" s="1112"/>
      <c r="G446" s="1113"/>
      <c r="H446" s="1068"/>
      <c r="I446" s="1068"/>
      <c r="J446" s="1068"/>
      <c r="K446" s="1068"/>
      <c r="L446" s="1068"/>
      <c r="M446" s="1068"/>
      <c r="N446" s="1068"/>
      <c r="O446" s="1068"/>
      <c r="P446" s="1068"/>
      <c r="Q446" s="1068"/>
      <c r="R446" s="1068"/>
      <c r="S446" s="1068"/>
      <c r="T446" s="1068"/>
      <c r="U446" s="1068"/>
      <c r="V446" s="1068"/>
      <c r="W446" s="1068"/>
      <c r="X446" s="1068"/>
      <c r="Y446" s="1068"/>
      <c r="Z446" s="1068"/>
      <c r="AA446" s="1068"/>
    </row>
    <row r="447" ht="14.25" customHeight="1">
      <c r="A447" s="1068"/>
      <c r="B447" s="1099"/>
      <c r="C447" s="1068"/>
      <c r="D447" s="1068"/>
      <c r="E447" s="1068"/>
      <c r="F447" s="1112"/>
      <c r="G447" s="1113"/>
      <c r="H447" s="1068"/>
      <c r="I447" s="1068"/>
      <c r="J447" s="1068"/>
      <c r="K447" s="1068"/>
      <c r="L447" s="1068"/>
      <c r="M447" s="1068"/>
      <c r="N447" s="1068"/>
      <c r="O447" s="1068"/>
      <c r="P447" s="1068"/>
      <c r="Q447" s="1068"/>
      <c r="R447" s="1068"/>
      <c r="S447" s="1068"/>
      <c r="T447" s="1068"/>
      <c r="U447" s="1068"/>
      <c r="V447" s="1068"/>
      <c r="W447" s="1068"/>
      <c r="X447" s="1068"/>
      <c r="Y447" s="1068"/>
      <c r="Z447" s="1068"/>
      <c r="AA447" s="1068"/>
    </row>
    <row r="448" ht="14.25" customHeight="1">
      <c r="A448" s="1068"/>
      <c r="B448" s="1099"/>
      <c r="C448" s="1068"/>
      <c r="D448" s="1068"/>
      <c r="E448" s="1068"/>
      <c r="F448" s="1112"/>
      <c r="G448" s="1113"/>
      <c r="H448" s="1068"/>
      <c r="I448" s="1068"/>
      <c r="J448" s="1068"/>
      <c r="K448" s="1068"/>
      <c r="L448" s="1068"/>
      <c r="M448" s="1068"/>
      <c r="N448" s="1068"/>
      <c r="O448" s="1068"/>
      <c r="P448" s="1068"/>
      <c r="Q448" s="1068"/>
      <c r="R448" s="1068"/>
      <c r="S448" s="1068"/>
      <c r="T448" s="1068"/>
      <c r="U448" s="1068"/>
      <c r="V448" s="1068"/>
      <c r="W448" s="1068"/>
      <c r="X448" s="1068"/>
      <c r="Y448" s="1068"/>
      <c r="Z448" s="1068"/>
      <c r="AA448" s="1068"/>
    </row>
    <row r="449" ht="14.25" customHeight="1">
      <c r="A449" s="1068"/>
      <c r="B449" s="1099"/>
      <c r="C449" s="1068"/>
      <c r="D449" s="1068"/>
      <c r="E449" s="1068"/>
      <c r="F449" s="1112"/>
      <c r="G449" s="1113"/>
      <c r="H449" s="1068"/>
      <c r="I449" s="1068"/>
      <c r="J449" s="1068"/>
      <c r="K449" s="1068"/>
      <c r="L449" s="1068"/>
      <c r="M449" s="1068"/>
      <c r="N449" s="1068"/>
      <c r="O449" s="1068"/>
      <c r="P449" s="1068"/>
      <c r="Q449" s="1068"/>
      <c r="R449" s="1068"/>
      <c r="S449" s="1068"/>
      <c r="T449" s="1068"/>
      <c r="U449" s="1068"/>
      <c r="V449" s="1068"/>
      <c r="W449" s="1068"/>
      <c r="X449" s="1068"/>
      <c r="Y449" s="1068"/>
      <c r="Z449" s="1068"/>
      <c r="AA449" s="1068"/>
    </row>
    <row r="450" ht="14.25" customHeight="1">
      <c r="A450" s="1068"/>
      <c r="B450" s="1099"/>
      <c r="C450" s="1068"/>
      <c r="D450" s="1068"/>
      <c r="E450" s="1068"/>
      <c r="F450" s="1112"/>
      <c r="G450" s="1113"/>
      <c r="H450" s="1068"/>
      <c r="I450" s="1068"/>
      <c r="J450" s="1068"/>
      <c r="K450" s="1068"/>
      <c r="L450" s="1068"/>
      <c r="M450" s="1068"/>
      <c r="N450" s="1068"/>
      <c r="O450" s="1068"/>
      <c r="P450" s="1068"/>
      <c r="Q450" s="1068"/>
      <c r="R450" s="1068"/>
      <c r="S450" s="1068"/>
      <c r="T450" s="1068"/>
      <c r="U450" s="1068"/>
      <c r="V450" s="1068"/>
      <c r="W450" s="1068"/>
      <c r="X450" s="1068"/>
      <c r="Y450" s="1068"/>
      <c r="Z450" s="1068"/>
      <c r="AA450" s="1068"/>
    </row>
    <row r="451" ht="14.25" customHeight="1">
      <c r="A451" s="1068"/>
      <c r="B451" s="1099"/>
      <c r="C451" s="1068"/>
      <c r="D451" s="1068"/>
      <c r="E451" s="1068"/>
      <c r="F451" s="1112"/>
      <c r="G451" s="1113"/>
      <c r="H451" s="1068"/>
      <c r="I451" s="1068"/>
      <c r="J451" s="1068"/>
      <c r="K451" s="1068"/>
      <c r="L451" s="1068"/>
      <c r="M451" s="1068"/>
      <c r="N451" s="1068"/>
      <c r="O451" s="1068"/>
      <c r="P451" s="1068"/>
      <c r="Q451" s="1068"/>
      <c r="R451" s="1068"/>
      <c r="S451" s="1068"/>
      <c r="T451" s="1068"/>
      <c r="U451" s="1068"/>
      <c r="V451" s="1068"/>
      <c r="W451" s="1068"/>
      <c r="X451" s="1068"/>
      <c r="Y451" s="1068"/>
      <c r="Z451" s="1068"/>
      <c r="AA451" s="1068"/>
    </row>
    <row r="452" ht="14.25" customHeight="1">
      <c r="A452" s="1068"/>
      <c r="B452" s="1099"/>
      <c r="C452" s="1068"/>
      <c r="D452" s="1068"/>
      <c r="E452" s="1068"/>
      <c r="F452" s="1112"/>
      <c r="G452" s="1113"/>
      <c r="H452" s="1068"/>
      <c r="I452" s="1068"/>
      <c r="J452" s="1068"/>
      <c r="K452" s="1068"/>
      <c r="L452" s="1068"/>
      <c r="M452" s="1068"/>
      <c r="N452" s="1068"/>
      <c r="O452" s="1068"/>
      <c r="P452" s="1068"/>
      <c r="Q452" s="1068"/>
      <c r="R452" s="1068"/>
      <c r="S452" s="1068"/>
      <c r="T452" s="1068"/>
      <c r="U452" s="1068"/>
      <c r="V452" s="1068"/>
      <c r="W452" s="1068"/>
      <c r="X452" s="1068"/>
      <c r="Y452" s="1068"/>
      <c r="Z452" s="1068"/>
      <c r="AA452" s="1068"/>
    </row>
    <row r="453" ht="14.25" customHeight="1">
      <c r="A453" s="1068"/>
      <c r="B453" s="1099"/>
      <c r="C453" s="1068"/>
      <c r="D453" s="1068"/>
      <c r="E453" s="1068"/>
      <c r="F453" s="1112"/>
      <c r="G453" s="1113"/>
      <c r="H453" s="1068"/>
      <c r="I453" s="1068"/>
      <c r="J453" s="1068"/>
      <c r="K453" s="1068"/>
      <c r="L453" s="1068"/>
      <c r="M453" s="1068"/>
      <c r="N453" s="1068"/>
      <c r="O453" s="1068"/>
      <c r="P453" s="1068"/>
      <c r="Q453" s="1068"/>
      <c r="R453" s="1068"/>
      <c r="S453" s="1068"/>
      <c r="T453" s="1068"/>
      <c r="U453" s="1068"/>
      <c r="V453" s="1068"/>
      <c r="W453" s="1068"/>
      <c r="X453" s="1068"/>
      <c r="Y453" s="1068"/>
      <c r="Z453" s="1068"/>
      <c r="AA453" s="1068"/>
    </row>
    <row r="454" ht="14.25" customHeight="1">
      <c r="A454" s="1068"/>
      <c r="B454" s="1099"/>
      <c r="C454" s="1068"/>
      <c r="D454" s="1068"/>
      <c r="E454" s="1068"/>
      <c r="F454" s="1112"/>
      <c r="G454" s="1113"/>
      <c r="H454" s="1068"/>
      <c r="I454" s="1068"/>
      <c r="J454" s="1068"/>
      <c r="K454" s="1068"/>
      <c r="L454" s="1068"/>
      <c r="M454" s="1068"/>
      <c r="N454" s="1068"/>
      <c r="O454" s="1068"/>
      <c r="P454" s="1068"/>
      <c r="Q454" s="1068"/>
      <c r="R454" s="1068"/>
      <c r="S454" s="1068"/>
      <c r="T454" s="1068"/>
      <c r="U454" s="1068"/>
      <c r="V454" s="1068"/>
      <c r="W454" s="1068"/>
      <c r="X454" s="1068"/>
      <c r="Y454" s="1068"/>
      <c r="Z454" s="1068"/>
      <c r="AA454" s="1068"/>
    </row>
    <row r="455" ht="14.25" customHeight="1">
      <c r="A455" s="1068"/>
      <c r="B455" s="1099"/>
      <c r="C455" s="1068"/>
      <c r="D455" s="1068"/>
      <c r="E455" s="1068"/>
      <c r="F455" s="1112"/>
      <c r="G455" s="1113"/>
      <c r="H455" s="1068"/>
      <c r="I455" s="1068"/>
      <c r="J455" s="1068"/>
      <c r="K455" s="1068"/>
      <c r="L455" s="1068"/>
      <c r="M455" s="1068"/>
      <c r="N455" s="1068"/>
      <c r="O455" s="1068"/>
      <c r="P455" s="1068"/>
      <c r="Q455" s="1068"/>
      <c r="R455" s="1068"/>
      <c r="S455" s="1068"/>
      <c r="T455" s="1068"/>
      <c r="U455" s="1068"/>
      <c r="V455" s="1068"/>
      <c r="W455" s="1068"/>
      <c r="X455" s="1068"/>
      <c r="Y455" s="1068"/>
      <c r="Z455" s="1068"/>
      <c r="AA455" s="1068"/>
    </row>
    <row r="456" ht="14.25" customHeight="1">
      <c r="A456" s="1068"/>
      <c r="B456" s="1099"/>
      <c r="C456" s="1068"/>
      <c r="D456" s="1068"/>
      <c r="E456" s="1068"/>
      <c r="F456" s="1112"/>
      <c r="G456" s="1113"/>
      <c r="H456" s="1068"/>
      <c r="I456" s="1068"/>
      <c r="J456" s="1068"/>
      <c r="K456" s="1068"/>
      <c r="L456" s="1068"/>
      <c r="M456" s="1068"/>
      <c r="N456" s="1068"/>
      <c r="O456" s="1068"/>
      <c r="P456" s="1068"/>
      <c r="Q456" s="1068"/>
      <c r="R456" s="1068"/>
      <c r="S456" s="1068"/>
      <c r="T456" s="1068"/>
      <c r="U456" s="1068"/>
      <c r="V456" s="1068"/>
      <c r="W456" s="1068"/>
      <c r="X456" s="1068"/>
      <c r="Y456" s="1068"/>
      <c r="Z456" s="1068"/>
      <c r="AA456" s="1068"/>
    </row>
    <row r="457" ht="14.25" customHeight="1">
      <c r="A457" s="1068"/>
      <c r="B457" s="1099"/>
      <c r="C457" s="1068"/>
      <c r="D457" s="1068"/>
      <c r="E457" s="1068"/>
      <c r="F457" s="1112"/>
      <c r="G457" s="1113"/>
      <c r="H457" s="1068"/>
      <c r="I457" s="1068"/>
      <c r="J457" s="1068"/>
      <c r="K457" s="1068"/>
      <c r="L457" s="1068"/>
      <c r="M457" s="1068"/>
      <c r="N457" s="1068"/>
      <c r="O457" s="1068"/>
      <c r="P457" s="1068"/>
      <c r="Q457" s="1068"/>
      <c r="R457" s="1068"/>
      <c r="S457" s="1068"/>
      <c r="T457" s="1068"/>
      <c r="U457" s="1068"/>
      <c r="V457" s="1068"/>
      <c r="W457" s="1068"/>
      <c r="X457" s="1068"/>
      <c r="Y457" s="1068"/>
      <c r="Z457" s="1068"/>
      <c r="AA457" s="1068"/>
    </row>
    <row r="458" ht="14.25" customHeight="1">
      <c r="A458" s="1068"/>
      <c r="B458" s="1099"/>
      <c r="C458" s="1068"/>
      <c r="D458" s="1068"/>
      <c r="E458" s="1068"/>
      <c r="F458" s="1112"/>
      <c r="G458" s="1113"/>
      <c r="H458" s="1068"/>
      <c r="I458" s="1068"/>
      <c r="J458" s="1068"/>
      <c r="K458" s="1068"/>
      <c r="L458" s="1068"/>
      <c r="M458" s="1068"/>
      <c r="N458" s="1068"/>
      <c r="O458" s="1068"/>
      <c r="P458" s="1068"/>
      <c r="Q458" s="1068"/>
      <c r="R458" s="1068"/>
      <c r="S458" s="1068"/>
      <c r="T458" s="1068"/>
      <c r="U458" s="1068"/>
      <c r="V458" s="1068"/>
      <c r="W458" s="1068"/>
      <c r="X458" s="1068"/>
      <c r="Y458" s="1068"/>
      <c r="Z458" s="1068"/>
      <c r="AA458" s="1068"/>
    </row>
    <row r="459" ht="14.25" customHeight="1">
      <c r="A459" s="1068"/>
      <c r="B459" s="1099"/>
      <c r="C459" s="1068"/>
      <c r="D459" s="1068"/>
      <c r="E459" s="1068"/>
      <c r="F459" s="1112"/>
      <c r="G459" s="1113"/>
      <c r="H459" s="1068"/>
      <c r="I459" s="1068"/>
      <c r="J459" s="1068"/>
      <c r="K459" s="1068"/>
      <c r="L459" s="1068"/>
      <c r="M459" s="1068"/>
      <c r="N459" s="1068"/>
      <c r="O459" s="1068"/>
      <c r="P459" s="1068"/>
      <c r="Q459" s="1068"/>
      <c r="R459" s="1068"/>
      <c r="S459" s="1068"/>
      <c r="T459" s="1068"/>
      <c r="U459" s="1068"/>
      <c r="V459" s="1068"/>
      <c r="W459" s="1068"/>
      <c r="X459" s="1068"/>
      <c r="Y459" s="1068"/>
      <c r="Z459" s="1068"/>
      <c r="AA459" s="1068"/>
    </row>
    <row r="460" ht="14.25" customHeight="1">
      <c r="A460" s="1068"/>
      <c r="B460" s="1099"/>
      <c r="C460" s="1068"/>
      <c r="D460" s="1068"/>
      <c r="E460" s="1068"/>
      <c r="F460" s="1112"/>
      <c r="G460" s="1113"/>
      <c r="H460" s="1068"/>
      <c r="I460" s="1068"/>
      <c r="J460" s="1068"/>
      <c r="K460" s="1068"/>
      <c r="L460" s="1068"/>
      <c r="M460" s="1068"/>
      <c r="N460" s="1068"/>
      <c r="O460" s="1068"/>
      <c r="P460" s="1068"/>
      <c r="Q460" s="1068"/>
      <c r="R460" s="1068"/>
      <c r="S460" s="1068"/>
      <c r="T460" s="1068"/>
      <c r="U460" s="1068"/>
      <c r="V460" s="1068"/>
      <c r="W460" s="1068"/>
      <c r="X460" s="1068"/>
      <c r="Y460" s="1068"/>
      <c r="Z460" s="1068"/>
      <c r="AA460" s="1068"/>
    </row>
    <row r="461" ht="14.25" customHeight="1">
      <c r="A461" s="1068"/>
      <c r="B461" s="1099"/>
      <c r="C461" s="1068"/>
      <c r="D461" s="1068"/>
      <c r="E461" s="1068"/>
      <c r="F461" s="1112"/>
      <c r="G461" s="1113"/>
      <c r="H461" s="1068"/>
      <c r="I461" s="1068"/>
      <c r="J461" s="1068"/>
      <c r="K461" s="1068"/>
      <c r="L461" s="1068"/>
      <c r="M461" s="1068"/>
      <c r="N461" s="1068"/>
      <c r="O461" s="1068"/>
      <c r="P461" s="1068"/>
      <c r="Q461" s="1068"/>
      <c r="R461" s="1068"/>
      <c r="S461" s="1068"/>
      <c r="T461" s="1068"/>
      <c r="U461" s="1068"/>
      <c r="V461" s="1068"/>
      <c r="W461" s="1068"/>
      <c r="X461" s="1068"/>
      <c r="Y461" s="1068"/>
      <c r="Z461" s="1068"/>
      <c r="AA461" s="1068"/>
    </row>
    <row r="462" ht="14.25" customHeight="1">
      <c r="A462" s="1068"/>
      <c r="B462" s="1099"/>
      <c r="C462" s="1068"/>
      <c r="D462" s="1068"/>
      <c r="E462" s="1068"/>
      <c r="F462" s="1112"/>
      <c r="G462" s="1113"/>
      <c r="H462" s="1068"/>
      <c r="I462" s="1068"/>
      <c r="J462" s="1068"/>
      <c r="K462" s="1068"/>
      <c r="L462" s="1068"/>
      <c r="M462" s="1068"/>
      <c r="N462" s="1068"/>
      <c r="O462" s="1068"/>
      <c r="P462" s="1068"/>
      <c r="Q462" s="1068"/>
      <c r="R462" s="1068"/>
      <c r="S462" s="1068"/>
      <c r="T462" s="1068"/>
      <c r="U462" s="1068"/>
      <c r="V462" s="1068"/>
      <c r="W462" s="1068"/>
      <c r="X462" s="1068"/>
      <c r="Y462" s="1068"/>
      <c r="Z462" s="1068"/>
      <c r="AA462" s="1068"/>
    </row>
    <row r="463" ht="14.25" customHeight="1">
      <c r="A463" s="1068"/>
      <c r="B463" s="1099"/>
      <c r="C463" s="1068"/>
      <c r="D463" s="1068"/>
      <c r="E463" s="1068"/>
      <c r="F463" s="1112"/>
      <c r="G463" s="1113"/>
      <c r="H463" s="1068"/>
      <c r="I463" s="1068"/>
      <c r="J463" s="1068"/>
      <c r="K463" s="1068"/>
      <c r="L463" s="1068"/>
      <c r="M463" s="1068"/>
      <c r="N463" s="1068"/>
      <c r="O463" s="1068"/>
      <c r="P463" s="1068"/>
      <c r="Q463" s="1068"/>
      <c r="R463" s="1068"/>
      <c r="S463" s="1068"/>
      <c r="T463" s="1068"/>
      <c r="U463" s="1068"/>
      <c r="V463" s="1068"/>
      <c r="W463" s="1068"/>
      <c r="X463" s="1068"/>
      <c r="Y463" s="1068"/>
      <c r="Z463" s="1068"/>
      <c r="AA463" s="1068"/>
    </row>
    <row r="464" ht="14.25" customHeight="1">
      <c r="A464" s="1068"/>
      <c r="B464" s="1099"/>
      <c r="C464" s="1068"/>
      <c r="D464" s="1068"/>
      <c r="E464" s="1068"/>
      <c r="F464" s="1112"/>
      <c r="G464" s="1113"/>
      <c r="H464" s="1068"/>
      <c r="I464" s="1068"/>
      <c r="J464" s="1068"/>
      <c r="K464" s="1068"/>
      <c r="L464" s="1068"/>
      <c r="M464" s="1068"/>
      <c r="N464" s="1068"/>
      <c r="O464" s="1068"/>
      <c r="P464" s="1068"/>
      <c r="Q464" s="1068"/>
      <c r="R464" s="1068"/>
      <c r="S464" s="1068"/>
      <c r="T464" s="1068"/>
      <c r="U464" s="1068"/>
      <c r="V464" s="1068"/>
      <c r="W464" s="1068"/>
      <c r="X464" s="1068"/>
      <c r="Y464" s="1068"/>
      <c r="Z464" s="1068"/>
      <c r="AA464" s="1068"/>
    </row>
    <row r="465" ht="14.25" customHeight="1">
      <c r="A465" s="1068"/>
      <c r="B465" s="1099"/>
      <c r="C465" s="1068"/>
      <c r="D465" s="1068"/>
      <c r="E465" s="1068"/>
      <c r="F465" s="1112"/>
      <c r="G465" s="1113"/>
      <c r="H465" s="1068"/>
      <c r="I465" s="1068"/>
      <c r="J465" s="1068"/>
      <c r="K465" s="1068"/>
      <c r="L465" s="1068"/>
      <c r="M465" s="1068"/>
      <c r="N465" s="1068"/>
      <c r="O465" s="1068"/>
      <c r="P465" s="1068"/>
      <c r="Q465" s="1068"/>
      <c r="R465" s="1068"/>
      <c r="S465" s="1068"/>
      <c r="T465" s="1068"/>
      <c r="U465" s="1068"/>
      <c r="V465" s="1068"/>
      <c r="W465" s="1068"/>
      <c r="X465" s="1068"/>
      <c r="Y465" s="1068"/>
      <c r="Z465" s="1068"/>
      <c r="AA465" s="1068"/>
    </row>
    <row r="466" ht="14.25" customHeight="1">
      <c r="A466" s="1068"/>
      <c r="B466" s="1099"/>
      <c r="C466" s="1068"/>
      <c r="D466" s="1068"/>
      <c r="E466" s="1068"/>
      <c r="F466" s="1112"/>
      <c r="G466" s="1113"/>
      <c r="H466" s="1068"/>
      <c r="I466" s="1068"/>
      <c r="J466" s="1068"/>
      <c r="K466" s="1068"/>
      <c r="L466" s="1068"/>
      <c r="M466" s="1068"/>
      <c r="N466" s="1068"/>
      <c r="O466" s="1068"/>
      <c r="P466" s="1068"/>
      <c r="Q466" s="1068"/>
      <c r="R466" s="1068"/>
      <c r="S466" s="1068"/>
      <c r="T466" s="1068"/>
      <c r="U466" s="1068"/>
      <c r="V466" s="1068"/>
      <c r="W466" s="1068"/>
      <c r="X466" s="1068"/>
      <c r="Y466" s="1068"/>
      <c r="Z466" s="1068"/>
      <c r="AA466" s="1068"/>
    </row>
    <row r="467" ht="14.25" customHeight="1">
      <c r="A467" s="1068"/>
      <c r="B467" s="1099"/>
      <c r="C467" s="1068"/>
      <c r="D467" s="1068"/>
      <c r="E467" s="1068"/>
      <c r="F467" s="1112"/>
      <c r="G467" s="1113"/>
      <c r="H467" s="1068"/>
      <c r="I467" s="1068"/>
      <c r="J467" s="1068"/>
      <c r="K467" s="1068"/>
      <c r="L467" s="1068"/>
      <c r="M467" s="1068"/>
      <c r="N467" s="1068"/>
      <c r="O467" s="1068"/>
      <c r="P467" s="1068"/>
      <c r="Q467" s="1068"/>
      <c r="R467" s="1068"/>
      <c r="S467" s="1068"/>
      <c r="T467" s="1068"/>
      <c r="U467" s="1068"/>
      <c r="V467" s="1068"/>
      <c r="W467" s="1068"/>
      <c r="X467" s="1068"/>
      <c r="Y467" s="1068"/>
      <c r="Z467" s="1068"/>
      <c r="AA467" s="1068"/>
    </row>
    <row r="468" ht="14.25" customHeight="1">
      <c r="A468" s="1068"/>
      <c r="B468" s="1099"/>
      <c r="C468" s="1068"/>
      <c r="D468" s="1068"/>
      <c r="E468" s="1068"/>
      <c r="F468" s="1112"/>
      <c r="G468" s="1113"/>
      <c r="H468" s="1068"/>
      <c r="I468" s="1068"/>
      <c r="J468" s="1068"/>
      <c r="K468" s="1068"/>
      <c r="L468" s="1068"/>
      <c r="M468" s="1068"/>
      <c r="N468" s="1068"/>
      <c r="O468" s="1068"/>
      <c r="P468" s="1068"/>
      <c r="Q468" s="1068"/>
      <c r="R468" s="1068"/>
      <c r="S468" s="1068"/>
      <c r="T468" s="1068"/>
      <c r="U468" s="1068"/>
      <c r="V468" s="1068"/>
      <c r="W468" s="1068"/>
      <c r="X468" s="1068"/>
      <c r="Y468" s="1068"/>
      <c r="Z468" s="1068"/>
      <c r="AA468" s="1068"/>
    </row>
    <row r="469" ht="14.25" customHeight="1">
      <c r="A469" s="1068"/>
      <c r="B469" s="1099"/>
      <c r="C469" s="1068"/>
      <c r="D469" s="1068"/>
      <c r="E469" s="1068"/>
      <c r="F469" s="1112"/>
      <c r="G469" s="1113"/>
      <c r="H469" s="1068"/>
      <c r="I469" s="1068"/>
      <c r="J469" s="1068"/>
      <c r="K469" s="1068"/>
      <c r="L469" s="1068"/>
      <c r="M469" s="1068"/>
      <c r="N469" s="1068"/>
      <c r="O469" s="1068"/>
      <c r="P469" s="1068"/>
      <c r="Q469" s="1068"/>
      <c r="R469" s="1068"/>
      <c r="S469" s="1068"/>
      <c r="T469" s="1068"/>
      <c r="U469" s="1068"/>
      <c r="V469" s="1068"/>
      <c r="W469" s="1068"/>
      <c r="X469" s="1068"/>
      <c r="Y469" s="1068"/>
      <c r="Z469" s="1068"/>
      <c r="AA469" s="1068"/>
    </row>
    <row r="470" ht="14.25" customHeight="1">
      <c r="A470" s="1068"/>
      <c r="B470" s="1099"/>
      <c r="C470" s="1068"/>
      <c r="D470" s="1068"/>
      <c r="E470" s="1068"/>
      <c r="F470" s="1112"/>
      <c r="G470" s="1113"/>
      <c r="H470" s="1068"/>
      <c r="I470" s="1068"/>
      <c r="J470" s="1068"/>
      <c r="K470" s="1068"/>
      <c r="L470" s="1068"/>
      <c r="M470" s="1068"/>
      <c r="N470" s="1068"/>
      <c r="O470" s="1068"/>
      <c r="P470" s="1068"/>
      <c r="Q470" s="1068"/>
      <c r="R470" s="1068"/>
      <c r="S470" s="1068"/>
      <c r="T470" s="1068"/>
      <c r="U470" s="1068"/>
      <c r="V470" s="1068"/>
      <c r="W470" s="1068"/>
      <c r="X470" s="1068"/>
      <c r="Y470" s="1068"/>
      <c r="Z470" s="1068"/>
      <c r="AA470" s="1068"/>
    </row>
    <row r="471" ht="14.25" customHeight="1">
      <c r="A471" s="1068"/>
      <c r="B471" s="1099"/>
      <c r="C471" s="1068"/>
      <c r="D471" s="1068"/>
      <c r="E471" s="1068"/>
      <c r="F471" s="1112"/>
      <c r="G471" s="1113"/>
      <c r="H471" s="1068"/>
      <c r="I471" s="1068"/>
      <c r="J471" s="1068"/>
      <c r="K471" s="1068"/>
      <c r="L471" s="1068"/>
      <c r="M471" s="1068"/>
      <c r="N471" s="1068"/>
      <c r="O471" s="1068"/>
      <c r="P471" s="1068"/>
      <c r="Q471" s="1068"/>
      <c r="R471" s="1068"/>
      <c r="S471" s="1068"/>
      <c r="T471" s="1068"/>
      <c r="U471" s="1068"/>
      <c r="V471" s="1068"/>
      <c r="W471" s="1068"/>
      <c r="X471" s="1068"/>
      <c r="Y471" s="1068"/>
      <c r="Z471" s="1068"/>
      <c r="AA471" s="1068"/>
    </row>
    <row r="472" ht="14.25" customHeight="1">
      <c r="A472" s="1068"/>
      <c r="B472" s="1099"/>
      <c r="C472" s="1068"/>
      <c r="D472" s="1068"/>
      <c r="E472" s="1068"/>
      <c r="F472" s="1112"/>
      <c r="G472" s="1113"/>
      <c r="H472" s="1068"/>
      <c r="I472" s="1068"/>
      <c r="J472" s="1068"/>
      <c r="K472" s="1068"/>
      <c r="L472" s="1068"/>
      <c r="M472" s="1068"/>
      <c r="N472" s="1068"/>
      <c r="O472" s="1068"/>
      <c r="P472" s="1068"/>
      <c r="Q472" s="1068"/>
      <c r="R472" s="1068"/>
      <c r="S472" s="1068"/>
      <c r="T472" s="1068"/>
      <c r="U472" s="1068"/>
      <c r="V472" s="1068"/>
      <c r="W472" s="1068"/>
      <c r="X472" s="1068"/>
      <c r="Y472" s="1068"/>
      <c r="Z472" s="1068"/>
      <c r="AA472" s="1068"/>
    </row>
    <row r="473" ht="14.25" customHeight="1">
      <c r="A473" s="1068"/>
      <c r="B473" s="1099"/>
      <c r="C473" s="1068"/>
      <c r="D473" s="1068"/>
      <c r="E473" s="1068"/>
      <c r="F473" s="1112"/>
      <c r="G473" s="1113"/>
      <c r="H473" s="1068"/>
      <c r="I473" s="1068"/>
      <c r="J473" s="1068"/>
      <c r="K473" s="1068"/>
      <c r="L473" s="1068"/>
      <c r="M473" s="1068"/>
      <c r="N473" s="1068"/>
      <c r="O473" s="1068"/>
      <c r="P473" s="1068"/>
      <c r="Q473" s="1068"/>
      <c r="R473" s="1068"/>
      <c r="S473" s="1068"/>
      <c r="T473" s="1068"/>
      <c r="U473" s="1068"/>
      <c r="V473" s="1068"/>
      <c r="W473" s="1068"/>
      <c r="X473" s="1068"/>
      <c r="Y473" s="1068"/>
      <c r="Z473" s="1068"/>
      <c r="AA473" s="1068"/>
    </row>
    <row r="474" ht="14.25" customHeight="1">
      <c r="A474" s="1068"/>
      <c r="B474" s="1099"/>
      <c r="C474" s="1068"/>
      <c r="D474" s="1068"/>
      <c r="E474" s="1068"/>
      <c r="F474" s="1112"/>
      <c r="G474" s="1113"/>
      <c r="H474" s="1068"/>
      <c r="I474" s="1068"/>
      <c r="J474" s="1068"/>
      <c r="K474" s="1068"/>
      <c r="L474" s="1068"/>
      <c r="M474" s="1068"/>
      <c r="N474" s="1068"/>
      <c r="O474" s="1068"/>
      <c r="P474" s="1068"/>
      <c r="Q474" s="1068"/>
      <c r="R474" s="1068"/>
      <c r="S474" s="1068"/>
      <c r="T474" s="1068"/>
      <c r="U474" s="1068"/>
      <c r="V474" s="1068"/>
      <c r="W474" s="1068"/>
      <c r="X474" s="1068"/>
      <c r="Y474" s="1068"/>
      <c r="Z474" s="1068"/>
      <c r="AA474" s="1068"/>
    </row>
    <row r="475" ht="14.25" customHeight="1">
      <c r="A475" s="1068"/>
      <c r="B475" s="1099"/>
      <c r="C475" s="1068"/>
      <c r="D475" s="1068"/>
      <c r="E475" s="1068"/>
      <c r="F475" s="1112"/>
      <c r="G475" s="1113"/>
      <c r="H475" s="1068"/>
      <c r="I475" s="1068"/>
      <c r="J475" s="1068"/>
      <c r="K475" s="1068"/>
      <c r="L475" s="1068"/>
      <c r="M475" s="1068"/>
      <c r="N475" s="1068"/>
      <c r="O475" s="1068"/>
      <c r="P475" s="1068"/>
      <c r="Q475" s="1068"/>
      <c r="R475" s="1068"/>
      <c r="S475" s="1068"/>
      <c r="T475" s="1068"/>
      <c r="U475" s="1068"/>
      <c r="V475" s="1068"/>
      <c r="W475" s="1068"/>
      <c r="X475" s="1068"/>
      <c r="Y475" s="1068"/>
      <c r="Z475" s="1068"/>
      <c r="AA475" s="1068"/>
    </row>
    <row r="476" ht="14.25" customHeight="1">
      <c r="A476" s="1068"/>
      <c r="B476" s="1099"/>
      <c r="C476" s="1068"/>
      <c r="D476" s="1068"/>
      <c r="E476" s="1068"/>
      <c r="F476" s="1112"/>
      <c r="G476" s="1113"/>
      <c r="H476" s="1068"/>
      <c r="I476" s="1068"/>
      <c r="J476" s="1068"/>
      <c r="K476" s="1068"/>
      <c r="L476" s="1068"/>
      <c r="M476" s="1068"/>
      <c r="N476" s="1068"/>
      <c r="O476" s="1068"/>
      <c r="P476" s="1068"/>
      <c r="Q476" s="1068"/>
      <c r="R476" s="1068"/>
      <c r="S476" s="1068"/>
      <c r="T476" s="1068"/>
      <c r="U476" s="1068"/>
      <c r="V476" s="1068"/>
      <c r="W476" s="1068"/>
      <c r="X476" s="1068"/>
      <c r="Y476" s="1068"/>
      <c r="Z476" s="1068"/>
      <c r="AA476" s="1068"/>
    </row>
    <row r="477" ht="14.25" customHeight="1">
      <c r="A477" s="1068"/>
      <c r="B477" s="1099"/>
      <c r="C477" s="1068"/>
      <c r="D477" s="1068"/>
      <c r="E477" s="1068"/>
      <c r="F477" s="1112"/>
      <c r="G477" s="1113"/>
      <c r="H477" s="1068"/>
      <c r="I477" s="1068"/>
      <c r="J477" s="1068"/>
      <c r="K477" s="1068"/>
      <c r="L477" s="1068"/>
      <c r="M477" s="1068"/>
      <c r="N477" s="1068"/>
      <c r="O477" s="1068"/>
      <c r="P477" s="1068"/>
      <c r="Q477" s="1068"/>
      <c r="R477" s="1068"/>
      <c r="S477" s="1068"/>
      <c r="T477" s="1068"/>
      <c r="U477" s="1068"/>
      <c r="V477" s="1068"/>
      <c r="W477" s="1068"/>
      <c r="X477" s="1068"/>
      <c r="Y477" s="1068"/>
      <c r="Z477" s="1068"/>
      <c r="AA477" s="1068"/>
    </row>
    <row r="478" ht="14.25" customHeight="1">
      <c r="A478" s="1068"/>
      <c r="B478" s="1099"/>
      <c r="C478" s="1068"/>
      <c r="D478" s="1068"/>
      <c r="E478" s="1068"/>
      <c r="F478" s="1112"/>
      <c r="G478" s="1113"/>
      <c r="H478" s="1068"/>
      <c r="I478" s="1068"/>
      <c r="J478" s="1068"/>
      <c r="K478" s="1068"/>
      <c r="L478" s="1068"/>
      <c r="M478" s="1068"/>
      <c r="N478" s="1068"/>
      <c r="O478" s="1068"/>
      <c r="P478" s="1068"/>
      <c r="Q478" s="1068"/>
      <c r="R478" s="1068"/>
      <c r="S478" s="1068"/>
      <c r="T478" s="1068"/>
      <c r="U478" s="1068"/>
      <c r="V478" s="1068"/>
      <c r="W478" s="1068"/>
      <c r="X478" s="1068"/>
      <c r="Y478" s="1068"/>
      <c r="Z478" s="1068"/>
      <c r="AA478" s="1068"/>
    </row>
    <row r="479" ht="14.25" customHeight="1">
      <c r="A479" s="1068"/>
      <c r="B479" s="1099"/>
      <c r="C479" s="1068"/>
      <c r="D479" s="1068"/>
      <c r="E479" s="1068"/>
      <c r="F479" s="1112"/>
      <c r="G479" s="1113"/>
      <c r="H479" s="1068"/>
      <c r="I479" s="1068"/>
      <c r="J479" s="1068"/>
      <c r="K479" s="1068"/>
      <c r="L479" s="1068"/>
      <c r="M479" s="1068"/>
      <c r="N479" s="1068"/>
      <c r="O479" s="1068"/>
      <c r="P479" s="1068"/>
      <c r="Q479" s="1068"/>
      <c r="R479" s="1068"/>
      <c r="S479" s="1068"/>
      <c r="T479" s="1068"/>
      <c r="U479" s="1068"/>
      <c r="V479" s="1068"/>
      <c r="W479" s="1068"/>
      <c r="X479" s="1068"/>
      <c r="Y479" s="1068"/>
      <c r="Z479" s="1068"/>
      <c r="AA479" s="1068"/>
    </row>
    <row r="480" ht="14.25" customHeight="1">
      <c r="A480" s="1068"/>
      <c r="B480" s="1099"/>
      <c r="C480" s="1068"/>
      <c r="D480" s="1068"/>
      <c r="E480" s="1068"/>
      <c r="F480" s="1112"/>
      <c r="G480" s="1113"/>
      <c r="H480" s="1068"/>
      <c r="I480" s="1068"/>
      <c r="J480" s="1068"/>
      <c r="K480" s="1068"/>
      <c r="L480" s="1068"/>
      <c r="M480" s="1068"/>
      <c r="N480" s="1068"/>
      <c r="O480" s="1068"/>
      <c r="P480" s="1068"/>
      <c r="Q480" s="1068"/>
      <c r="R480" s="1068"/>
      <c r="S480" s="1068"/>
      <c r="T480" s="1068"/>
      <c r="U480" s="1068"/>
      <c r="V480" s="1068"/>
      <c r="W480" s="1068"/>
      <c r="X480" s="1068"/>
      <c r="Y480" s="1068"/>
      <c r="Z480" s="1068"/>
      <c r="AA480" s="1068"/>
    </row>
    <row r="481" ht="14.25" customHeight="1">
      <c r="A481" s="1068"/>
      <c r="B481" s="1099"/>
      <c r="C481" s="1068"/>
      <c r="D481" s="1068"/>
      <c r="E481" s="1068"/>
      <c r="F481" s="1112"/>
      <c r="G481" s="1113"/>
      <c r="H481" s="1068"/>
      <c r="I481" s="1068"/>
      <c r="J481" s="1068"/>
      <c r="K481" s="1068"/>
      <c r="L481" s="1068"/>
      <c r="M481" s="1068"/>
      <c r="N481" s="1068"/>
      <c r="O481" s="1068"/>
      <c r="P481" s="1068"/>
      <c r="Q481" s="1068"/>
      <c r="R481" s="1068"/>
      <c r="S481" s="1068"/>
      <c r="T481" s="1068"/>
      <c r="U481" s="1068"/>
      <c r="V481" s="1068"/>
      <c r="W481" s="1068"/>
      <c r="X481" s="1068"/>
      <c r="Y481" s="1068"/>
      <c r="Z481" s="1068"/>
      <c r="AA481" s="1068"/>
    </row>
    <row r="482" ht="14.25" customHeight="1">
      <c r="A482" s="1068"/>
      <c r="B482" s="1099"/>
      <c r="C482" s="1068"/>
      <c r="D482" s="1068"/>
      <c r="E482" s="1068"/>
      <c r="F482" s="1112"/>
      <c r="G482" s="1113"/>
      <c r="H482" s="1068"/>
      <c r="I482" s="1068"/>
      <c r="J482" s="1068"/>
      <c r="K482" s="1068"/>
      <c r="L482" s="1068"/>
      <c r="M482" s="1068"/>
      <c r="N482" s="1068"/>
      <c r="O482" s="1068"/>
      <c r="P482" s="1068"/>
      <c r="Q482" s="1068"/>
      <c r="R482" s="1068"/>
      <c r="S482" s="1068"/>
      <c r="T482" s="1068"/>
      <c r="U482" s="1068"/>
      <c r="V482" s="1068"/>
      <c r="W482" s="1068"/>
      <c r="X482" s="1068"/>
      <c r="Y482" s="1068"/>
      <c r="Z482" s="1068"/>
      <c r="AA482" s="1068"/>
    </row>
    <row r="483" ht="14.25" customHeight="1">
      <c r="A483" s="1068"/>
      <c r="B483" s="1099"/>
      <c r="C483" s="1068"/>
      <c r="D483" s="1068"/>
      <c r="E483" s="1068"/>
      <c r="F483" s="1112"/>
      <c r="G483" s="1113"/>
      <c r="H483" s="1068"/>
      <c r="I483" s="1068"/>
      <c r="J483" s="1068"/>
      <c r="K483" s="1068"/>
      <c r="L483" s="1068"/>
      <c r="M483" s="1068"/>
      <c r="N483" s="1068"/>
      <c r="O483" s="1068"/>
      <c r="P483" s="1068"/>
      <c r="Q483" s="1068"/>
      <c r="R483" s="1068"/>
      <c r="S483" s="1068"/>
      <c r="T483" s="1068"/>
      <c r="U483" s="1068"/>
      <c r="V483" s="1068"/>
      <c r="W483" s="1068"/>
      <c r="X483" s="1068"/>
      <c r="Y483" s="1068"/>
      <c r="Z483" s="1068"/>
      <c r="AA483" s="1068"/>
    </row>
    <row r="484" ht="14.25" customHeight="1">
      <c r="A484" s="1068"/>
      <c r="B484" s="1099"/>
      <c r="C484" s="1068"/>
      <c r="D484" s="1068"/>
      <c r="E484" s="1068"/>
      <c r="F484" s="1112"/>
      <c r="G484" s="1113"/>
      <c r="H484" s="1068"/>
      <c r="I484" s="1068"/>
      <c r="J484" s="1068"/>
      <c r="K484" s="1068"/>
      <c r="L484" s="1068"/>
      <c r="M484" s="1068"/>
      <c r="N484" s="1068"/>
      <c r="O484" s="1068"/>
      <c r="P484" s="1068"/>
      <c r="Q484" s="1068"/>
      <c r="R484" s="1068"/>
      <c r="S484" s="1068"/>
      <c r="T484" s="1068"/>
      <c r="U484" s="1068"/>
      <c r="V484" s="1068"/>
      <c r="W484" s="1068"/>
      <c r="X484" s="1068"/>
      <c r="Y484" s="1068"/>
      <c r="Z484" s="1068"/>
      <c r="AA484" s="1068"/>
    </row>
    <row r="485" ht="14.25" customHeight="1">
      <c r="A485" s="1068"/>
      <c r="B485" s="1099"/>
      <c r="C485" s="1068"/>
      <c r="D485" s="1068"/>
      <c r="E485" s="1068"/>
      <c r="F485" s="1112"/>
      <c r="G485" s="1113"/>
      <c r="H485" s="1068"/>
      <c r="I485" s="1068"/>
      <c r="J485" s="1068"/>
      <c r="K485" s="1068"/>
      <c r="L485" s="1068"/>
      <c r="M485" s="1068"/>
      <c r="N485" s="1068"/>
      <c r="O485" s="1068"/>
      <c r="P485" s="1068"/>
      <c r="Q485" s="1068"/>
      <c r="R485" s="1068"/>
      <c r="S485" s="1068"/>
      <c r="T485" s="1068"/>
      <c r="U485" s="1068"/>
      <c r="V485" s="1068"/>
      <c r="W485" s="1068"/>
      <c r="X485" s="1068"/>
      <c r="Y485" s="1068"/>
      <c r="Z485" s="1068"/>
      <c r="AA485" s="1068"/>
    </row>
    <row r="486" ht="14.25" customHeight="1">
      <c r="A486" s="1068"/>
      <c r="B486" s="1099"/>
      <c r="C486" s="1068"/>
      <c r="D486" s="1068"/>
      <c r="E486" s="1068"/>
      <c r="F486" s="1112"/>
      <c r="G486" s="1113"/>
      <c r="H486" s="1068"/>
      <c r="I486" s="1068"/>
      <c r="J486" s="1068"/>
      <c r="K486" s="1068"/>
      <c r="L486" s="1068"/>
      <c r="M486" s="1068"/>
      <c r="N486" s="1068"/>
      <c r="O486" s="1068"/>
      <c r="P486" s="1068"/>
      <c r="Q486" s="1068"/>
      <c r="R486" s="1068"/>
      <c r="S486" s="1068"/>
      <c r="T486" s="1068"/>
      <c r="U486" s="1068"/>
      <c r="V486" s="1068"/>
      <c r="W486" s="1068"/>
      <c r="X486" s="1068"/>
      <c r="Y486" s="1068"/>
      <c r="Z486" s="1068"/>
      <c r="AA486" s="1068"/>
    </row>
    <row r="487" ht="14.25" customHeight="1">
      <c r="A487" s="1068"/>
      <c r="B487" s="1099"/>
      <c r="C487" s="1068"/>
      <c r="D487" s="1068"/>
      <c r="E487" s="1068"/>
      <c r="F487" s="1112"/>
      <c r="G487" s="1113"/>
      <c r="H487" s="1068"/>
      <c r="I487" s="1068"/>
      <c r="J487" s="1068"/>
      <c r="K487" s="1068"/>
      <c r="L487" s="1068"/>
      <c r="M487" s="1068"/>
      <c r="N487" s="1068"/>
      <c r="O487" s="1068"/>
      <c r="P487" s="1068"/>
      <c r="Q487" s="1068"/>
      <c r="R487" s="1068"/>
      <c r="S487" s="1068"/>
      <c r="T487" s="1068"/>
      <c r="U487" s="1068"/>
      <c r="V487" s="1068"/>
      <c r="W487" s="1068"/>
      <c r="X487" s="1068"/>
      <c r="Y487" s="1068"/>
      <c r="Z487" s="1068"/>
      <c r="AA487" s="1068"/>
    </row>
    <row r="488" ht="14.25" customHeight="1">
      <c r="A488" s="1068"/>
      <c r="B488" s="1099"/>
      <c r="C488" s="1068"/>
      <c r="D488" s="1068"/>
      <c r="E488" s="1068"/>
      <c r="F488" s="1112"/>
      <c r="G488" s="1113"/>
      <c r="H488" s="1068"/>
      <c r="I488" s="1068"/>
      <c r="J488" s="1068"/>
      <c r="K488" s="1068"/>
      <c r="L488" s="1068"/>
      <c r="M488" s="1068"/>
      <c r="N488" s="1068"/>
      <c r="O488" s="1068"/>
      <c r="P488" s="1068"/>
      <c r="Q488" s="1068"/>
      <c r="R488" s="1068"/>
      <c r="S488" s="1068"/>
      <c r="T488" s="1068"/>
      <c r="U488" s="1068"/>
      <c r="V488" s="1068"/>
      <c r="W488" s="1068"/>
      <c r="X488" s="1068"/>
      <c r="Y488" s="1068"/>
      <c r="Z488" s="1068"/>
      <c r="AA488" s="1068"/>
    </row>
    <row r="489" ht="14.25" customHeight="1">
      <c r="A489" s="1068"/>
      <c r="B489" s="1099"/>
      <c r="C489" s="1068"/>
      <c r="D489" s="1068"/>
      <c r="E489" s="1068"/>
      <c r="F489" s="1112"/>
      <c r="G489" s="1113"/>
      <c r="H489" s="1068"/>
      <c r="I489" s="1068"/>
      <c r="J489" s="1068"/>
      <c r="K489" s="1068"/>
      <c r="L489" s="1068"/>
      <c r="M489" s="1068"/>
      <c r="N489" s="1068"/>
      <c r="O489" s="1068"/>
      <c r="P489" s="1068"/>
      <c r="Q489" s="1068"/>
      <c r="R489" s="1068"/>
      <c r="S489" s="1068"/>
      <c r="T489" s="1068"/>
      <c r="U489" s="1068"/>
      <c r="V489" s="1068"/>
      <c r="W489" s="1068"/>
      <c r="X489" s="1068"/>
      <c r="Y489" s="1068"/>
      <c r="Z489" s="1068"/>
      <c r="AA489" s="1068"/>
    </row>
    <row r="490" ht="14.25" customHeight="1">
      <c r="A490" s="1068"/>
      <c r="B490" s="1099"/>
      <c r="C490" s="1068"/>
      <c r="D490" s="1068"/>
      <c r="E490" s="1068"/>
      <c r="F490" s="1112"/>
      <c r="G490" s="1113"/>
      <c r="H490" s="1068"/>
      <c r="I490" s="1068"/>
      <c r="J490" s="1068"/>
      <c r="K490" s="1068"/>
      <c r="L490" s="1068"/>
      <c r="M490" s="1068"/>
      <c r="N490" s="1068"/>
      <c r="O490" s="1068"/>
      <c r="P490" s="1068"/>
      <c r="Q490" s="1068"/>
      <c r="R490" s="1068"/>
      <c r="S490" s="1068"/>
      <c r="T490" s="1068"/>
      <c r="U490" s="1068"/>
      <c r="V490" s="1068"/>
      <c r="W490" s="1068"/>
      <c r="X490" s="1068"/>
      <c r="Y490" s="1068"/>
      <c r="Z490" s="1068"/>
      <c r="AA490" s="1068"/>
    </row>
    <row r="491" ht="14.25" customHeight="1">
      <c r="A491" s="1068"/>
      <c r="B491" s="1099"/>
      <c r="C491" s="1068"/>
      <c r="D491" s="1068"/>
      <c r="E491" s="1068"/>
      <c r="F491" s="1112"/>
      <c r="G491" s="1113"/>
      <c r="H491" s="1068"/>
      <c r="I491" s="1068"/>
      <c r="J491" s="1068"/>
      <c r="K491" s="1068"/>
      <c r="L491" s="1068"/>
      <c r="M491" s="1068"/>
      <c r="N491" s="1068"/>
      <c r="O491" s="1068"/>
      <c r="P491" s="1068"/>
      <c r="Q491" s="1068"/>
      <c r="R491" s="1068"/>
      <c r="S491" s="1068"/>
      <c r="T491" s="1068"/>
      <c r="U491" s="1068"/>
      <c r="V491" s="1068"/>
      <c r="W491" s="1068"/>
      <c r="X491" s="1068"/>
      <c r="Y491" s="1068"/>
      <c r="Z491" s="1068"/>
      <c r="AA491" s="1068"/>
    </row>
    <row r="492" ht="14.25" customHeight="1">
      <c r="A492" s="1068"/>
      <c r="B492" s="1099"/>
      <c r="C492" s="1068"/>
      <c r="D492" s="1068"/>
      <c r="E492" s="1068"/>
      <c r="F492" s="1112"/>
      <c r="G492" s="1113"/>
      <c r="H492" s="1068"/>
      <c r="I492" s="1068"/>
      <c r="J492" s="1068"/>
      <c r="K492" s="1068"/>
      <c r="L492" s="1068"/>
      <c r="M492" s="1068"/>
      <c r="N492" s="1068"/>
      <c r="O492" s="1068"/>
      <c r="P492" s="1068"/>
      <c r="Q492" s="1068"/>
      <c r="R492" s="1068"/>
      <c r="S492" s="1068"/>
      <c r="T492" s="1068"/>
      <c r="U492" s="1068"/>
      <c r="V492" s="1068"/>
      <c r="W492" s="1068"/>
      <c r="X492" s="1068"/>
      <c r="Y492" s="1068"/>
      <c r="Z492" s="1068"/>
      <c r="AA492" s="1068"/>
    </row>
    <row r="493" ht="14.25" customHeight="1">
      <c r="A493" s="1068"/>
      <c r="B493" s="1099"/>
      <c r="C493" s="1068"/>
      <c r="D493" s="1068"/>
      <c r="E493" s="1068"/>
      <c r="F493" s="1112"/>
      <c r="G493" s="1113"/>
      <c r="H493" s="1068"/>
      <c r="I493" s="1068"/>
      <c r="J493" s="1068"/>
      <c r="K493" s="1068"/>
      <c r="L493" s="1068"/>
      <c r="M493" s="1068"/>
      <c r="N493" s="1068"/>
      <c r="O493" s="1068"/>
      <c r="P493" s="1068"/>
      <c r="Q493" s="1068"/>
      <c r="R493" s="1068"/>
      <c r="S493" s="1068"/>
      <c r="T493" s="1068"/>
      <c r="U493" s="1068"/>
      <c r="V493" s="1068"/>
      <c r="W493" s="1068"/>
      <c r="X493" s="1068"/>
      <c r="Y493" s="1068"/>
      <c r="Z493" s="1068"/>
      <c r="AA493" s="1068"/>
    </row>
    <row r="494" ht="14.25" customHeight="1">
      <c r="A494" s="1068"/>
      <c r="B494" s="1099"/>
      <c r="C494" s="1068"/>
      <c r="D494" s="1068"/>
      <c r="E494" s="1068"/>
      <c r="F494" s="1112"/>
      <c r="G494" s="1113"/>
      <c r="H494" s="1068"/>
      <c r="I494" s="1068"/>
      <c r="J494" s="1068"/>
      <c r="K494" s="1068"/>
      <c r="L494" s="1068"/>
      <c r="M494" s="1068"/>
      <c r="N494" s="1068"/>
      <c r="O494" s="1068"/>
      <c r="P494" s="1068"/>
      <c r="Q494" s="1068"/>
      <c r="R494" s="1068"/>
      <c r="S494" s="1068"/>
      <c r="T494" s="1068"/>
      <c r="U494" s="1068"/>
      <c r="V494" s="1068"/>
      <c r="W494" s="1068"/>
      <c r="X494" s="1068"/>
      <c r="Y494" s="1068"/>
      <c r="Z494" s="1068"/>
      <c r="AA494" s="1068"/>
    </row>
    <row r="495" ht="14.25" customHeight="1">
      <c r="A495" s="1068"/>
      <c r="B495" s="1099"/>
      <c r="C495" s="1068"/>
      <c r="D495" s="1068"/>
      <c r="E495" s="1068"/>
      <c r="F495" s="1112"/>
      <c r="G495" s="1113"/>
      <c r="H495" s="1068"/>
      <c r="I495" s="1068"/>
      <c r="J495" s="1068"/>
      <c r="K495" s="1068"/>
      <c r="L495" s="1068"/>
      <c r="M495" s="1068"/>
      <c r="N495" s="1068"/>
      <c r="O495" s="1068"/>
      <c r="P495" s="1068"/>
      <c r="Q495" s="1068"/>
      <c r="R495" s="1068"/>
      <c r="S495" s="1068"/>
      <c r="T495" s="1068"/>
      <c r="U495" s="1068"/>
      <c r="V495" s="1068"/>
      <c r="W495" s="1068"/>
      <c r="X495" s="1068"/>
      <c r="Y495" s="1068"/>
      <c r="Z495" s="1068"/>
      <c r="AA495" s="1068"/>
    </row>
    <row r="496" ht="14.25" customHeight="1">
      <c r="A496" s="1068"/>
      <c r="B496" s="1099"/>
      <c r="C496" s="1068"/>
      <c r="D496" s="1068"/>
      <c r="E496" s="1068"/>
      <c r="F496" s="1112"/>
      <c r="G496" s="1113"/>
      <c r="H496" s="1068"/>
      <c r="I496" s="1068"/>
      <c r="J496" s="1068"/>
      <c r="K496" s="1068"/>
      <c r="L496" s="1068"/>
      <c r="M496" s="1068"/>
      <c r="N496" s="1068"/>
      <c r="O496" s="1068"/>
      <c r="P496" s="1068"/>
      <c r="Q496" s="1068"/>
      <c r="R496" s="1068"/>
      <c r="S496" s="1068"/>
      <c r="T496" s="1068"/>
      <c r="U496" s="1068"/>
      <c r="V496" s="1068"/>
      <c r="W496" s="1068"/>
      <c r="X496" s="1068"/>
      <c r="Y496" s="1068"/>
      <c r="Z496" s="1068"/>
      <c r="AA496" s="1068"/>
    </row>
    <row r="497" ht="14.25" customHeight="1">
      <c r="A497" s="1068"/>
      <c r="B497" s="1099"/>
      <c r="C497" s="1068"/>
      <c r="D497" s="1068"/>
      <c r="E497" s="1068"/>
      <c r="F497" s="1112"/>
      <c r="G497" s="1113"/>
      <c r="H497" s="1068"/>
      <c r="I497" s="1068"/>
      <c r="J497" s="1068"/>
      <c r="K497" s="1068"/>
      <c r="L497" s="1068"/>
      <c r="M497" s="1068"/>
      <c r="N497" s="1068"/>
      <c r="O497" s="1068"/>
      <c r="P497" s="1068"/>
      <c r="Q497" s="1068"/>
      <c r="R497" s="1068"/>
      <c r="S497" s="1068"/>
      <c r="T497" s="1068"/>
      <c r="U497" s="1068"/>
      <c r="V497" s="1068"/>
      <c r="W497" s="1068"/>
      <c r="X497" s="1068"/>
      <c r="Y497" s="1068"/>
      <c r="Z497" s="1068"/>
      <c r="AA497" s="1068"/>
    </row>
    <row r="498" ht="14.25" customHeight="1">
      <c r="A498" s="1068"/>
      <c r="B498" s="1099"/>
      <c r="C498" s="1068"/>
      <c r="D498" s="1068"/>
      <c r="E498" s="1068"/>
      <c r="F498" s="1112"/>
      <c r="G498" s="1113"/>
      <c r="H498" s="1068"/>
      <c r="I498" s="1068"/>
      <c r="J498" s="1068"/>
      <c r="K498" s="1068"/>
      <c r="L498" s="1068"/>
      <c r="M498" s="1068"/>
      <c r="N498" s="1068"/>
      <c r="O498" s="1068"/>
      <c r="P498" s="1068"/>
      <c r="Q498" s="1068"/>
      <c r="R498" s="1068"/>
      <c r="S498" s="1068"/>
      <c r="T498" s="1068"/>
      <c r="U498" s="1068"/>
      <c r="V498" s="1068"/>
      <c r="W498" s="1068"/>
      <c r="X498" s="1068"/>
      <c r="Y498" s="1068"/>
      <c r="Z498" s="1068"/>
      <c r="AA498" s="1068"/>
    </row>
    <row r="499" ht="14.25" customHeight="1">
      <c r="A499" s="1068"/>
      <c r="B499" s="1099"/>
      <c r="C499" s="1068"/>
      <c r="D499" s="1068"/>
      <c r="E499" s="1068"/>
      <c r="F499" s="1112"/>
      <c r="G499" s="1113"/>
      <c r="H499" s="1068"/>
      <c r="I499" s="1068"/>
      <c r="J499" s="1068"/>
      <c r="K499" s="1068"/>
      <c r="L499" s="1068"/>
      <c r="M499" s="1068"/>
      <c r="N499" s="1068"/>
      <c r="O499" s="1068"/>
      <c r="P499" s="1068"/>
      <c r="Q499" s="1068"/>
      <c r="R499" s="1068"/>
      <c r="S499" s="1068"/>
      <c r="T499" s="1068"/>
      <c r="U499" s="1068"/>
      <c r="V499" s="1068"/>
      <c r="W499" s="1068"/>
      <c r="X499" s="1068"/>
      <c r="Y499" s="1068"/>
      <c r="Z499" s="1068"/>
      <c r="AA499" s="1068"/>
    </row>
    <row r="500" ht="14.25" customHeight="1">
      <c r="A500" s="1068"/>
      <c r="B500" s="1099"/>
      <c r="C500" s="1068"/>
      <c r="D500" s="1068"/>
      <c r="E500" s="1068"/>
      <c r="F500" s="1112"/>
      <c r="G500" s="1113"/>
      <c r="H500" s="1068"/>
      <c r="I500" s="1068"/>
      <c r="J500" s="1068"/>
      <c r="K500" s="1068"/>
      <c r="L500" s="1068"/>
      <c r="M500" s="1068"/>
      <c r="N500" s="1068"/>
      <c r="O500" s="1068"/>
      <c r="P500" s="1068"/>
      <c r="Q500" s="1068"/>
      <c r="R500" s="1068"/>
      <c r="S500" s="1068"/>
      <c r="T500" s="1068"/>
      <c r="U500" s="1068"/>
      <c r="V500" s="1068"/>
      <c r="W500" s="1068"/>
      <c r="X500" s="1068"/>
      <c r="Y500" s="1068"/>
      <c r="Z500" s="1068"/>
      <c r="AA500" s="1068"/>
    </row>
    <row r="501" ht="14.25" customHeight="1">
      <c r="A501" s="1068"/>
      <c r="B501" s="1099"/>
      <c r="C501" s="1068"/>
      <c r="D501" s="1068"/>
      <c r="E501" s="1068"/>
      <c r="F501" s="1112"/>
      <c r="G501" s="1113"/>
      <c r="H501" s="1068"/>
      <c r="I501" s="1068"/>
      <c r="J501" s="1068"/>
      <c r="K501" s="1068"/>
      <c r="L501" s="1068"/>
      <c r="M501" s="1068"/>
      <c r="N501" s="1068"/>
      <c r="O501" s="1068"/>
      <c r="P501" s="1068"/>
      <c r="Q501" s="1068"/>
      <c r="R501" s="1068"/>
      <c r="S501" s="1068"/>
      <c r="T501" s="1068"/>
      <c r="U501" s="1068"/>
      <c r="V501" s="1068"/>
      <c r="W501" s="1068"/>
      <c r="X501" s="1068"/>
      <c r="Y501" s="1068"/>
      <c r="Z501" s="1068"/>
      <c r="AA501" s="1068"/>
    </row>
    <row r="502" ht="14.25" customHeight="1">
      <c r="A502" s="1068"/>
      <c r="B502" s="1099"/>
      <c r="C502" s="1068"/>
      <c r="D502" s="1068"/>
      <c r="E502" s="1068"/>
      <c r="F502" s="1112"/>
      <c r="G502" s="1113"/>
      <c r="H502" s="1068"/>
      <c r="I502" s="1068"/>
      <c r="J502" s="1068"/>
      <c r="K502" s="1068"/>
      <c r="L502" s="1068"/>
      <c r="M502" s="1068"/>
      <c r="N502" s="1068"/>
      <c r="O502" s="1068"/>
      <c r="P502" s="1068"/>
      <c r="Q502" s="1068"/>
      <c r="R502" s="1068"/>
      <c r="S502" s="1068"/>
      <c r="T502" s="1068"/>
      <c r="U502" s="1068"/>
      <c r="V502" s="1068"/>
      <c r="W502" s="1068"/>
      <c r="X502" s="1068"/>
      <c r="Y502" s="1068"/>
      <c r="Z502" s="1068"/>
      <c r="AA502" s="1068"/>
    </row>
    <row r="503" ht="14.25" customHeight="1">
      <c r="A503" s="1068"/>
      <c r="B503" s="1099"/>
      <c r="C503" s="1068"/>
      <c r="D503" s="1068"/>
      <c r="E503" s="1068"/>
      <c r="F503" s="1112"/>
      <c r="G503" s="1113"/>
      <c r="H503" s="1068"/>
      <c r="I503" s="1068"/>
      <c r="J503" s="1068"/>
      <c r="K503" s="1068"/>
      <c r="L503" s="1068"/>
      <c r="M503" s="1068"/>
      <c r="N503" s="1068"/>
      <c r="O503" s="1068"/>
      <c r="P503" s="1068"/>
      <c r="Q503" s="1068"/>
      <c r="R503" s="1068"/>
      <c r="S503" s="1068"/>
      <c r="T503" s="1068"/>
      <c r="U503" s="1068"/>
      <c r="V503" s="1068"/>
      <c r="W503" s="1068"/>
      <c r="X503" s="1068"/>
      <c r="Y503" s="1068"/>
      <c r="Z503" s="1068"/>
      <c r="AA503" s="1068"/>
    </row>
    <row r="504" ht="14.25" customHeight="1">
      <c r="A504" s="1068"/>
      <c r="B504" s="1099"/>
      <c r="C504" s="1068"/>
      <c r="D504" s="1068"/>
      <c r="E504" s="1068"/>
      <c r="F504" s="1112"/>
      <c r="G504" s="1113"/>
      <c r="H504" s="1068"/>
      <c r="I504" s="1068"/>
      <c r="J504" s="1068"/>
      <c r="K504" s="1068"/>
      <c r="L504" s="1068"/>
      <c r="M504" s="1068"/>
      <c r="N504" s="1068"/>
      <c r="O504" s="1068"/>
      <c r="P504" s="1068"/>
      <c r="Q504" s="1068"/>
      <c r="R504" s="1068"/>
      <c r="S504" s="1068"/>
      <c r="T504" s="1068"/>
      <c r="U504" s="1068"/>
      <c r="V504" s="1068"/>
      <c r="W504" s="1068"/>
      <c r="X504" s="1068"/>
      <c r="Y504" s="1068"/>
      <c r="Z504" s="1068"/>
      <c r="AA504" s="1068"/>
    </row>
    <row r="505" ht="14.25" customHeight="1">
      <c r="A505" s="1068"/>
      <c r="B505" s="1099"/>
      <c r="C505" s="1068"/>
      <c r="D505" s="1068"/>
      <c r="E505" s="1068"/>
      <c r="F505" s="1112"/>
      <c r="G505" s="1113"/>
      <c r="H505" s="1068"/>
      <c r="I505" s="1068"/>
      <c r="J505" s="1068"/>
      <c r="K505" s="1068"/>
      <c r="L505" s="1068"/>
      <c r="M505" s="1068"/>
      <c r="N505" s="1068"/>
      <c r="O505" s="1068"/>
      <c r="P505" s="1068"/>
      <c r="Q505" s="1068"/>
      <c r="R505" s="1068"/>
      <c r="S505" s="1068"/>
      <c r="T505" s="1068"/>
      <c r="U505" s="1068"/>
      <c r="V505" s="1068"/>
      <c r="W505" s="1068"/>
      <c r="X505" s="1068"/>
      <c r="Y505" s="1068"/>
      <c r="Z505" s="1068"/>
      <c r="AA505" s="1068"/>
    </row>
    <row r="506" ht="14.25" customHeight="1">
      <c r="A506" s="1068"/>
      <c r="B506" s="1099"/>
      <c r="C506" s="1068"/>
      <c r="D506" s="1068"/>
      <c r="E506" s="1068"/>
      <c r="F506" s="1112"/>
      <c r="G506" s="1113"/>
      <c r="H506" s="1068"/>
      <c r="I506" s="1068"/>
      <c r="J506" s="1068"/>
      <c r="K506" s="1068"/>
      <c r="L506" s="1068"/>
      <c r="M506" s="1068"/>
      <c r="N506" s="1068"/>
      <c r="O506" s="1068"/>
      <c r="P506" s="1068"/>
      <c r="Q506" s="1068"/>
      <c r="R506" s="1068"/>
      <c r="S506" s="1068"/>
      <c r="T506" s="1068"/>
      <c r="U506" s="1068"/>
      <c r="V506" s="1068"/>
      <c r="W506" s="1068"/>
      <c r="X506" s="1068"/>
      <c r="Y506" s="1068"/>
      <c r="Z506" s="1068"/>
      <c r="AA506" s="1068"/>
    </row>
    <row r="507" ht="14.25" customHeight="1">
      <c r="A507" s="1068"/>
      <c r="B507" s="1099"/>
      <c r="C507" s="1068"/>
      <c r="D507" s="1068"/>
      <c r="E507" s="1068"/>
      <c r="F507" s="1112"/>
      <c r="G507" s="1113"/>
      <c r="H507" s="1068"/>
      <c r="I507" s="1068"/>
      <c r="J507" s="1068"/>
      <c r="K507" s="1068"/>
      <c r="L507" s="1068"/>
      <c r="M507" s="1068"/>
      <c r="N507" s="1068"/>
      <c r="O507" s="1068"/>
      <c r="P507" s="1068"/>
      <c r="Q507" s="1068"/>
      <c r="R507" s="1068"/>
      <c r="S507" s="1068"/>
      <c r="T507" s="1068"/>
      <c r="U507" s="1068"/>
      <c r="V507" s="1068"/>
      <c r="W507" s="1068"/>
      <c r="X507" s="1068"/>
      <c r="Y507" s="1068"/>
      <c r="Z507" s="1068"/>
      <c r="AA507" s="1068"/>
    </row>
    <row r="508" ht="14.25" customHeight="1">
      <c r="A508" s="1068"/>
      <c r="B508" s="1099"/>
      <c r="C508" s="1068"/>
      <c r="D508" s="1068"/>
      <c r="E508" s="1068"/>
      <c r="F508" s="1112"/>
      <c r="G508" s="1113"/>
      <c r="H508" s="1068"/>
      <c r="I508" s="1068"/>
      <c r="J508" s="1068"/>
      <c r="K508" s="1068"/>
      <c r="L508" s="1068"/>
      <c r="M508" s="1068"/>
      <c r="N508" s="1068"/>
      <c r="O508" s="1068"/>
      <c r="P508" s="1068"/>
      <c r="Q508" s="1068"/>
      <c r="R508" s="1068"/>
      <c r="S508" s="1068"/>
      <c r="T508" s="1068"/>
      <c r="U508" s="1068"/>
      <c r="V508" s="1068"/>
      <c r="W508" s="1068"/>
      <c r="X508" s="1068"/>
      <c r="Y508" s="1068"/>
      <c r="Z508" s="1068"/>
      <c r="AA508" s="1068"/>
    </row>
    <row r="509" ht="14.25" customHeight="1">
      <c r="A509" s="1068"/>
      <c r="B509" s="1099"/>
      <c r="C509" s="1068"/>
      <c r="D509" s="1068"/>
      <c r="E509" s="1068"/>
      <c r="F509" s="1112"/>
      <c r="G509" s="1113"/>
      <c r="H509" s="1068"/>
      <c r="I509" s="1068"/>
      <c r="J509" s="1068"/>
      <c r="K509" s="1068"/>
      <c r="L509" s="1068"/>
      <c r="M509" s="1068"/>
      <c r="N509" s="1068"/>
      <c r="O509" s="1068"/>
      <c r="P509" s="1068"/>
      <c r="Q509" s="1068"/>
      <c r="R509" s="1068"/>
      <c r="S509" s="1068"/>
      <c r="T509" s="1068"/>
      <c r="U509" s="1068"/>
      <c r="V509" s="1068"/>
      <c r="W509" s="1068"/>
      <c r="X509" s="1068"/>
      <c r="Y509" s="1068"/>
      <c r="Z509" s="1068"/>
      <c r="AA509" s="1068"/>
    </row>
    <row r="510" ht="14.25" customHeight="1">
      <c r="A510" s="1068"/>
      <c r="B510" s="1099"/>
      <c r="C510" s="1068"/>
      <c r="D510" s="1068"/>
      <c r="E510" s="1068"/>
      <c r="F510" s="1112"/>
      <c r="G510" s="1113"/>
      <c r="H510" s="1068"/>
      <c r="I510" s="1068"/>
      <c r="J510" s="1068"/>
      <c r="K510" s="1068"/>
      <c r="L510" s="1068"/>
      <c r="M510" s="1068"/>
      <c r="N510" s="1068"/>
      <c r="O510" s="1068"/>
      <c r="P510" s="1068"/>
      <c r="Q510" s="1068"/>
      <c r="R510" s="1068"/>
      <c r="S510" s="1068"/>
      <c r="T510" s="1068"/>
      <c r="U510" s="1068"/>
      <c r="V510" s="1068"/>
      <c r="W510" s="1068"/>
      <c r="X510" s="1068"/>
      <c r="Y510" s="1068"/>
      <c r="Z510" s="1068"/>
      <c r="AA510" s="1068"/>
    </row>
    <row r="511" ht="14.25" customHeight="1">
      <c r="A511" s="1068"/>
      <c r="B511" s="1099"/>
      <c r="C511" s="1068"/>
      <c r="D511" s="1068"/>
      <c r="E511" s="1068"/>
      <c r="F511" s="1112"/>
      <c r="G511" s="1113"/>
      <c r="H511" s="1068"/>
      <c r="I511" s="1068"/>
      <c r="J511" s="1068"/>
      <c r="K511" s="1068"/>
      <c r="L511" s="1068"/>
      <c r="M511" s="1068"/>
      <c r="N511" s="1068"/>
      <c r="O511" s="1068"/>
      <c r="P511" s="1068"/>
      <c r="Q511" s="1068"/>
      <c r="R511" s="1068"/>
      <c r="S511" s="1068"/>
      <c r="T511" s="1068"/>
      <c r="U511" s="1068"/>
      <c r="V511" s="1068"/>
      <c r="W511" s="1068"/>
      <c r="X511" s="1068"/>
      <c r="Y511" s="1068"/>
      <c r="Z511" s="1068"/>
      <c r="AA511" s="1068"/>
    </row>
    <row r="512" ht="14.25" customHeight="1">
      <c r="A512" s="1068"/>
      <c r="B512" s="1099"/>
      <c r="C512" s="1068"/>
      <c r="D512" s="1068"/>
      <c r="E512" s="1068"/>
      <c r="F512" s="1112"/>
      <c r="G512" s="1113"/>
      <c r="H512" s="1068"/>
      <c r="I512" s="1068"/>
      <c r="J512" s="1068"/>
      <c r="K512" s="1068"/>
      <c r="L512" s="1068"/>
      <c r="M512" s="1068"/>
      <c r="N512" s="1068"/>
      <c r="O512" s="1068"/>
      <c r="P512" s="1068"/>
      <c r="Q512" s="1068"/>
      <c r="R512" s="1068"/>
      <c r="S512" s="1068"/>
      <c r="T512" s="1068"/>
      <c r="U512" s="1068"/>
      <c r="V512" s="1068"/>
      <c r="W512" s="1068"/>
      <c r="X512" s="1068"/>
      <c r="Y512" s="1068"/>
      <c r="Z512" s="1068"/>
      <c r="AA512" s="1068"/>
    </row>
    <row r="513" ht="14.25" customHeight="1">
      <c r="A513" s="1068"/>
      <c r="B513" s="1099"/>
      <c r="C513" s="1068"/>
      <c r="D513" s="1068"/>
      <c r="E513" s="1068"/>
      <c r="F513" s="1112"/>
      <c r="G513" s="1113"/>
      <c r="H513" s="1068"/>
      <c r="I513" s="1068"/>
      <c r="J513" s="1068"/>
      <c r="K513" s="1068"/>
      <c r="L513" s="1068"/>
      <c r="M513" s="1068"/>
      <c r="N513" s="1068"/>
      <c r="O513" s="1068"/>
      <c r="P513" s="1068"/>
      <c r="Q513" s="1068"/>
      <c r="R513" s="1068"/>
      <c r="S513" s="1068"/>
      <c r="T513" s="1068"/>
      <c r="U513" s="1068"/>
      <c r="V513" s="1068"/>
      <c r="W513" s="1068"/>
      <c r="X513" s="1068"/>
      <c r="Y513" s="1068"/>
      <c r="Z513" s="1068"/>
      <c r="AA513" s="1068"/>
    </row>
    <row r="514" ht="14.25" customHeight="1">
      <c r="A514" s="1068"/>
      <c r="B514" s="1099"/>
      <c r="C514" s="1068"/>
      <c r="D514" s="1068"/>
      <c r="E514" s="1068"/>
      <c r="F514" s="1112"/>
      <c r="G514" s="1113"/>
      <c r="H514" s="1068"/>
      <c r="I514" s="1068"/>
      <c r="J514" s="1068"/>
      <c r="K514" s="1068"/>
      <c r="L514" s="1068"/>
      <c r="M514" s="1068"/>
      <c r="N514" s="1068"/>
      <c r="O514" s="1068"/>
      <c r="P514" s="1068"/>
      <c r="Q514" s="1068"/>
      <c r="R514" s="1068"/>
      <c r="S514" s="1068"/>
      <c r="T514" s="1068"/>
      <c r="U514" s="1068"/>
      <c r="V514" s="1068"/>
      <c r="W514" s="1068"/>
      <c r="X514" s="1068"/>
      <c r="Y514" s="1068"/>
      <c r="Z514" s="1068"/>
      <c r="AA514" s="1068"/>
    </row>
    <row r="515" ht="14.25" customHeight="1">
      <c r="A515" s="1068"/>
      <c r="B515" s="1099"/>
      <c r="C515" s="1068"/>
      <c r="D515" s="1068"/>
      <c r="E515" s="1068"/>
      <c r="F515" s="1112"/>
      <c r="G515" s="1113"/>
      <c r="H515" s="1068"/>
      <c r="I515" s="1068"/>
      <c r="J515" s="1068"/>
      <c r="K515" s="1068"/>
      <c r="L515" s="1068"/>
      <c r="M515" s="1068"/>
      <c r="N515" s="1068"/>
      <c r="O515" s="1068"/>
      <c r="P515" s="1068"/>
      <c r="Q515" s="1068"/>
      <c r="R515" s="1068"/>
      <c r="S515" s="1068"/>
      <c r="T515" s="1068"/>
      <c r="U515" s="1068"/>
      <c r="V515" s="1068"/>
      <c r="W515" s="1068"/>
      <c r="X515" s="1068"/>
      <c r="Y515" s="1068"/>
      <c r="Z515" s="1068"/>
      <c r="AA515" s="1068"/>
    </row>
    <row r="516" ht="14.25" customHeight="1">
      <c r="A516" s="1068"/>
      <c r="B516" s="1099"/>
      <c r="C516" s="1068"/>
      <c r="D516" s="1068"/>
      <c r="E516" s="1068"/>
      <c r="F516" s="1112"/>
      <c r="G516" s="1113"/>
      <c r="H516" s="1068"/>
      <c r="I516" s="1068"/>
      <c r="J516" s="1068"/>
      <c r="K516" s="1068"/>
      <c r="L516" s="1068"/>
      <c r="M516" s="1068"/>
      <c r="N516" s="1068"/>
      <c r="O516" s="1068"/>
      <c r="P516" s="1068"/>
      <c r="Q516" s="1068"/>
      <c r="R516" s="1068"/>
      <c r="S516" s="1068"/>
      <c r="T516" s="1068"/>
      <c r="U516" s="1068"/>
      <c r="V516" s="1068"/>
      <c r="W516" s="1068"/>
      <c r="X516" s="1068"/>
      <c r="Y516" s="1068"/>
      <c r="Z516" s="1068"/>
      <c r="AA516" s="1068"/>
    </row>
    <row r="517" ht="14.25" customHeight="1">
      <c r="A517" s="1068"/>
      <c r="B517" s="1099"/>
      <c r="C517" s="1068"/>
      <c r="D517" s="1068"/>
      <c r="E517" s="1068"/>
      <c r="F517" s="1112"/>
      <c r="G517" s="1113"/>
      <c r="H517" s="1068"/>
      <c r="I517" s="1068"/>
      <c r="J517" s="1068"/>
      <c r="K517" s="1068"/>
      <c r="L517" s="1068"/>
      <c r="M517" s="1068"/>
      <c r="N517" s="1068"/>
      <c r="O517" s="1068"/>
      <c r="P517" s="1068"/>
      <c r="Q517" s="1068"/>
      <c r="R517" s="1068"/>
      <c r="S517" s="1068"/>
      <c r="T517" s="1068"/>
      <c r="U517" s="1068"/>
      <c r="V517" s="1068"/>
      <c r="W517" s="1068"/>
      <c r="X517" s="1068"/>
      <c r="Y517" s="1068"/>
      <c r="Z517" s="1068"/>
      <c r="AA517" s="1068"/>
    </row>
    <row r="518" ht="14.25" customHeight="1">
      <c r="A518" s="1068"/>
      <c r="B518" s="1099"/>
      <c r="C518" s="1068"/>
      <c r="D518" s="1068"/>
      <c r="E518" s="1068"/>
      <c r="F518" s="1112"/>
      <c r="G518" s="1113"/>
      <c r="H518" s="1068"/>
      <c r="I518" s="1068"/>
      <c r="J518" s="1068"/>
      <c r="K518" s="1068"/>
      <c r="L518" s="1068"/>
      <c r="M518" s="1068"/>
      <c r="N518" s="1068"/>
      <c r="O518" s="1068"/>
      <c r="P518" s="1068"/>
      <c r="Q518" s="1068"/>
      <c r="R518" s="1068"/>
      <c r="S518" s="1068"/>
      <c r="T518" s="1068"/>
      <c r="U518" s="1068"/>
      <c r="V518" s="1068"/>
      <c r="W518" s="1068"/>
      <c r="X518" s="1068"/>
      <c r="Y518" s="1068"/>
      <c r="Z518" s="1068"/>
      <c r="AA518" s="1068"/>
    </row>
    <row r="519" ht="14.25" customHeight="1">
      <c r="A519" s="1068"/>
      <c r="B519" s="1099"/>
      <c r="C519" s="1068"/>
      <c r="D519" s="1068"/>
      <c r="E519" s="1068"/>
      <c r="F519" s="1112"/>
      <c r="G519" s="1113"/>
      <c r="H519" s="1068"/>
      <c r="I519" s="1068"/>
      <c r="J519" s="1068"/>
      <c r="K519" s="1068"/>
      <c r="L519" s="1068"/>
      <c r="M519" s="1068"/>
      <c r="N519" s="1068"/>
      <c r="O519" s="1068"/>
      <c r="P519" s="1068"/>
      <c r="Q519" s="1068"/>
      <c r="R519" s="1068"/>
      <c r="S519" s="1068"/>
      <c r="T519" s="1068"/>
      <c r="U519" s="1068"/>
      <c r="V519" s="1068"/>
      <c r="W519" s="1068"/>
      <c r="X519" s="1068"/>
      <c r="Y519" s="1068"/>
      <c r="Z519" s="1068"/>
      <c r="AA519" s="1068"/>
    </row>
    <row r="520" ht="14.25" customHeight="1">
      <c r="A520" s="1068"/>
      <c r="B520" s="1099"/>
      <c r="C520" s="1068"/>
      <c r="D520" s="1068"/>
      <c r="E520" s="1068"/>
      <c r="F520" s="1112"/>
      <c r="G520" s="1113"/>
      <c r="H520" s="1068"/>
      <c r="I520" s="1068"/>
      <c r="J520" s="1068"/>
      <c r="K520" s="1068"/>
      <c r="L520" s="1068"/>
      <c r="M520" s="1068"/>
      <c r="N520" s="1068"/>
      <c r="O520" s="1068"/>
      <c r="P520" s="1068"/>
      <c r="Q520" s="1068"/>
      <c r="R520" s="1068"/>
      <c r="S520" s="1068"/>
      <c r="T520" s="1068"/>
      <c r="U520" s="1068"/>
      <c r="V520" s="1068"/>
      <c r="W520" s="1068"/>
      <c r="X520" s="1068"/>
      <c r="Y520" s="1068"/>
      <c r="Z520" s="1068"/>
      <c r="AA520" s="1068"/>
    </row>
    <row r="521" ht="14.25" customHeight="1">
      <c r="A521" s="1068"/>
      <c r="B521" s="1099"/>
      <c r="C521" s="1068"/>
      <c r="D521" s="1068"/>
      <c r="E521" s="1068"/>
      <c r="F521" s="1112"/>
      <c r="G521" s="1113"/>
      <c r="H521" s="1068"/>
      <c r="I521" s="1068"/>
      <c r="J521" s="1068"/>
      <c r="K521" s="1068"/>
      <c r="L521" s="1068"/>
      <c r="M521" s="1068"/>
      <c r="N521" s="1068"/>
      <c r="O521" s="1068"/>
      <c r="P521" s="1068"/>
      <c r="Q521" s="1068"/>
      <c r="R521" s="1068"/>
      <c r="S521" s="1068"/>
      <c r="T521" s="1068"/>
      <c r="U521" s="1068"/>
      <c r="V521" s="1068"/>
      <c r="W521" s="1068"/>
      <c r="X521" s="1068"/>
      <c r="Y521" s="1068"/>
      <c r="Z521" s="1068"/>
      <c r="AA521" s="1068"/>
    </row>
    <row r="522" ht="14.25" customHeight="1">
      <c r="A522" s="1068"/>
      <c r="B522" s="1099"/>
      <c r="C522" s="1068"/>
      <c r="D522" s="1068"/>
      <c r="E522" s="1068"/>
      <c r="F522" s="1112"/>
      <c r="G522" s="1113"/>
      <c r="H522" s="1068"/>
      <c r="I522" s="1068"/>
      <c r="J522" s="1068"/>
      <c r="K522" s="1068"/>
      <c r="L522" s="1068"/>
      <c r="M522" s="1068"/>
      <c r="N522" s="1068"/>
      <c r="O522" s="1068"/>
      <c r="P522" s="1068"/>
      <c r="Q522" s="1068"/>
      <c r="R522" s="1068"/>
      <c r="S522" s="1068"/>
      <c r="T522" s="1068"/>
      <c r="U522" s="1068"/>
      <c r="V522" s="1068"/>
      <c r="W522" s="1068"/>
      <c r="X522" s="1068"/>
      <c r="Y522" s="1068"/>
      <c r="Z522" s="1068"/>
      <c r="AA522" s="1068"/>
    </row>
    <row r="523" ht="14.25" customHeight="1">
      <c r="A523" s="1068"/>
      <c r="B523" s="1099"/>
      <c r="C523" s="1068"/>
      <c r="D523" s="1068"/>
      <c r="E523" s="1068"/>
      <c r="F523" s="1112"/>
      <c r="G523" s="1113"/>
      <c r="H523" s="1068"/>
      <c r="I523" s="1068"/>
      <c r="J523" s="1068"/>
      <c r="K523" s="1068"/>
      <c r="L523" s="1068"/>
      <c r="M523" s="1068"/>
      <c r="N523" s="1068"/>
      <c r="O523" s="1068"/>
      <c r="P523" s="1068"/>
      <c r="Q523" s="1068"/>
      <c r="R523" s="1068"/>
      <c r="S523" s="1068"/>
      <c r="T523" s="1068"/>
      <c r="U523" s="1068"/>
      <c r="V523" s="1068"/>
      <c r="W523" s="1068"/>
      <c r="X523" s="1068"/>
      <c r="Y523" s="1068"/>
      <c r="Z523" s="1068"/>
      <c r="AA523" s="1068"/>
    </row>
    <row r="524" ht="14.25" customHeight="1">
      <c r="A524" s="1068"/>
      <c r="B524" s="1099"/>
      <c r="C524" s="1068"/>
      <c r="D524" s="1068"/>
      <c r="E524" s="1068"/>
      <c r="F524" s="1112"/>
      <c r="G524" s="1113"/>
      <c r="H524" s="1068"/>
      <c r="I524" s="1068"/>
      <c r="J524" s="1068"/>
      <c r="K524" s="1068"/>
      <c r="L524" s="1068"/>
      <c r="M524" s="1068"/>
      <c r="N524" s="1068"/>
      <c r="O524" s="1068"/>
      <c r="P524" s="1068"/>
      <c r="Q524" s="1068"/>
      <c r="R524" s="1068"/>
      <c r="S524" s="1068"/>
      <c r="T524" s="1068"/>
      <c r="U524" s="1068"/>
      <c r="V524" s="1068"/>
      <c r="W524" s="1068"/>
      <c r="X524" s="1068"/>
      <c r="Y524" s="1068"/>
      <c r="Z524" s="1068"/>
      <c r="AA524" s="1068"/>
    </row>
    <row r="525" ht="14.25" customHeight="1">
      <c r="A525" s="1068"/>
      <c r="B525" s="1099"/>
      <c r="C525" s="1068"/>
      <c r="D525" s="1068"/>
      <c r="E525" s="1068"/>
      <c r="F525" s="1112"/>
      <c r="G525" s="1113"/>
      <c r="H525" s="1068"/>
      <c r="I525" s="1068"/>
      <c r="J525" s="1068"/>
      <c r="K525" s="1068"/>
      <c r="L525" s="1068"/>
      <c r="M525" s="1068"/>
      <c r="N525" s="1068"/>
      <c r="O525" s="1068"/>
      <c r="P525" s="1068"/>
      <c r="Q525" s="1068"/>
      <c r="R525" s="1068"/>
      <c r="S525" s="1068"/>
      <c r="T525" s="1068"/>
      <c r="U525" s="1068"/>
      <c r="V525" s="1068"/>
      <c r="W525" s="1068"/>
      <c r="X525" s="1068"/>
      <c r="Y525" s="1068"/>
      <c r="Z525" s="1068"/>
      <c r="AA525" s="1068"/>
    </row>
    <row r="526" ht="14.25" customHeight="1">
      <c r="A526" s="1068"/>
      <c r="B526" s="1099"/>
      <c r="C526" s="1068"/>
      <c r="D526" s="1068"/>
      <c r="E526" s="1068"/>
      <c r="F526" s="1112"/>
      <c r="G526" s="1113"/>
      <c r="H526" s="1068"/>
      <c r="I526" s="1068"/>
      <c r="J526" s="1068"/>
      <c r="K526" s="1068"/>
      <c r="L526" s="1068"/>
      <c r="M526" s="1068"/>
      <c r="N526" s="1068"/>
      <c r="O526" s="1068"/>
      <c r="P526" s="1068"/>
      <c r="Q526" s="1068"/>
      <c r="R526" s="1068"/>
      <c r="S526" s="1068"/>
      <c r="T526" s="1068"/>
      <c r="U526" s="1068"/>
      <c r="V526" s="1068"/>
      <c r="W526" s="1068"/>
      <c r="X526" s="1068"/>
      <c r="Y526" s="1068"/>
      <c r="Z526" s="1068"/>
      <c r="AA526" s="1068"/>
    </row>
    <row r="527" ht="14.25" customHeight="1">
      <c r="A527" s="1068"/>
      <c r="B527" s="1099"/>
      <c r="C527" s="1068"/>
      <c r="D527" s="1068"/>
      <c r="E527" s="1068"/>
      <c r="F527" s="1112"/>
      <c r="G527" s="1113"/>
      <c r="H527" s="1068"/>
      <c r="I527" s="1068"/>
      <c r="J527" s="1068"/>
      <c r="K527" s="1068"/>
      <c r="L527" s="1068"/>
      <c r="M527" s="1068"/>
      <c r="N527" s="1068"/>
      <c r="O527" s="1068"/>
      <c r="P527" s="1068"/>
      <c r="Q527" s="1068"/>
      <c r="R527" s="1068"/>
      <c r="S527" s="1068"/>
      <c r="T527" s="1068"/>
      <c r="U527" s="1068"/>
      <c r="V527" s="1068"/>
      <c r="W527" s="1068"/>
      <c r="X527" s="1068"/>
      <c r="Y527" s="1068"/>
      <c r="Z527" s="1068"/>
      <c r="AA527" s="1068"/>
    </row>
    <row r="528" ht="14.25" customHeight="1">
      <c r="A528" s="1068"/>
      <c r="B528" s="1099"/>
      <c r="C528" s="1068"/>
      <c r="D528" s="1068"/>
      <c r="E528" s="1068"/>
      <c r="F528" s="1112"/>
      <c r="G528" s="1113"/>
      <c r="H528" s="1068"/>
      <c r="I528" s="1068"/>
      <c r="J528" s="1068"/>
      <c r="K528" s="1068"/>
      <c r="L528" s="1068"/>
      <c r="M528" s="1068"/>
      <c r="N528" s="1068"/>
      <c r="O528" s="1068"/>
      <c r="P528" s="1068"/>
      <c r="Q528" s="1068"/>
      <c r="R528" s="1068"/>
      <c r="S528" s="1068"/>
      <c r="T528" s="1068"/>
      <c r="U528" s="1068"/>
      <c r="V528" s="1068"/>
      <c r="W528" s="1068"/>
      <c r="X528" s="1068"/>
      <c r="Y528" s="1068"/>
      <c r="Z528" s="1068"/>
      <c r="AA528" s="1068"/>
    </row>
    <row r="529" ht="14.25" customHeight="1">
      <c r="A529" s="1068"/>
      <c r="B529" s="1099"/>
      <c r="C529" s="1068"/>
      <c r="D529" s="1068"/>
      <c r="E529" s="1068"/>
      <c r="F529" s="1112"/>
      <c r="G529" s="1113"/>
      <c r="H529" s="1068"/>
      <c r="I529" s="1068"/>
      <c r="J529" s="1068"/>
      <c r="K529" s="1068"/>
      <c r="L529" s="1068"/>
      <c r="M529" s="1068"/>
      <c r="N529" s="1068"/>
      <c r="O529" s="1068"/>
      <c r="P529" s="1068"/>
      <c r="Q529" s="1068"/>
      <c r="R529" s="1068"/>
      <c r="S529" s="1068"/>
      <c r="T529" s="1068"/>
      <c r="U529" s="1068"/>
      <c r="V529" s="1068"/>
      <c r="W529" s="1068"/>
      <c r="X529" s="1068"/>
      <c r="Y529" s="1068"/>
      <c r="Z529" s="1068"/>
      <c r="AA529" s="1068"/>
    </row>
    <row r="530" ht="14.25" customHeight="1">
      <c r="A530" s="1068"/>
      <c r="B530" s="1099"/>
      <c r="C530" s="1068"/>
      <c r="D530" s="1068"/>
      <c r="E530" s="1068"/>
      <c r="F530" s="1112"/>
      <c r="G530" s="1113"/>
      <c r="H530" s="1068"/>
      <c r="I530" s="1068"/>
      <c r="J530" s="1068"/>
      <c r="K530" s="1068"/>
      <c r="L530" s="1068"/>
      <c r="M530" s="1068"/>
      <c r="N530" s="1068"/>
      <c r="O530" s="1068"/>
      <c r="P530" s="1068"/>
      <c r="Q530" s="1068"/>
      <c r="R530" s="1068"/>
      <c r="S530" s="1068"/>
      <c r="T530" s="1068"/>
      <c r="U530" s="1068"/>
      <c r="V530" s="1068"/>
      <c r="W530" s="1068"/>
      <c r="X530" s="1068"/>
      <c r="Y530" s="1068"/>
      <c r="Z530" s="1068"/>
      <c r="AA530" s="1068"/>
    </row>
    <row r="531" ht="14.25" customHeight="1">
      <c r="A531" s="1068"/>
      <c r="B531" s="1099"/>
      <c r="C531" s="1068"/>
      <c r="D531" s="1068"/>
      <c r="E531" s="1068"/>
      <c r="F531" s="1112"/>
      <c r="G531" s="1113"/>
      <c r="H531" s="1068"/>
      <c r="I531" s="1068"/>
      <c r="J531" s="1068"/>
      <c r="K531" s="1068"/>
      <c r="L531" s="1068"/>
      <c r="M531" s="1068"/>
      <c r="N531" s="1068"/>
      <c r="O531" s="1068"/>
      <c r="P531" s="1068"/>
      <c r="Q531" s="1068"/>
      <c r="R531" s="1068"/>
      <c r="S531" s="1068"/>
      <c r="T531" s="1068"/>
      <c r="U531" s="1068"/>
      <c r="V531" s="1068"/>
      <c r="W531" s="1068"/>
      <c r="X531" s="1068"/>
      <c r="Y531" s="1068"/>
      <c r="Z531" s="1068"/>
      <c r="AA531" s="1068"/>
    </row>
    <row r="532" ht="14.25" customHeight="1">
      <c r="A532" s="1068"/>
      <c r="B532" s="1099"/>
      <c r="C532" s="1068"/>
      <c r="D532" s="1068"/>
      <c r="E532" s="1068"/>
      <c r="F532" s="1112"/>
      <c r="G532" s="1113"/>
      <c r="H532" s="1068"/>
      <c r="I532" s="1068"/>
      <c r="J532" s="1068"/>
      <c r="K532" s="1068"/>
      <c r="L532" s="1068"/>
      <c r="M532" s="1068"/>
      <c r="N532" s="1068"/>
      <c r="O532" s="1068"/>
      <c r="P532" s="1068"/>
      <c r="Q532" s="1068"/>
      <c r="R532" s="1068"/>
      <c r="S532" s="1068"/>
      <c r="T532" s="1068"/>
      <c r="U532" s="1068"/>
      <c r="V532" s="1068"/>
      <c r="W532" s="1068"/>
      <c r="X532" s="1068"/>
      <c r="Y532" s="1068"/>
      <c r="Z532" s="1068"/>
      <c r="AA532" s="1068"/>
    </row>
    <row r="533" ht="14.25" customHeight="1">
      <c r="A533" s="1068"/>
      <c r="B533" s="1099"/>
      <c r="C533" s="1068"/>
      <c r="D533" s="1068"/>
      <c r="E533" s="1068"/>
      <c r="F533" s="1112"/>
      <c r="G533" s="1113"/>
      <c r="H533" s="1068"/>
      <c r="I533" s="1068"/>
      <c r="J533" s="1068"/>
      <c r="K533" s="1068"/>
      <c r="L533" s="1068"/>
      <c r="M533" s="1068"/>
      <c r="N533" s="1068"/>
      <c r="O533" s="1068"/>
      <c r="P533" s="1068"/>
      <c r="Q533" s="1068"/>
      <c r="R533" s="1068"/>
      <c r="S533" s="1068"/>
      <c r="T533" s="1068"/>
      <c r="U533" s="1068"/>
      <c r="V533" s="1068"/>
      <c r="W533" s="1068"/>
      <c r="X533" s="1068"/>
      <c r="Y533" s="1068"/>
      <c r="Z533" s="1068"/>
      <c r="AA533" s="1068"/>
    </row>
    <row r="534" ht="14.25" customHeight="1">
      <c r="A534" s="1068"/>
      <c r="B534" s="1099"/>
      <c r="C534" s="1068"/>
      <c r="D534" s="1068"/>
      <c r="E534" s="1068"/>
      <c r="F534" s="1112"/>
      <c r="G534" s="1113"/>
      <c r="H534" s="1068"/>
      <c r="I534" s="1068"/>
      <c r="J534" s="1068"/>
      <c r="K534" s="1068"/>
      <c r="L534" s="1068"/>
      <c r="M534" s="1068"/>
      <c r="N534" s="1068"/>
      <c r="O534" s="1068"/>
      <c r="P534" s="1068"/>
      <c r="Q534" s="1068"/>
      <c r="R534" s="1068"/>
      <c r="S534" s="1068"/>
      <c r="T534" s="1068"/>
      <c r="U534" s="1068"/>
      <c r="V534" s="1068"/>
      <c r="W534" s="1068"/>
      <c r="X534" s="1068"/>
      <c r="Y534" s="1068"/>
      <c r="Z534" s="1068"/>
      <c r="AA534" s="1068"/>
    </row>
    <row r="535" ht="14.25" customHeight="1">
      <c r="A535" s="1068"/>
      <c r="B535" s="1099"/>
      <c r="C535" s="1068"/>
      <c r="D535" s="1068"/>
      <c r="E535" s="1068"/>
      <c r="F535" s="1112"/>
      <c r="G535" s="1113"/>
      <c r="H535" s="1068"/>
      <c r="I535" s="1068"/>
      <c r="J535" s="1068"/>
      <c r="K535" s="1068"/>
      <c r="L535" s="1068"/>
      <c r="M535" s="1068"/>
      <c r="N535" s="1068"/>
      <c r="O535" s="1068"/>
      <c r="P535" s="1068"/>
      <c r="Q535" s="1068"/>
      <c r="R535" s="1068"/>
      <c r="S535" s="1068"/>
      <c r="T535" s="1068"/>
      <c r="U535" s="1068"/>
      <c r="V535" s="1068"/>
      <c r="W535" s="1068"/>
      <c r="X535" s="1068"/>
      <c r="Y535" s="1068"/>
      <c r="Z535" s="1068"/>
      <c r="AA535" s="1068"/>
    </row>
    <row r="536" ht="14.25" customHeight="1">
      <c r="A536" s="1068"/>
      <c r="B536" s="1099"/>
      <c r="C536" s="1068"/>
      <c r="D536" s="1068"/>
      <c r="E536" s="1068"/>
      <c r="F536" s="1112"/>
      <c r="G536" s="1113"/>
      <c r="H536" s="1068"/>
      <c r="I536" s="1068"/>
      <c r="J536" s="1068"/>
      <c r="K536" s="1068"/>
      <c r="L536" s="1068"/>
      <c r="M536" s="1068"/>
      <c r="N536" s="1068"/>
      <c r="O536" s="1068"/>
      <c r="P536" s="1068"/>
      <c r="Q536" s="1068"/>
      <c r="R536" s="1068"/>
      <c r="S536" s="1068"/>
      <c r="T536" s="1068"/>
      <c r="U536" s="1068"/>
      <c r="V536" s="1068"/>
      <c r="W536" s="1068"/>
      <c r="X536" s="1068"/>
      <c r="Y536" s="1068"/>
      <c r="Z536" s="1068"/>
      <c r="AA536" s="1068"/>
    </row>
    <row r="537" ht="14.25" customHeight="1">
      <c r="A537" s="1068"/>
      <c r="B537" s="1099"/>
      <c r="C537" s="1068"/>
      <c r="D537" s="1068"/>
      <c r="E537" s="1068"/>
      <c r="F537" s="1112"/>
      <c r="G537" s="1113"/>
      <c r="H537" s="1068"/>
      <c r="I537" s="1068"/>
      <c r="J537" s="1068"/>
      <c r="K537" s="1068"/>
      <c r="L537" s="1068"/>
      <c r="M537" s="1068"/>
      <c r="N537" s="1068"/>
      <c r="O537" s="1068"/>
      <c r="P537" s="1068"/>
      <c r="Q537" s="1068"/>
      <c r="R537" s="1068"/>
      <c r="S537" s="1068"/>
      <c r="T537" s="1068"/>
      <c r="U537" s="1068"/>
      <c r="V537" s="1068"/>
      <c r="W537" s="1068"/>
      <c r="X537" s="1068"/>
      <c r="Y537" s="1068"/>
      <c r="Z537" s="1068"/>
      <c r="AA537" s="1068"/>
    </row>
    <row r="538" ht="14.25" customHeight="1">
      <c r="A538" s="1068"/>
      <c r="B538" s="1099"/>
      <c r="C538" s="1068"/>
      <c r="D538" s="1068"/>
      <c r="E538" s="1068"/>
      <c r="F538" s="1112"/>
      <c r="G538" s="1113"/>
      <c r="H538" s="1068"/>
      <c r="I538" s="1068"/>
      <c r="J538" s="1068"/>
      <c r="K538" s="1068"/>
      <c r="L538" s="1068"/>
      <c r="M538" s="1068"/>
      <c r="N538" s="1068"/>
      <c r="O538" s="1068"/>
      <c r="P538" s="1068"/>
      <c r="Q538" s="1068"/>
      <c r="R538" s="1068"/>
      <c r="S538" s="1068"/>
      <c r="T538" s="1068"/>
      <c r="U538" s="1068"/>
      <c r="V538" s="1068"/>
      <c r="W538" s="1068"/>
      <c r="X538" s="1068"/>
      <c r="Y538" s="1068"/>
      <c r="Z538" s="1068"/>
      <c r="AA538" s="1068"/>
    </row>
    <row r="539" ht="14.25" customHeight="1">
      <c r="A539" s="1068"/>
      <c r="B539" s="1099"/>
      <c r="C539" s="1068"/>
      <c r="D539" s="1068"/>
      <c r="E539" s="1068"/>
      <c r="F539" s="1112"/>
      <c r="G539" s="1113"/>
      <c r="H539" s="1068"/>
      <c r="I539" s="1068"/>
      <c r="J539" s="1068"/>
      <c r="K539" s="1068"/>
      <c r="L539" s="1068"/>
      <c r="M539" s="1068"/>
      <c r="N539" s="1068"/>
      <c r="O539" s="1068"/>
      <c r="P539" s="1068"/>
      <c r="Q539" s="1068"/>
      <c r="R539" s="1068"/>
      <c r="S539" s="1068"/>
      <c r="T539" s="1068"/>
      <c r="U539" s="1068"/>
      <c r="V539" s="1068"/>
      <c r="W539" s="1068"/>
      <c r="X539" s="1068"/>
      <c r="Y539" s="1068"/>
      <c r="Z539" s="1068"/>
      <c r="AA539" s="1068"/>
    </row>
    <row r="540" ht="14.25" customHeight="1">
      <c r="A540" s="1068"/>
      <c r="B540" s="1099"/>
      <c r="C540" s="1068"/>
      <c r="D540" s="1068"/>
      <c r="E540" s="1068"/>
      <c r="F540" s="1112"/>
      <c r="G540" s="1113"/>
      <c r="H540" s="1068"/>
      <c r="I540" s="1068"/>
      <c r="J540" s="1068"/>
      <c r="K540" s="1068"/>
      <c r="L540" s="1068"/>
      <c r="M540" s="1068"/>
      <c r="N540" s="1068"/>
      <c r="O540" s="1068"/>
      <c r="P540" s="1068"/>
      <c r="Q540" s="1068"/>
      <c r="R540" s="1068"/>
      <c r="S540" s="1068"/>
      <c r="T540" s="1068"/>
      <c r="U540" s="1068"/>
      <c r="V540" s="1068"/>
      <c r="W540" s="1068"/>
      <c r="X540" s="1068"/>
      <c r="Y540" s="1068"/>
      <c r="Z540" s="1068"/>
      <c r="AA540" s="1068"/>
    </row>
    <row r="541" ht="14.25" customHeight="1">
      <c r="A541" s="1068"/>
      <c r="B541" s="1099"/>
      <c r="C541" s="1068"/>
      <c r="D541" s="1068"/>
      <c r="E541" s="1068"/>
      <c r="F541" s="1112"/>
      <c r="G541" s="1113"/>
      <c r="H541" s="1068"/>
      <c r="I541" s="1068"/>
      <c r="J541" s="1068"/>
      <c r="K541" s="1068"/>
      <c r="L541" s="1068"/>
      <c r="M541" s="1068"/>
      <c r="N541" s="1068"/>
      <c r="O541" s="1068"/>
      <c r="P541" s="1068"/>
      <c r="Q541" s="1068"/>
      <c r="R541" s="1068"/>
      <c r="S541" s="1068"/>
      <c r="T541" s="1068"/>
      <c r="U541" s="1068"/>
      <c r="V541" s="1068"/>
      <c r="W541" s="1068"/>
      <c r="X541" s="1068"/>
      <c r="Y541" s="1068"/>
      <c r="Z541" s="1068"/>
      <c r="AA541" s="1068"/>
    </row>
    <row r="542" ht="14.25" customHeight="1">
      <c r="A542" s="1068"/>
      <c r="B542" s="1099"/>
      <c r="C542" s="1068"/>
      <c r="D542" s="1068"/>
      <c r="E542" s="1068"/>
      <c r="F542" s="1112"/>
      <c r="G542" s="1113"/>
      <c r="H542" s="1068"/>
      <c r="I542" s="1068"/>
      <c r="J542" s="1068"/>
      <c r="K542" s="1068"/>
      <c r="L542" s="1068"/>
      <c r="M542" s="1068"/>
      <c r="N542" s="1068"/>
      <c r="O542" s="1068"/>
      <c r="P542" s="1068"/>
      <c r="Q542" s="1068"/>
      <c r="R542" s="1068"/>
      <c r="S542" s="1068"/>
      <c r="T542" s="1068"/>
      <c r="U542" s="1068"/>
      <c r="V542" s="1068"/>
      <c r="W542" s="1068"/>
      <c r="X542" s="1068"/>
      <c r="Y542" s="1068"/>
      <c r="Z542" s="1068"/>
      <c r="AA542" s="1068"/>
    </row>
    <row r="543" ht="14.25" customHeight="1">
      <c r="A543" s="1068"/>
      <c r="B543" s="1099"/>
      <c r="C543" s="1068"/>
      <c r="D543" s="1068"/>
      <c r="E543" s="1068"/>
      <c r="F543" s="1112"/>
      <c r="G543" s="1113"/>
      <c r="H543" s="1068"/>
      <c r="I543" s="1068"/>
      <c r="J543" s="1068"/>
      <c r="K543" s="1068"/>
      <c r="L543" s="1068"/>
      <c r="M543" s="1068"/>
      <c r="N543" s="1068"/>
      <c r="O543" s="1068"/>
      <c r="P543" s="1068"/>
      <c r="Q543" s="1068"/>
      <c r="R543" s="1068"/>
      <c r="S543" s="1068"/>
      <c r="T543" s="1068"/>
      <c r="U543" s="1068"/>
      <c r="V543" s="1068"/>
      <c r="W543" s="1068"/>
      <c r="X543" s="1068"/>
      <c r="Y543" s="1068"/>
      <c r="Z543" s="1068"/>
      <c r="AA543" s="1068"/>
    </row>
    <row r="544" ht="14.25" customHeight="1">
      <c r="A544" s="1068"/>
      <c r="B544" s="1099"/>
      <c r="C544" s="1068"/>
      <c r="D544" s="1068"/>
      <c r="E544" s="1068"/>
      <c r="F544" s="1112"/>
      <c r="G544" s="1113"/>
      <c r="H544" s="1068"/>
      <c r="I544" s="1068"/>
      <c r="J544" s="1068"/>
      <c r="K544" s="1068"/>
      <c r="L544" s="1068"/>
      <c r="M544" s="1068"/>
      <c r="N544" s="1068"/>
      <c r="O544" s="1068"/>
      <c r="P544" s="1068"/>
      <c r="Q544" s="1068"/>
      <c r="R544" s="1068"/>
      <c r="S544" s="1068"/>
      <c r="T544" s="1068"/>
      <c r="U544" s="1068"/>
      <c r="V544" s="1068"/>
      <c r="W544" s="1068"/>
      <c r="X544" s="1068"/>
      <c r="Y544" s="1068"/>
      <c r="Z544" s="1068"/>
      <c r="AA544" s="1068"/>
    </row>
    <row r="545" ht="14.25" customHeight="1">
      <c r="A545" s="1068"/>
      <c r="B545" s="1099"/>
      <c r="C545" s="1068"/>
      <c r="D545" s="1068"/>
      <c r="E545" s="1068"/>
      <c r="F545" s="1112"/>
      <c r="G545" s="1113"/>
      <c r="H545" s="1068"/>
      <c r="I545" s="1068"/>
      <c r="J545" s="1068"/>
      <c r="K545" s="1068"/>
      <c r="L545" s="1068"/>
      <c r="M545" s="1068"/>
      <c r="N545" s="1068"/>
      <c r="O545" s="1068"/>
      <c r="P545" s="1068"/>
      <c r="Q545" s="1068"/>
      <c r="R545" s="1068"/>
      <c r="S545" s="1068"/>
      <c r="T545" s="1068"/>
      <c r="U545" s="1068"/>
      <c r="V545" s="1068"/>
      <c r="W545" s="1068"/>
      <c r="X545" s="1068"/>
      <c r="Y545" s="1068"/>
      <c r="Z545" s="1068"/>
      <c r="AA545" s="1068"/>
    </row>
    <row r="546" ht="14.25" customHeight="1">
      <c r="A546" s="1068"/>
      <c r="B546" s="1099"/>
      <c r="C546" s="1068"/>
      <c r="D546" s="1068"/>
      <c r="E546" s="1068"/>
      <c r="F546" s="1112"/>
      <c r="G546" s="1113"/>
      <c r="H546" s="1068"/>
      <c r="I546" s="1068"/>
      <c r="J546" s="1068"/>
      <c r="K546" s="1068"/>
      <c r="L546" s="1068"/>
      <c r="M546" s="1068"/>
      <c r="N546" s="1068"/>
      <c r="O546" s="1068"/>
      <c r="P546" s="1068"/>
      <c r="Q546" s="1068"/>
      <c r="R546" s="1068"/>
      <c r="S546" s="1068"/>
      <c r="T546" s="1068"/>
      <c r="U546" s="1068"/>
      <c r="V546" s="1068"/>
      <c r="W546" s="1068"/>
      <c r="X546" s="1068"/>
      <c r="Y546" s="1068"/>
      <c r="Z546" s="1068"/>
      <c r="AA546" s="1068"/>
    </row>
    <row r="547" ht="14.25" customHeight="1">
      <c r="A547" s="1068"/>
      <c r="B547" s="1099"/>
      <c r="C547" s="1068"/>
      <c r="D547" s="1068"/>
      <c r="E547" s="1068"/>
      <c r="F547" s="1112"/>
      <c r="G547" s="1113"/>
      <c r="H547" s="1068"/>
      <c r="I547" s="1068"/>
      <c r="J547" s="1068"/>
      <c r="K547" s="1068"/>
      <c r="L547" s="1068"/>
      <c r="M547" s="1068"/>
      <c r="N547" s="1068"/>
      <c r="O547" s="1068"/>
      <c r="P547" s="1068"/>
      <c r="Q547" s="1068"/>
      <c r="R547" s="1068"/>
      <c r="S547" s="1068"/>
      <c r="T547" s="1068"/>
      <c r="U547" s="1068"/>
      <c r="V547" s="1068"/>
      <c r="W547" s="1068"/>
      <c r="X547" s="1068"/>
      <c r="Y547" s="1068"/>
      <c r="Z547" s="1068"/>
      <c r="AA547" s="1068"/>
    </row>
    <row r="548" ht="14.25" customHeight="1">
      <c r="A548" s="1068"/>
      <c r="B548" s="1099"/>
      <c r="C548" s="1068"/>
      <c r="D548" s="1068"/>
      <c r="E548" s="1068"/>
      <c r="F548" s="1112"/>
      <c r="G548" s="1113"/>
      <c r="H548" s="1068"/>
      <c r="I548" s="1068"/>
      <c r="J548" s="1068"/>
      <c r="K548" s="1068"/>
      <c r="L548" s="1068"/>
      <c r="M548" s="1068"/>
      <c r="N548" s="1068"/>
      <c r="O548" s="1068"/>
      <c r="P548" s="1068"/>
      <c r="Q548" s="1068"/>
      <c r="R548" s="1068"/>
      <c r="S548" s="1068"/>
      <c r="T548" s="1068"/>
      <c r="U548" s="1068"/>
      <c r="V548" s="1068"/>
      <c r="W548" s="1068"/>
      <c r="X548" s="1068"/>
      <c r="Y548" s="1068"/>
      <c r="Z548" s="1068"/>
      <c r="AA548" s="1068"/>
    </row>
    <row r="549" ht="14.25" customHeight="1">
      <c r="A549" s="1068"/>
      <c r="B549" s="1099"/>
      <c r="C549" s="1068"/>
      <c r="D549" s="1068"/>
      <c r="E549" s="1068"/>
      <c r="F549" s="1112"/>
      <c r="G549" s="1113"/>
      <c r="H549" s="1068"/>
      <c r="I549" s="1068"/>
      <c r="J549" s="1068"/>
      <c r="K549" s="1068"/>
      <c r="L549" s="1068"/>
      <c r="M549" s="1068"/>
      <c r="N549" s="1068"/>
      <c r="O549" s="1068"/>
      <c r="P549" s="1068"/>
      <c r="Q549" s="1068"/>
      <c r="R549" s="1068"/>
      <c r="S549" s="1068"/>
      <c r="T549" s="1068"/>
      <c r="U549" s="1068"/>
      <c r="V549" s="1068"/>
      <c r="W549" s="1068"/>
      <c r="X549" s="1068"/>
      <c r="Y549" s="1068"/>
      <c r="Z549" s="1068"/>
      <c r="AA549" s="1068"/>
    </row>
    <row r="550" ht="14.25" customHeight="1">
      <c r="A550" s="1068"/>
      <c r="B550" s="1099"/>
      <c r="C550" s="1068"/>
      <c r="D550" s="1068"/>
      <c r="E550" s="1068"/>
      <c r="F550" s="1112"/>
      <c r="G550" s="1113"/>
      <c r="H550" s="1068"/>
      <c r="I550" s="1068"/>
      <c r="J550" s="1068"/>
      <c r="K550" s="1068"/>
      <c r="L550" s="1068"/>
      <c r="M550" s="1068"/>
      <c r="N550" s="1068"/>
      <c r="O550" s="1068"/>
      <c r="P550" s="1068"/>
      <c r="Q550" s="1068"/>
      <c r="R550" s="1068"/>
      <c r="S550" s="1068"/>
      <c r="T550" s="1068"/>
      <c r="U550" s="1068"/>
      <c r="V550" s="1068"/>
      <c r="W550" s="1068"/>
      <c r="X550" s="1068"/>
      <c r="Y550" s="1068"/>
      <c r="Z550" s="1068"/>
      <c r="AA550" s="1068"/>
    </row>
    <row r="551" ht="14.25" customHeight="1">
      <c r="A551" s="1068"/>
      <c r="B551" s="1099"/>
      <c r="C551" s="1068"/>
      <c r="D551" s="1068"/>
      <c r="E551" s="1068"/>
      <c r="F551" s="1112"/>
      <c r="G551" s="1113"/>
      <c r="H551" s="1068"/>
      <c r="I551" s="1068"/>
      <c r="J551" s="1068"/>
      <c r="K551" s="1068"/>
      <c r="L551" s="1068"/>
      <c r="M551" s="1068"/>
      <c r="N551" s="1068"/>
      <c r="O551" s="1068"/>
      <c r="P551" s="1068"/>
      <c r="Q551" s="1068"/>
      <c r="R551" s="1068"/>
      <c r="S551" s="1068"/>
      <c r="T551" s="1068"/>
      <c r="U551" s="1068"/>
      <c r="V551" s="1068"/>
      <c r="W551" s="1068"/>
      <c r="X551" s="1068"/>
      <c r="Y551" s="1068"/>
      <c r="Z551" s="1068"/>
      <c r="AA551" s="1068"/>
    </row>
    <row r="552" ht="14.25" customHeight="1">
      <c r="A552" s="1068"/>
      <c r="B552" s="1099"/>
      <c r="C552" s="1068"/>
      <c r="D552" s="1068"/>
      <c r="E552" s="1068"/>
      <c r="F552" s="1112"/>
      <c r="G552" s="1113"/>
      <c r="H552" s="1068"/>
      <c r="I552" s="1068"/>
      <c r="J552" s="1068"/>
      <c r="K552" s="1068"/>
      <c r="L552" s="1068"/>
      <c r="M552" s="1068"/>
      <c r="N552" s="1068"/>
      <c r="O552" s="1068"/>
      <c r="P552" s="1068"/>
      <c r="Q552" s="1068"/>
      <c r="R552" s="1068"/>
      <c r="S552" s="1068"/>
      <c r="T552" s="1068"/>
      <c r="U552" s="1068"/>
      <c r="V552" s="1068"/>
      <c r="W552" s="1068"/>
      <c r="X552" s="1068"/>
      <c r="Y552" s="1068"/>
      <c r="Z552" s="1068"/>
      <c r="AA552" s="1068"/>
    </row>
    <row r="553" ht="14.25" customHeight="1">
      <c r="A553" s="1068"/>
      <c r="B553" s="1099"/>
      <c r="C553" s="1068"/>
      <c r="D553" s="1068"/>
      <c r="E553" s="1068"/>
      <c r="F553" s="1112"/>
      <c r="G553" s="1113"/>
      <c r="H553" s="1068"/>
      <c r="I553" s="1068"/>
      <c r="J553" s="1068"/>
      <c r="K553" s="1068"/>
      <c r="L553" s="1068"/>
      <c r="M553" s="1068"/>
      <c r="N553" s="1068"/>
      <c r="O553" s="1068"/>
      <c r="P553" s="1068"/>
      <c r="Q553" s="1068"/>
      <c r="R553" s="1068"/>
      <c r="S553" s="1068"/>
      <c r="T553" s="1068"/>
      <c r="U553" s="1068"/>
      <c r="V553" s="1068"/>
      <c r="W553" s="1068"/>
      <c r="X553" s="1068"/>
      <c r="Y553" s="1068"/>
      <c r="Z553" s="1068"/>
      <c r="AA553" s="1068"/>
    </row>
    <row r="554" ht="14.25" customHeight="1">
      <c r="A554" s="1068"/>
      <c r="B554" s="1099"/>
      <c r="C554" s="1068"/>
      <c r="D554" s="1068"/>
      <c r="E554" s="1068"/>
      <c r="F554" s="1112"/>
      <c r="G554" s="1113"/>
      <c r="H554" s="1068"/>
      <c r="I554" s="1068"/>
      <c r="J554" s="1068"/>
      <c r="K554" s="1068"/>
      <c r="L554" s="1068"/>
      <c r="M554" s="1068"/>
      <c r="N554" s="1068"/>
      <c r="O554" s="1068"/>
      <c r="P554" s="1068"/>
      <c r="Q554" s="1068"/>
      <c r="R554" s="1068"/>
      <c r="S554" s="1068"/>
      <c r="T554" s="1068"/>
      <c r="U554" s="1068"/>
      <c r="V554" s="1068"/>
      <c r="W554" s="1068"/>
      <c r="X554" s="1068"/>
      <c r="Y554" s="1068"/>
      <c r="Z554" s="1068"/>
      <c r="AA554" s="1068"/>
    </row>
    <row r="555" ht="14.25" customHeight="1">
      <c r="A555" s="1068"/>
      <c r="B555" s="1099"/>
      <c r="C555" s="1068"/>
      <c r="D555" s="1068"/>
      <c r="E555" s="1068"/>
      <c r="F555" s="1112"/>
      <c r="G555" s="1113"/>
      <c r="H555" s="1068"/>
      <c r="I555" s="1068"/>
      <c r="J555" s="1068"/>
      <c r="K555" s="1068"/>
      <c r="L555" s="1068"/>
      <c r="M555" s="1068"/>
      <c r="N555" s="1068"/>
      <c r="O555" s="1068"/>
      <c r="P555" s="1068"/>
      <c r="Q555" s="1068"/>
      <c r="R555" s="1068"/>
      <c r="S555" s="1068"/>
      <c r="T555" s="1068"/>
      <c r="U555" s="1068"/>
      <c r="V555" s="1068"/>
      <c r="W555" s="1068"/>
      <c r="X555" s="1068"/>
      <c r="Y555" s="1068"/>
      <c r="Z555" s="1068"/>
      <c r="AA555" s="1068"/>
    </row>
    <row r="556" ht="14.25" customHeight="1">
      <c r="A556" s="1068"/>
      <c r="B556" s="1099"/>
      <c r="C556" s="1068"/>
      <c r="D556" s="1068"/>
      <c r="E556" s="1068"/>
      <c r="F556" s="1112"/>
      <c r="G556" s="1113"/>
      <c r="H556" s="1068"/>
      <c r="I556" s="1068"/>
      <c r="J556" s="1068"/>
      <c r="K556" s="1068"/>
      <c r="L556" s="1068"/>
      <c r="M556" s="1068"/>
      <c r="N556" s="1068"/>
      <c r="O556" s="1068"/>
      <c r="P556" s="1068"/>
      <c r="Q556" s="1068"/>
      <c r="R556" s="1068"/>
      <c r="S556" s="1068"/>
      <c r="T556" s="1068"/>
      <c r="U556" s="1068"/>
      <c r="V556" s="1068"/>
      <c r="W556" s="1068"/>
      <c r="X556" s="1068"/>
      <c r="Y556" s="1068"/>
      <c r="Z556" s="1068"/>
      <c r="AA556" s="1068"/>
    </row>
    <row r="557" ht="14.25" customHeight="1">
      <c r="A557" s="1068"/>
      <c r="B557" s="1099"/>
      <c r="C557" s="1068"/>
      <c r="D557" s="1068"/>
      <c r="E557" s="1068"/>
      <c r="F557" s="1112"/>
      <c r="G557" s="1113"/>
      <c r="H557" s="1068"/>
      <c r="I557" s="1068"/>
      <c r="J557" s="1068"/>
      <c r="K557" s="1068"/>
      <c r="L557" s="1068"/>
      <c r="M557" s="1068"/>
      <c r="N557" s="1068"/>
      <c r="O557" s="1068"/>
      <c r="P557" s="1068"/>
      <c r="Q557" s="1068"/>
      <c r="R557" s="1068"/>
      <c r="S557" s="1068"/>
      <c r="T557" s="1068"/>
      <c r="U557" s="1068"/>
      <c r="V557" s="1068"/>
      <c r="W557" s="1068"/>
      <c r="X557" s="1068"/>
      <c r="Y557" s="1068"/>
      <c r="Z557" s="1068"/>
      <c r="AA557" s="1068"/>
    </row>
    <row r="558" ht="14.25" customHeight="1">
      <c r="A558" s="1068"/>
      <c r="B558" s="1099"/>
      <c r="C558" s="1068"/>
      <c r="D558" s="1068"/>
      <c r="E558" s="1068"/>
      <c r="F558" s="1112"/>
      <c r="G558" s="1113"/>
      <c r="H558" s="1068"/>
      <c r="I558" s="1068"/>
      <c r="J558" s="1068"/>
      <c r="K558" s="1068"/>
      <c r="L558" s="1068"/>
      <c r="M558" s="1068"/>
      <c r="N558" s="1068"/>
      <c r="O558" s="1068"/>
      <c r="P558" s="1068"/>
      <c r="Q558" s="1068"/>
      <c r="R558" s="1068"/>
      <c r="S558" s="1068"/>
      <c r="T558" s="1068"/>
      <c r="U558" s="1068"/>
      <c r="V558" s="1068"/>
      <c r="W558" s="1068"/>
      <c r="X558" s="1068"/>
      <c r="Y558" s="1068"/>
      <c r="Z558" s="1068"/>
      <c r="AA558" s="1068"/>
    </row>
    <row r="559" ht="14.25" customHeight="1">
      <c r="A559" s="1068"/>
      <c r="B559" s="1099"/>
      <c r="C559" s="1068"/>
      <c r="D559" s="1068"/>
      <c r="E559" s="1068"/>
      <c r="F559" s="1112"/>
      <c r="G559" s="1113"/>
      <c r="H559" s="1068"/>
      <c r="I559" s="1068"/>
      <c r="J559" s="1068"/>
      <c r="K559" s="1068"/>
      <c r="L559" s="1068"/>
      <c r="M559" s="1068"/>
      <c r="N559" s="1068"/>
      <c r="O559" s="1068"/>
      <c r="P559" s="1068"/>
      <c r="Q559" s="1068"/>
      <c r="R559" s="1068"/>
      <c r="S559" s="1068"/>
      <c r="T559" s="1068"/>
      <c r="U559" s="1068"/>
      <c r="V559" s="1068"/>
      <c r="W559" s="1068"/>
      <c r="X559" s="1068"/>
      <c r="Y559" s="1068"/>
      <c r="Z559" s="1068"/>
      <c r="AA559" s="1068"/>
    </row>
    <row r="560" ht="14.25" customHeight="1">
      <c r="A560" s="1068"/>
      <c r="B560" s="1099"/>
      <c r="C560" s="1068"/>
      <c r="D560" s="1068"/>
      <c r="E560" s="1068"/>
      <c r="F560" s="1112"/>
      <c r="G560" s="1113"/>
      <c r="H560" s="1068"/>
      <c r="I560" s="1068"/>
      <c r="J560" s="1068"/>
      <c r="K560" s="1068"/>
      <c r="L560" s="1068"/>
      <c r="M560" s="1068"/>
      <c r="N560" s="1068"/>
      <c r="O560" s="1068"/>
      <c r="P560" s="1068"/>
      <c r="Q560" s="1068"/>
      <c r="R560" s="1068"/>
      <c r="S560" s="1068"/>
      <c r="T560" s="1068"/>
      <c r="U560" s="1068"/>
      <c r="V560" s="1068"/>
      <c r="W560" s="1068"/>
      <c r="X560" s="1068"/>
      <c r="Y560" s="1068"/>
      <c r="Z560" s="1068"/>
      <c r="AA560" s="1068"/>
    </row>
    <row r="561" ht="14.25" customHeight="1">
      <c r="A561" s="1068"/>
      <c r="B561" s="1099"/>
      <c r="C561" s="1068"/>
      <c r="D561" s="1068"/>
      <c r="E561" s="1068"/>
      <c r="F561" s="1112"/>
      <c r="G561" s="1113"/>
      <c r="H561" s="1068"/>
      <c r="I561" s="1068"/>
      <c r="J561" s="1068"/>
      <c r="K561" s="1068"/>
      <c r="L561" s="1068"/>
      <c r="M561" s="1068"/>
      <c r="N561" s="1068"/>
      <c r="O561" s="1068"/>
      <c r="P561" s="1068"/>
      <c r="Q561" s="1068"/>
      <c r="R561" s="1068"/>
      <c r="S561" s="1068"/>
      <c r="T561" s="1068"/>
      <c r="U561" s="1068"/>
      <c r="V561" s="1068"/>
      <c r="W561" s="1068"/>
      <c r="X561" s="1068"/>
      <c r="Y561" s="1068"/>
      <c r="Z561" s="1068"/>
      <c r="AA561" s="1068"/>
    </row>
    <row r="562" ht="14.25" customHeight="1">
      <c r="A562" s="1068"/>
      <c r="B562" s="1099"/>
      <c r="C562" s="1068"/>
      <c r="D562" s="1068"/>
      <c r="E562" s="1068"/>
      <c r="F562" s="1112"/>
      <c r="G562" s="1113"/>
      <c r="H562" s="1068"/>
      <c r="I562" s="1068"/>
      <c r="J562" s="1068"/>
      <c r="K562" s="1068"/>
      <c r="L562" s="1068"/>
      <c r="M562" s="1068"/>
      <c r="N562" s="1068"/>
      <c r="O562" s="1068"/>
      <c r="P562" s="1068"/>
      <c r="Q562" s="1068"/>
      <c r="R562" s="1068"/>
      <c r="S562" s="1068"/>
      <c r="T562" s="1068"/>
      <c r="U562" s="1068"/>
      <c r="V562" s="1068"/>
      <c r="W562" s="1068"/>
      <c r="X562" s="1068"/>
      <c r="Y562" s="1068"/>
      <c r="Z562" s="1068"/>
      <c r="AA562" s="1068"/>
    </row>
    <row r="563" ht="14.25" customHeight="1">
      <c r="A563" s="1068"/>
      <c r="B563" s="1099"/>
      <c r="C563" s="1068"/>
      <c r="D563" s="1068"/>
      <c r="E563" s="1068"/>
      <c r="F563" s="1112"/>
      <c r="G563" s="1113"/>
      <c r="H563" s="1068"/>
      <c r="I563" s="1068"/>
      <c r="J563" s="1068"/>
      <c r="K563" s="1068"/>
      <c r="L563" s="1068"/>
      <c r="M563" s="1068"/>
      <c r="N563" s="1068"/>
      <c r="O563" s="1068"/>
      <c r="P563" s="1068"/>
      <c r="Q563" s="1068"/>
      <c r="R563" s="1068"/>
      <c r="S563" s="1068"/>
      <c r="T563" s="1068"/>
      <c r="U563" s="1068"/>
      <c r="V563" s="1068"/>
      <c r="W563" s="1068"/>
      <c r="X563" s="1068"/>
      <c r="Y563" s="1068"/>
      <c r="Z563" s="1068"/>
      <c r="AA563" s="1068"/>
    </row>
    <row r="564" ht="14.25" customHeight="1">
      <c r="A564" s="1068"/>
      <c r="B564" s="1099"/>
      <c r="C564" s="1068"/>
      <c r="D564" s="1068"/>
      <c r="E564" s="1068"/>
      <c r="F564" s="1112"/>
      <c r="G564" s="1113"/>
      <c r="H564" s="1068"/>
      <c r="I564" s="1068"/>
      <c r="J564" s="1068"/>
      <c r="K564" s="1068"/>
      <c r="L564" s="1068"/>
      <c r="M564" s="1068"/>
      <c r="N564" s="1068"/>
      <c r="O564" s="1068"/>
      <c r="P564" s="1068"/>
      <c r="Q564" s="1068"/>
      <c r="R564" s="1068"/>
      <c r="S564" s="1068"/>
      <c r="T564" s="1068"/>
      <c r="U564" s="1068"/>
      <c r="V564" s="1068"/>
      <c r="W564" s="1068"/>
      <c r="X564" s="1068"/>
      <c r="Y564" s="1068"/>
      <c r="Z564" s="1068"/>
      <c r="AA564" s="1068"/>
    </row>
    <row r="565" ht="14.25" customHeight="1">
      <c r="A565" s="1068"/>
      <c r="B565" s="1099"/>
      <c r="C565" s="1068"/>
      <c r="D565" s="1068"/>
      <c r="E565" s="1068"/>
      <c r="F565" s="1112"/>
      <c r="G565" s="1113"/>
      <c r="H565" s="1068"/>
      <c r="I565" s="1068"/>
      <c r="J565" s="1068"/>
      <c r="K565" s="1068"/>
      <c r="L565" s="1068"/>
      <c r="M565" s="1068"/>
      <c r="N565" s="1068"/>
      <c r="O565" s="1068"/>
      <c r="P565" s="1068"/>
      <c r="Q565" s="1068"/>
      <c r="R565" s="1068"/>
      <c r="S565" s="1068"/>
      <c r="T565" s="1068"/>
      <c r="U565" s="1068"/>
      <c r="V565" s="1068"/>
      <c r="W565" s="1068"/>
      <c r="X565" s="1068"/>
      <c r="Y565" s="1068"/>
      <c r="Z565" s="1068"/>
      <c r="AA565" s="1068"/>
    </row>
    <row r="566" ht="14.25" customHeight="1">
      <c r="A566" s="1068"/>
      <c r="B566" s="1099"/>
      <c r="C566" s="1068"/>
      <c r="D566" s="1068"/>
      <c r="E566" s="1068"/>
      <c r="F566" s="1112"/>
      <c r="G566" s="1113"/>
      <c r="H566" s="1068"/>
      <c r="I566" s="1068"/>
      <c r="J566" s="1068"/>
      <c r="K566" s="1068"/>
      <c r="L566" s="1068"/>
      <c r="M566" s="1068"/>
      <c r="N566" s="1068"/>
      <c r="O566" s="1068"/>
      <c r="P566" s="1068"/>
      <c r="Q566" s="1068"/>
      <c r="R566" s="1068"/>
      <c r="S566" s="1068"/>
      <c r="T566" s="1068"/>
      <c r="U566" s="1068"/>
      <c r="V566" s="1068"/>
      <c r="W566" s="1068"/>
      <c r="X566" s="1068"/>
      <c r="Y566" s="1068"/>
      <c r="Z566" s="1068"/>
      <c r="AA566" s="1068"/>
    </row>
    <row r="567" ht="14.25" customHeight="1">
      <c r="A567" s="1068"/>
      <c r="B567" s="1099"/>
      <c r="C567" s="1068"/>
      <c r="D567" s="1068"/>
      <c r="E567" s="1068"/>
      <c r="F567" s="1112"/>
      <c r="G567" s="1113"/>
      <c r="H567" s="1068"/>
      <c r="I567" s="1068"/>
      <c r="J567" s="1068"/>
      <c r="K567" s="1068"/>
      <c r="L567" s="1068"/>
      <c r="M567" s="1068"/>
      <c r="N567" s="1068"/>
      <c r="O567" s="1068"/>
      <c r="P567" s="1068"/>
      <c r="Q567" s="1068"/>
      <c r="R567" s="1068"/>
      <c r="S567" s="1068"/>
      <c r="T567" s="1068"/>
      <c r="U567" s="1068"/>
      <c r="V567" s="1068"/>
      <c r="W567" s="1068"/>
      <c r="X567" s="1068"/>
      <c r="Y567" s="1068"/>
      <c r="Z567" s="1068"/>
      <c r="AA567" s="1068"/>
    </row>
    <row r="568" ht="14.25" customHeight="1">
      <c r="A568" s="1068"/>
      <c r="B568" s="1099"/>
      <c r="C568" s="1068"/>
      <c r="D568" s="1068"/>
      <c r="E568" s="1068"/>
      <c r="F568" s="1112"/>
      <c r="G568" s="1113"/>
      <c r="H568" s="1068"/>
      <c r="I568" s="1068"/>
      <c r="J568" s="1068"/>
      <c r="K568" s="1068"/>
      <c r="L568" s="1068"/>
      <c r="M568" s="1068"/>
      <c r="N568" s="1068"/>
      <c r="O568" s="1068"/>
      <c r="P568" s="1068"/>
      <c r="Q568" s="1068"/>
      <c r="R568" s="1068"/>
      <c r="S568" s="1068"/>
      <c r="T568" s="1068"/>
      <c r="U568" s="1068"/>
      <c r="V568" s="1068"/>
      <c r="W568" s="1068"/>
      <c r="X568" s="1068"/>
      <c r="Y568" s="1068"/>
      <c r="Z568" s="1068"/>
      <c r="AA568" s="1068"/>
    </row>
    <row r="569" ht="14.25" customHeight="1">
      <c r="A569" s="1068"/>
      <c r="B569" s="1099"/>
      <c r="C569" s="1068"/>
      <c r="D569" s="1068"/>
      <c r="E569" s="1068"/>
      <c r="F569" s="1112"/>
      <c r="G569" s="1113"/>
      <c r="H569" s="1068"/>
      <c r="I569" s="1068"/>
      <c r="J569" s="1068"/>
      <c r="K569" s="1068"/>
      <c r="L569" s="1068"/>
      <c r="M569" s="1068"/>
      <c r="N569" s="1068"/>
      <c r="O569" s="1068"/>
      <c r="P569" s="1068"/>
      <c r="Q569" s="1068"/>
      <c r="R569" s="1068"/>
      <c r="S569" s="1068"/>
      <c r="T569" s="1068"/>
      <c r="U569" s="1068"/>
      <c r="V569" s="1068"/>
      <c r="W569" s="1068"/>
      <c r="X569" s="1068"/>
      <c r="Y569" s="1068"/>
      <c r="Z569" s="1068"/>
      <c r="AA569" s="1068"/>
    </row>
    <row r="570" ht="14.25" customHeight="1">
      <c r="A570" s="1068"/>
      <c r="B570" s="1099"/>
      <c r="C570" s="1068"/>
      <c r="D570" s="1068"/>
      <c r="E570" s="1068"/>
      <c r="F570" s="1112"/>
      <c r="G570" s="1113"/>
      <c r="H570" s="1068"/>
      <c r="I570" s="1068"/>
      <c r="J570" s="1068"/>
      <c r="K570" s="1068"/>
      <c r="L570" s="1068"/>
      <c r="M570" s="1068"/>
      <c r="N570" s="1068"/>
      <c r="O570" s="1068"/>
      <c r="P570" s="1068"/>
      <c r="Q570" s="1068"/>
      <c r="R570" s="1068"/>
      <c r="S570" s="1068"/>
      <c r="T570" s="1068"/>
      <c r="U570" s="1068"/>
      <c r="V570" s="1068"/>
      <c r="W570" s="1068"/>
      <c r="X570" s="1068"/>
      <c r="Y570" s="1068"/>
      <c r="Z570" s="1068"/>
      <c r="AA570" s="1068"/>
    </row>
    <row r="571" ht="14.25" customHeight="1">
      <c r="A571" s="1068"/>
      <c r="B571" s="1099"/>
      <c r="C571" s="1068"/>
      <c r="D571" s="1068"/>
      <c r="E571" s="1068"/>
      <c r="F571" s="1112"/>
      <c r="G571" s="1113"/>
      <c r="H571" s="1068"/>
      <c r="I571" s="1068"/>
      <c r="J571" s="1068"/>
      <c r="K571" s="1068"/>
      <c r="L571" s="1068"/>
      <c r="M571" s="1068"/>
      <c r="N571" s="1068"/>
      <c r="O571" s="1068"/>
      <c r="P571" s="1068"/>
      <c r="Q571" s="1068"/>
      <c r="R571" s="1068"/>
      <c r="S571" s="1068"/>
      <c r="T571" s="1068"/>
      <c r="U571" s="1068"/>
      <c r="V571" s="1068"/>
      <c r="W571" s="1068"/>
      <c r="X571" s="1068"/>
      <c r="Y571" s="1068"/>
      <c r="Z571" s="1068"/>
      <c r="AA571" s="1068"/>
    </row>
    <row r="572" ht="14.25" customHeight="1">
      <c r="A572" s="1068"/>
      <c r="B572" s="1099"/>
      <c r="C572" s="1068"/>
      <c r="D572" s="1068"/>
      <c r="E572" s="1068"/>
      <c r="F572" s="1112"/>
      <c r="G572" s="1113"/>
      <c r="H572" s="1068"/>
      <c r="I572" s="1068"/>
      <c r="J572" s="1068"/>
      <c r="K572" s="1068"/>
      <c r="L572" s="1068"/>
      <c r="M572" s="1068"/>
      <c r="N572" s="1068"/>
      <c r="O572" s="1068"/>
      <c r="P572" s="1068"/>
      <c r="Q572" s="1068"/>
      <c r="R572" s="1068"/>
      <c r="S572" s="1068"/>
      <c r="T572" s="1068"/>
      <c r="U572" s="1068"/>
      <c r="V572" s="1068"/>
      <c r="W572" s="1068"/>
      <c r="X572" s="1068"/>
      <c r="Y572" s="1068"/>
      <c r="Z572" s="1068"/>
      <c r="AA572" s="1068"/>
    </row>
    <row r="573" ht="14.25" customHeight="1">
      <c r="A573" s="1068"/>
      <c r="B573" s="1099"/>
      <c r="C573" s="1068"/>
      <c r="D573" s="1068"/>
      <c r="E573" s="1068"/>
      <c r="F573" s="1112"/>
      <c r="G573" s="1113"/>
      <c r="H573" s="1068"/>
      <c r="I573" s="1068"/>
      <c r="J573" s="1068"/>
      <c r="K573" s="1068"/>
      <c r="L573" s="1068"/>
      <c r="M573" s="1068"/>
      <c r="N573" s="1068"/>
      <c r="O573" s="1068"/>
      <c r="P573" s="1068"/>
      <c r="Q573" s="1068"/>
      <c r="R573" s="1068"/>
      <c r="S573" s="1068"/>
      <c r="T573" s="1068"/>
      <c r="U573" s="1068"/>
      <c r="V573" s="1068"/>
      <c r="W573" s="1068"/>
      <c r="X573" s="1068"/>
      <c r="Y573" s="1068"/>
      <c r="Z573" s="1068"/>
      <c r="AA573" s="1068"/>
    </row>
    <row r="574" ht="14.25" customHeight="1">
      <c r="A574" s="1068"/>
      <c r="B574" s="1099"/>
      <c r="C574" s="1068"/>
      <c r="D574" s="1068"/>
      <c r="E574" s="1068"/>
      <c r="F574" s="1112"/>
      <c r="G574" s="1113"/>
      <c r="H574" s="1068"/>
      <c r="I574" s="1068"/>
      <c r="J574" s="1068"/>
      <c r="K574" s="1068"/>
      <c r="L574" s="1068"/>
      <c r="M574" s="1068"/>
      <c r="N574" s="1068"/>
      <c r="O574" s="1068"/>
      <c r="P574" s="1068"/>
      <c r="Q574" s="1068"/>
      <c r="R574" s="1068"/>
      <c r="S574" s="1068"/>
      <c r="T574" s="1068"/>
      <c r="U574" s="1068"/>
      <c r="V574" s="1068"/>
      <c r="W574" s="1068"/>
      <c r="X574" s="1068"/>
      <c r="Y574" s="1068"/>
      <c r="Z574" s="1068"/>
      <c r="AA574" s="1068"/>
    </row>
    <row r="575" ht="14.25" customHeight="1">
      <c r="A575" s="1068"/>
      <c r="B575" s="1099"/>
      <c r="C575" s="1068"/>
      <c r="D575" s="1068"/>
      <c r="E575" s="1068"/>
      <c r="F575" s="1112"/>
      <c r="G575" s="1113"/>
      <c r="H575" s="1068"/>
      <c r="I575" s="1068"/>
      <c r="J575" s="1068"/>
      <c r="K575" s="1068"/>
      <c r="L575" s="1068"/>
      <c r="M575" s="1068"/>
      <c r="N575" s="1068"/>
      <c r="O575" s="1068"/>
      <c r="P575" s="1068"/>
      <c r="Q575" s="1068"/>
      <c r="R575" s="1068"/>
      <c r="S575" s="1068"/>
      <c r="T575" s="1068"/>
      <c r="U575" s="1068"/>
      <c r="V575" s="1068"/>
      <c r="W575" s="1068"/>
      <c r="X575" s="1068"/>
      <c r="Y575" s="1068"/>
      <c r="Z575" s="1068"/>
      <c r="AA575" s="1068"/>
    </row>
    <row r="576" ht="14.25" customHeight="1">
      <c r="A576" s="1068"/>
      <c r="B576" s="1099"/>
      <c r="C576" s="1068"/>
      <c r="D576" s="1068"/>
      <c r="E576" s="1068"/>
      <c r="F576" s="1112"/>
      <c r="G576" s="1113"/>
      <c r="H576" s="1068"/>
      <c r="I576" s="1068"/>
      <c r="J576" s="1068"/>
      <c r="K576" s="1068"/>
      <c r="L576" s="1068"/>
      <c r="M576" s="1068"/>
      <c r="N576" s="1068"/>
      <c r="O576" s="1068"/>
      <c r="P576" s="1068"/>
      <c r="Q576" s="1068"/>
      <c r="R576" s="1068"/>
      <c r="S576" s="1068"/>
      <c r="T576" s="1068"/>
      <c r="U576" s="1068"/>
      <c r="V576" s="1068"/>
      <c r="W576" s="1068"/>
      <c r="X576" s="1068"/>
      <c r="Y576" s="1068"/>
      <c r="Z576" s="1068"/>
      <c r="AA576" s="1068"/>
    </row>
    <row r="577" ht="14.25" customHeight="1">
      <c r="A577" s="1068"/>
      <c r="B577" s="1099"/>
      <c r="C577" s="1068"/>
      <c r="D577" s="1068"/>
      <c r="E577" s="1068"/>
      <c r="F577" s="1112"/>
      <c r="G577" s="1113"/>
      <c r="H577" s="1068"/>
      <c r="I577" s="1068"/>
      <c r="J577" s="1068"/>
      <c r="K577" s="1068"/>
      <c r="L577" s="1068"/>
      <c r="M577" s="1068"/>
      <c r="N577" s="1068"/>
      <c r="O577" s="1068"/>
      <c r="P577" s="1068"/>
      <c r="Q577" s="1068"/>
      <c r="R577" s="1068"/>
      <c r="S577" s="1068"/>
      <c r="T577" s="1068"/>
      <c r="U577" s="1068"/>
      <c r="V577" s="1068"/>
      <c r="W577" s="1068"/>
      <c r="X577" s="1068"/>
      <c r="Y577" s="1068"/>
      <c r="Z577" s="1068"/>
      <c r="AA577" s="1068"/>
    </row>
    <row r="578" ht="14.25" customHeight="1">
      <c r="A578" s="1068"/>
      <c r="B578" s="1099"/>
      <c r="C578" s="1068"/>
      <c r="D578" s="1068"/>
      <c r="E578" s="1068"/>
      <c r="F578" s="1112"/>
      <c r="G578" s="1113"/>
      <c r="H578" s="1068"/>
      <c r="I578" s="1068"/>
      <c r="J578" s="1068"/>
      <c r="K578" s="1068"/>
      <c r="L578" s="1068"/>
      <c r="M578" s="1068"/>
      <c r="N578" s="1068"/>
      <c r="O578" s="1068"/>
      <c r="P578" s="1068"/>
      <c r="Q578" s="1068"/>
      <c r="R578" s="1068"/>
      <c r="S578" s="1068"/>
      <c r="T578" s="1068"/>
      <c r="U578" s="1068"/>
      <c r="V578" s="1068"/>
      <c r="W578" s="1068"/>
      <c r="X578" s="1068"/>
      <c r="Y578" s="1068"/>
      <c r="Z578" s="1068"/>
      <c r="AA578" s="1068"/>
    </row>
    <row r="579" ht="14.25" customHeight="1">
      <c r="A579" s="1068"/>
      <c r="B579" s="1099"/>
      <c r="C579" s="1068"/>
      <c r="D579" s="1068"/>
      <c r="E579" s="1068"/>
      <c r="F579" s="1112"/>
      <c r="G579" s="1113"/>
      <c r="H579" s="1068"/>
      <c r="I579" s="1068"/>
      <c r="J579" s="1068"/>
      <c r="K579" s="1068"/>
      <c r="L579" s="1068"/>
      <c r="M579" s="1068"/>
      <c r="N579" s="1068"/>
      <c r="O579" s="1068"/>
      <c r="P579" s="1068"/>
      <c r="Q579" s="1068"/>
      <c r="R579" s="1068"/>
      <c r="S579" s="1068"/>
      <c r="T579" s="1068"/>
      <c r="U579" s="1068"/>
      <c r="V579" s="1068"/>
      <c r="W579" s="1068"/>
      <c r="X579" s="1068"/>
      <c r="Y579" s="1068"/>
      <c r="Z579" s="1068"/>
      <c r="AA579" s="1068"/>
    </row>
    <row r="580" ht="14.25" customHeight="1">
      <c r="A580" s="1068"/>
      <c r="B580" s="1099"/>
      <c r="C580" s="1068"/>
      <c r="D580" s="1068"/>
      <c r="E580" s="1068"/>
      <c r="F580" s="1112"/>
      <c r="G580" s="1113"/>
      <c r="H580" s="1068"/>
      <c r="I580" s="1068"/>
      <c r="J580" s="1068"/>
      <c r="K580" s="1068"/>
      <c r="L580" s="1068"/>
      <c r="M580" s="1068"/>
      <c r="N580" s="1068"/>
      <c r="O580" s="1068"/>
      <c r="P580" s="1068"/>
      <c r="Q580" s="1068"/>
      <c r="R580" s="1068"/>
      <c r="S580" s="1068"/>
      <c r="T580" s="1068"/>
      <c r="U580" s="1068"/>
      <c r="V580" s="1068"/>
      <c r="W580" s="1068"/>
      <c r="X580" s="1068"/>
      <c r="Y580" s="1068"/>
      <c r="Z580" s="1068"/>
      <c r="AA580" s="1068"/>
    </row>
    <row r="581" ht="14.25" customHeight="1">
      <c r="A581" s="1068"/>
      <c r="B581" s="1099"/>
      <c r="C581" s="1068"/>
      <c r="D581" s="1068"/>
      <c r="E581" s="1068"/>
      <c r="F581" s="1112"/>
      <c r="G581" s="1113"/>
      <c r="H581" s="1068"/>
      <c r="I581" s="1068"/>
      <c r="J581" s="1068"/>
      <c r="K581" s="1068"/>
      <c r="L581" s="1068"/>
      <c r="M581" s="1068"/>
      <c r="N581" s="1068"/>
      <c r="O581" s="1068"/>
      <c r="P581" s="1068"/>
      <c r="Q581" s="1068"/>
      <c r="R581" s="1068"/>
      <c r="S581" s="1068"/>
      <c r="T581" s="1068"/>
      <c r="U581" s="1068"/>
      <c r="V581" s="1068"/>
      <c r="W581" s="1068"/>
      <c r="X581" s="1068"/>
      <c r="Y581" s="1068"/>
      <c r="Z581" s="1068"/>
      <c r="AA581" s="1068"/>
    </row>
    <row r="582" ht="14.25" customHeight="1">
      <c r="A582" s="1068"/>
      <c r="B582" s="1099"/>
      <c r="C582" s="1068"/>
      <c r="D582" s="1068"/>
      <c r="E582" s="1068"/>
      <c r="F582" s="1112"/>
      <c r="G582" s="1113"/>
      <c r="H582" s="1068"/>
      <c r="I582" s="1068"/>
      <c r="J582" s="1068"/>
      <c r="K582" s="1068"/>
      <c r="L582" s="1068"/>
      <c r="M582" s="1068"/>
      <c r="N582" s="1068"/>
      <c r="O582" s="1068"/>
      <c r="P582" s="1068"/>
      <c r="Q582" s="1068"/>
      <c r="R582" s="1068"/>
      <c r="S582" s="1068"/>
      <c r="T582" s="1068"/>
      <c r="U582" s="1068"/>
      <c r="V582" s="1068"/>
      <c r="W582" s="1068"/>
      <c r="X582" s="1068"/>
      <c r="Y582" s="1068"/>
      <c r="Z582" s="1068"/>
      <c r="AA582" s="1068"/>
    </row>
    <row r="583" ht="14.25" customHeight="1">
      <c r="A583" s="1068"/>
      <c r="B583" s="1099"/>
      <c r="C583" s="1068"/>
      <c r="D583" s="1068"/>
      <c r="E583" s="1068"/>
      <c r="F583" s="1112"/>
      <c r="G583" s="1113"/>
      <c r="H583" s="1068"/>
      <c r="I583" s="1068"/>
      <c r="J583" s="1068"/>
      <c r="K583" s="1068"/>
      <c r="L583" s="1068"/>
      <c r="M583" s="1068"/>
      <c r="N583" s="1068"/>
      <c r="O583" s="1068"/>
      <c r="P583" s="1068"/>
      <c r="Q583" s="1068"/>
      <c r="R583" s="1068"/>
      <c r="S583" s="1068"/>
      <c r="T583" s="1068"/>
      <c r="U583" s="1068"/>
      <c r="V583" s="1068"/>
      <c r="W583" s="1068"/>
      <c r="X583" s="1068"/>
      <c r="Y583" s="1068"/>
      <c r="Z583" s="1068"/>
      <c r="AA583" s="1068"/>
    </row>
    <row r="584" ht="14.25" customHeight="1">
      <c r="A584" s="1068"/>
      <c r="B584" s="1099"/>
      <c r="C584" s="1068"/>
      <c r="D584" s="1068"/>
      <c r="E584" s="1068"/>
      <c r="F584" s="1112"/>
      <c r="G584" s="1113"/>
      <c r="H584" s="1068"/>
      <c r="I584" s="1068"/>
      <c r="J584" s="1068"/>
      <c r="K584" s="1068"/>
      <c r="L584" s="1068"/>
      <c r="M584" s="1068"/>
      <c r="N584" s="1068"/>
      <c r="O584" s="1068"/>
      <c r="P584" s="1068"/>
      <c r="Q584" s="1068"/>
      <c r="R584" s="1068"/>
      <c r="S584" s="1068"/>
      <c r="T584" s="1068"/>
      <c r="U584" s="1068"/>
      <c r="V584" s="1068"/>
      <c r="W584" s="1068"/>
      <c r="X584" s="1068"/>
      <c r="Y584" s="1068"/>
      <c r="Z584" s="1068"/>
      <c r="AA584" s="1068"/>
    </row>
    <row r="585" ht="14.25" customHeight="1">
      <c r="A585" s="1068"/>
      <c r="B585" s="1099"/>
      <c r="C585" s="1068"/>
      <c r="D585" s="1068"/>
      <c r="E585" s="1068"/>
      <c r="F585" s="1112"/>
      <c r="G585" s="1113"/>
      <c r="H585" s="1068"/>
      <c r="I585" s="1068"/>
      <c r="J585" s="1068"/>
      <c r="K585" s="1068"/>
      <c r="L585" s="1068"/>
      <c r="M585" s="1068"/>
      <c r="N585" s="1068"/>
      <c r="O585" s="1068"/>
      <c r="P585" s="1068"/>
      <c r="Q585" s="1068"/>
      <c r="R585" s="1068"/>
      <c r="S585" s="1068"/>
      <c r="T585" s="1068"/>
      <c r="U585" s="1068"/>
      <c r="V585" s="1068"/>
      <c r="W585" s="1068"/>
      <c r="X585" s="1068"/>
      <c r="Y585" s="1068"/>
      <c r="Z585" s="1068"/>
      <c r="AA585" s="1068"/>
    </row>
    <row r="586" ht="14.25" customHeight="1">
      <c r="A586" s="1068"/>
      <c r="B586" s="1099"/>
      <c r="C586" s="1068"/>
      <c r="D586" s="1068"/>
      <c r="E586" s="1068"/>
      <c r="F586" s="1112"/>
      <c r="G586" s="1113"/>
      <c r="H586" s="1068"/>
      <c r="I586" s="1068"/>
      <c r="J586" s="1068"/>
      <c r="K586" s="1068"/>
      <c r="L586" s="1068"/>
      <c r="M586" s="1068"/>
      <c r="N586" s="1068"/>
      <c r="O586" s="1068"/>
      <c r="P586" s="1068"/>
      <c r="Q586" s="1068"/>
      <c r="R586" s="1068"/>
      <c r="S586" s="1068"/>
      <c r="T586" s="1068"/>
      <c r="U586" s="1068"/>
      <c r="V586" s="1068"/>
      <c r="W586" s="1068"/>
      <c r="X586" s="1068"/>
      <c r="Y586" s="1068"/>
      <c r="Z586" s="1068"/>
      <c r="AA586" s="1068"/>
    </row>
    <row r="587" ht="14.25" customHeight="1">
      <c r="A587" s="1068"/>
      <c r="B587" s="1099"/>
      <c r="C587" s="1068"/>
      <c r="D587" s="1068"/>
      <c r="E587" s="1068"/>
      <c r="F587" s="1112"/>
      <c r="G587" s="1113"/>
      <c r="H587" s="1068"/>
      <c r="I587" s="1068"/>
      <c r="J587" s="1068"/>
      <c r="K587" s="1068"/>
      <c r="L587" s="1068"/>
      <c r="M587" s="1068"/>
      <c r="N587" s="1068"/>
      <c r="O587" s="1068"/>
      <c r="P587" s="1068"/>
      <c r="Q587" s="1068"/>
      <c r="R587" s="1068"/>
      <c r="S587" s="1068"/>
      <c r="T587" s="1068"/>
      <c r="U587" s="1068"/>
      <c r="V587" s="1068"/>
      <c r="W587" s="1068"/>
      <c r="X587" s="1068"/>
      <c r="Y587" s="1068"/>
      <c r="Z587" s="1068"/>
      <c r="AA587" s="1068"/>
    </row>
    <row r="588" ht="14.25" customHeight="1">
      <c r="A588" s="1068"/>
      <c r="B588" s="1099"/>
      <c r="C588" s="1068"/>
      <c r="D588" s="1068"/>
      <c r="E588" s="1068"/>
      <c r="F588" s="1112"/>
      <c r="G588" s="1113"/>
      <c r="H588" s="1068"/>
      <c r="I588" s="1068"/>
      <c r="J588" s="1068"/>
      <c r="K588" s="1068"/>
      <c r="L588" s="1068"/>
      <c r="M588" s="1068"/>
      <c r="N588" s="1068"/>
      <c r="O588" s="1068"/>
      <c r="P588" s="1068"/>
      <c r="Q588" s="1068"/>
      <c r="R588" s="1068"/>
      <c r="S588" s="1068"/>
      <c r="T588" s="1068"/>
      <c r="U588" s="1068"/>
      <c r="V588" s="1068"/>
      <c r="W588" s="1068"/>
      <c r="X588" s="1068"/>
      <c r="Y588" s="1068"/>
      <c r="Z588" s="1068"/>
      <c r="AA588" s="1068"/>
    </row>
    <row r="589" ht="14.25" customHeight="1">
      <c r="A589" s="1068"/>
      <c r="B589" s="1099"/>
      <c r="C589" s="1068"/>
      <c r="D589" s="1068"/>
      <c r="E589" s="1068"/>
      <c r="F589" s="1112"/>
      <c r="G589" s="1113"/>
      <c r="H589" s="1068"/>
      <c r="I589" s="1068"/>
      <c r="J589" s="1068"/>
      <c r="K589" s="1068"/>
      <c r="L589" s="1068"/>
      <c r="M589" s="1068"/>
      <c r="N589" s="1068"/>
      <c r="O589" s="1068"/>
      <c r="P589" s="1068"/>
      <c r="Q589" s="1068"/>
      <c r="R589" s="1068"/>
      <c r="S589" s="1068"/>
      <c r="T589" s="1068"/>
      <c r="U589" s="1068"/>
      <c r="V589" s="1068"/>
      <c r="W589" s="1068"/>
      <c r="X589" s="1068"/>
      <c r="Y589" s="1068"/>
      <c r="Z589" s="1068"/>
      <c r="AA589" s="1068"/>
    </row>
    <row r="590" ht="14.25" customHeight="1">
      <c r="A590" s="1068"/>
      <c r="B590" s="1099"/>
      <c r="C590" s="1068"/>
      <c r="D590" s="1068"/>
      <c r="E590" s="1068"/>
      <c r="F590" s="1112"/>
      <c r="G590" s="1113"/>
      <c r="H590" s="1068"/>
      <c r="I590" s="1068"/>
      <c r="J590" s="1068"/>
      <c r="K590" s="1068"/>
      <c r="L590" s="1068"/>
      <c r="M590" s="1068"/>
      <c r="N590" s="1068"/>
      <c r="O590" s="1068"/>
      <c r="P590" s="1068"/>
      <c r="Q590" s="1068"/>
      <c r="R590" s="1068"/>
      <c r="S590" s="1068"/>
      <c r="T590" s="1068"/>
      <c r="U590" s="1068"/>
      <c r="V590" s="1068"/>
      <c r="W590" s="1068"/>
      <c r="X590" s="1068"/>
      <c r="Y590" s="1068"/>
      <c r="Z590" s="1068"/>
      <c r="AA590" s="1068"/>
    </row>
    <row r="591" ht="14.25" customHeight="1">
      <c r="A591" s="1068"/>
      <c r="B591" s="1099"/>
      <c r="C591" s="1068"/>
      <c r="D591" s="1068"/>
      <c r="E591" s="1068"/>
      <c r="F591" s="1112"/>
      <c r="G591" s="1113"/>
      <c r="H591" s="1068"/>
      <c r="I591" s="1068"/>
      <c r="J591" s="1068"/>
      <c r="K591" s="1068"/>
      <c r="L591" s="1068"/>
      <c r="M591" s="1068"/>
      <c r="N591" s="1068"/>
      <c r="O591" s="1068"/>
      <c r="P591" s="1068"/>
      <c r="Q591" s="1068"/>
      <c r="R591" s="1068"/>
      <c r="S591" s="1068"/>
      <c r="T591" s="1068"/>
      <c r="U591" s="1068"/>
      <c r="V591" s="1068"/>
      <c r="W591" s="1068"/>
      <c r="X591" s="1068"/>
      <c r="Y591" s="1068"/>
      <c r="Z591" s="1068"/>
      <c r="AA591" s="1068"/>
    </row>
    <row r="592" ht="14.25" customHeight="1">
      <c r="A592" s="1068"/>
      <c r="B592" s="1099"/>
      <c r="C592" s="1068"/>
      <c r="D592" s="1068"/>
      <c r="E592" s="1068"/>
      <c r="F592" s="1112"/>
      <c r="G592" s="1113"/>
      <c r="H592" s="1068"/>
      <c r="I592" s="1068"/>
      <c r="J592" s="1068"/>
      <c r="K592" s="1068"/>
      <c r="L592" s="1068"/>
      <c r="M592" s="1068"/>
      <c r="N592" s="1068"/>
      <c r="O592" s="1068"/>
      <c r="P592" s="1068"/>
      <c r="Q592" s="1068"/>
      <c r="R592" s="1068"/>
      <c r="S592" s="1068"/>
      <c r="T592" s="1068"/>
      <c r="U592" s="1068"/>
      <c r="V592" s="1068"/>
      <c r="W592" s="1068"/>
      <c r="X592" s="1068"/>
      <c r="Y592" s="1068"/>
      <c r="Z592" s="1068"/>
      <c r="AA592" s="1068"/>
    </row>
    <row r="593" ht="14.25" customHeight="1">
      <c r="A593" s="1068"/>
      <c r="B593" s="1099"/>
      <c r="C593" s="1068"/>
      <c r="D593" s="1068"/>
      <c r="E593" s="1068"/>
      <c r="F593" s="1112"/>
      <c r="G593" s="1113"/>
      <c r="H593" s="1068"/>
      <c r="I593" s="1068"/>
      <c r="J593" s="1068"/>
      <c r="K593" s="1068"/>
      <c r="L593" s="1068"/>
      <c r="M593" s="1068"/>
      <c r="N593" s="1068"/>
      <c r="O593" s="1068"/>
      <c r="P593" s="1068"/>
      <c r="Q593" s="1068"/>
      <c r="R593" s="1068"/>
      <c r="S593" s="1068"/>
      <c r="T593" s="1068"/>
      <c r="U593" s="1068"/>
      <c r="V593" s="1068"/>
      <c r="W593" s="1068"/>
      <c r="X593" s="1068"/>
      <c r="Y593" s="1068"/>
      <c r="Z593" s="1068"/>
      <c r="AA593" s="1068"/>
    </row>
    <row r="594" ht="14.25" customHeight="1">
      <c r="A594" s="1068"/>
      <c r="B594" s="1099"/>
      <c r="C594" s="1068"/>
      <c r="D594" s="1068"/>
      <c r="E594" s="1068"/>
      <c r="F594" s="1112"/>
      <c r="G594" s="1113"/>
      <c r="H594" s="1068"/>
      <c r="I594" s="1068"/>
      <c r="J594" s="1068"/>
      <c r="K594" s="1068"/>
      <c r="L594" s="1068"/>
      <c r="M594" s="1068"/>
      <c r="N594" s="1068"/>
      <c r="O594" s="1068"/>
      <c r="P594" s="1068"/>
      <c r="Q594" s="1068"/>
      <c r="R594" s="1068"/>
      <c r="S594" s="1068"/>
      <c r="T594" s="1068"/>
      <c r="U594" s="1068"/>
      <c r="V594" s="1068"/>
      <c r="W594" s="1068"/>
      <c r="X594" s="1068"/>
      <c r="Y594" s="1068"/>
      <c r="Z594" s="1068"/>
      <c r="AA594" s="1068"/>
    </row>
    <row r="595" ht="14.25" customHeight="1">
      <c r="A595" s="1068"/>
      <c r="B595" s="1099"/>
      <c r="C595" s="1068"/>
      <c r="D595" s="1068"/>
      <c r="E595" s="1068"/>
      <c r="F595" s="1112"/>
      <c r="G595" s="1113"/>
      <c r="H595" s="1068"/>
      <c r="I595" s="1068"/>
      <c r="J595" s="1068"/>
      <c r="K595" s="1068"/>
      <c r="L595" s="1068"/>
      <c r="M595" s="1068"/>
      <c r="N595" s="1068"/>
      <c r="O595" s="1068"/>
      <c r="P595" s="1068"/>
      <c r="Q595" s="1068"/>
      <c r="R595" s="1068"/>
      <c r="S595" s="1068"/>
      <c r="T595" s="1068"/>
      <c r="U595" s="1068"/>
      <c r="V595" s="1068"/>
      <c r="W595" s="1068"/>
      <c r="X595" s="1068"/>
      <c r="Y595" s="1068"/>
      <c r="Z595" s="1068"/>
      <c r="AA595" s="1068"/>
    </row>
    <row r="596" ht="14.25" customHeight="1">
      <c r="A596" s="1068"/>
      <c r="B596" s="1099"/>
      <c r="C596" s="1068"/>
      <c r="D596" s="1068"/>
      <c r="E596" s="1068"/>
      <c r="F596" s="1112"/>
      <c r="G596" s="1113"/>
      <c r="H596" s="1068"/>
      <c r="I596" s="1068"/>
      <c r="J596" s="1068"/>
      <c r="K596" s="1068"/>
      <c r="L596" s="1068"/>
      <c r="M596" s="1068"/>
      <c r="N596" s="1068"/>
      <c r="O596" s="1068"/>
      <c r="P596" s="1068"/>
      <c r="Q596" s="1068"/>
      <c r="R596" s="1068"/>
      <c r="S596" s="1068"/>
      <c r="T596" s="1068"/>
      <c r="U596" s="1068"/>
      <c r="V596" s="1068"/>
      <c r="W596" s="1068"/>
      <c r="X596" s="1068"/>
      <c r="Y596" s="1068"/>
      <c r="Z596" s="1068"/>
      <c r="AA596" s="1068"/>
    </row>
    <row r="597" ht="14.25" customHeight="1">
      <c r="A597" s="1068"/>
      <c r="B597" s="1099"/>
      <c r="C597" s="1068"/>
      <c r="D597" s="1068"/>
      <c r="E597" s="1068"/>
      <c r="F597" s="1112"/>
      <c r="G597" s="1113"/>
      <c r="H597" s="1068"/>
      <c r="I597" s="1068"/>
      <c r="J597" s="1068"/>
      <c r="K597" s="1068"/>
      <c r="L597" s="1068"/>
      <c r="M597" s="1068"/>
      <c r="N597" s="1068"/>
      <c r="O597" s="1068"/>
      <c r="P597" s="1068"/>
      <c r="Q597" s="1068"/>
      <c r="R597" s="1068"/>
      <c r="S597" s="1068"/>
      <c r="T597" s="1068"/>
      <c r="U597" s="1068"/>
      <c r="V597" s="1068"/>
      <c r="W597" s="1068"/>
      <c r="X597" s="1068"/>
      <c r="Y597" s="1068"/>
      <c r="Z597" s="1068"/>
      <c r="AA597" s="1068"/>
    </row>
    <row r="598" ht="14.25" customHeight="1">
      <c r="A598" s="1068"/>
      <c r="B598" s="1099"/>
      <c r="C598" s="1068"/>
      <c r="D598" s="1068"/>
      <c r="E598" s="1068"/>
      <c r="F598" s="1112"/>
      <c r="G598" s="1113"/>
      <c r="H598" s="1068"/>
      <c r="I598" s="1068"/>
      <c r="J598" s="1068"/>
      <c r="K598" s="1068"/>
      <c r="L598" s="1068"/>
      <c r="M598" s="1068"/>
      <c r="N598" s="1068"/>
      <c r="O598" s="1068"/>
      <c r="P598" s="1068"/>
      <c r="Q598" s="1068"/>
      <c r="R598" s="1068"/>
      <c r="S598" s="1068"/>
      <c r="T598" s="1068"/>
      <c r="U598" s="1068"/>
      <c r="V598" s="1068"/>
      <c r="W598" s="1068"/>
      <c r="X598" s="1068"/>
      <c r="Y598" s="1068"/>
      <c r="Z598" s="1068"/>
      <c r="AA598" s="1068"/>
    </row>
    <row r="599" ht="14.25" customHeight="1">
      <c r="A599" s="1068"/>
      <c r="B599" s="1099"/>
      <c r="C599" s="1068"/>
      <c r="D599" s="1068"/>
      <c r="E599" s="1068"/>
      <c r="F599" s="1112"/>
      <c r="G599" s="1113"/>
      <c r="H599" s="1068"/>
      <c r="I599" s="1068"/>
      <c r="J599" s="1068"/>
      <c r="K599" s="1068"/>
      <c r="L599" s="1068"/>
      <c r="M599" s="1068"/>
      <c r="N599" s="1068"/>
      <c r="O599" s="1068"/>
      <c r="P599" s="1068"/>
      <c r="Q599" s="1068"/>
      <c r="R599" s="1068"/>
      <c r="S599" s="1068"/>
      <c r="T599" s="1068"/>
      <c r="U599" s="1068"/>
      <c r="V599" s="1068"/>
      <c r="W599" s="1068"/>
      <c r="X599" s="1068"/>
      <c r="Y599" s="1068"/>
      <c r="Z599" s="1068"/>
      <c r="AA599" s="1068"/>
    </row>
    <row r="600" ht="14.25" customHeight="1">
      <c r="A600" s="1068"/>
      <c r="B600" s="1099"/>
      <c r="C600" s="1068"/>
      <c r="D600" s="1068"/>
      <c r="E600" s="1068"/>
      <c r="F600" s="1112"/>
      <c r="G600" s="1113"/>
      <c r="H600" s="1068"/>
      <c r="I600" s="1068"/>
      <c r="J600" s="1068"/>
      <c r="K600" s="1068"/>
      <c r="L600" s="1068"/>
      <c r="M600" s="1068"/>
      <c r="N600" s="1068"/>
      <c r="O600" s="1068"/>
      <c r="P600" s="1068"/>
      <c r="Q600" s="1068"/>
      <c r="R600" s="1068"/>
      <c r="S600" s="1068"/>
      <c r="T600" s="1068"/>
      <c r="U600" s="1068"/>
      <c r="V600" s="1068"/>
      <c r="W600" s="1068"/>
      <c r="X600" s="1068"/>
      <c r="Y600" s="1068"/>
      <c r="Z600" s="1068"/>
      <c r="AA600" s="1068"/>
    </row>
    <row r="601" ht="14.25" customHeight="1">
      <c r="A601" s="1068"/>
      <c r="B601" s="1099"/>
      <c r="C601" s="1068"/>
      <c r="D601" s="1068"/>
      <c r="E601" s="1068"/>
      <c r="F601" s="1112"/>
      <c r="G601" s="1113"/>
      <c r="H601" s="1068"/>
      <c r="I601" s="1068"/>
      <c r="J601" s="1068"/>
      <c r="K601" s="1068"/>
      <c r="L601" s="1068"/>
      <c r="M601" s="1068"/>
      <c r="N601" s="1068"/>
      <c r="O601" s="1068"/>
      <c r="P601" s="1068"/>
      <c r="Q601" s="1068"/>
      <c r="R601" s="1068"/>
      <c r="S601" s="1068"/>
      <c r="T601" s="1068"/>
      <c r="U601" s="1068"/>
      <c r="V601" s="1068"/>
      <c r="W601" s="1068"/>
      <c r="X601" s="1068"/>
      <c r="Y601" s="1068"/>
      <c r="Z601" s="1068"/>
      <c r="AA601" s="1068"/>
    </row>
    <row r="602" ht="14.25" customHeight="1">
      <c r="A602" s="1068"/>
      <c r="B602" s="1099"/>
      <c r="C602" s="1068"/>
      <c r="D602" s="1068"/>
      <c r="E602" s="1068"/>
      <c r="F602" s="1112"/>
      <c r="G602" s="1113"/>
      <c r="H602" s="1068"/>
      <c r="I602" s="1068"/>
      <c r="J602" s="1068"/>
      <c r="K602" s="1068"/>
      <c r="L602" s="1068"/>
      <c r="M602" s="1068"/>
      <c r="N602" s="1068"/>
      <c r="O602" s="1068"/>
      <c r="P602" s="1068"/>
      <c r="Q602" s="1068"/>
      <c r="R602" s="1068"/>
      <c r="S602" s="1068"/>
      <c r="T602" s="1068"/>
      <c r="U602" s="1068"/>
      <c r="V602" s="1068"/>
      <c r="W602" s="1068"/>
      <c r="X602" s="1068"/>
      <c r="Y602" s="1068"/>
      <c r="Z602" s="1068"/>
      <c r="AA602" s="1068"/>
    </row>
    <row r="603" ht="14.25" customHeight="1">
      <c r="A603" s="1068"/>
      <c r="B603" s="1099"/>
      <c r="C603" s="1068"/>
      <c r="D603" s="1068"/>
      <c r="E603" s="1068"/>
      <c r="F603" s="1112"/>
      <c r="G603" s="1113"/>
      <c r="H603" s="1068"/>
      <c r="I603" s="1068"/>
      <c r="J603" s="1068"/>
      <c r="K603" s="1068"/>
      <c r="L603" s="1068"/>
      <c r="M603" s="1068"/>
      <c r="N603" s="1068"/>
      <c r="O603" s="1068"/>
      <c r="P603" s="1068"/>
      <c r="Q603" s="1068"/>
      <c r="R603" s="1068"/>
      <c r="S603" s="1068"/>
      <c r="T603" s="1068"/>
      <c r="U603" s="1068"/>
      <c r="V603" s="1068"/>
      <c r="W603" s="1068"/>
      <c r="X603" s="1068"/>
      <c r="Y603" s="1068"/>
      <c r="Z603" s="1068"/>
      <c r="AA603" s="1068"/>
    </row>
    <row r="604" ht="14.25" customHeight="1">
      <c r="A604" s="1068"/>
      <c r="B604" s="1099"/>
      <c r="C604" s="1068"/>
      <c r="D604" s="1068"/>
      <c r="E604" s="1068"/>
      <c r="F604" s="1112"/>
      <c r="G604" s="1113"/>
      <c r="H604" s="1068"/>
      <c r="I604" s="1068"/>
      <c r="J604" s="1068"/>
      <c r="K604" s="1068"/>
      <c r="L604" s="1068"/>
      <c r="M604" s="1068"/>
      <c r="N604" s="1068"/>
      <c r="O604" s="1068"/>
      <c r="P604" s="1068"/>
      <c r="Q604" s="1068"/>
      <c r="R604" s="1068"/>
      <c r="S604" s="1068"/>
      <c r="T604" s="1068"/>
      <c r="U604" s="1068"/>
      <c r="V604" s="1068"/>
      <c r="W604" s="1068"/>
      <c r="X604" s="1068"/>
      <c r="Y604" s="1068"/>
      <c r="Z604" s="1068"/>
      <c r="AA604" s="1068"/>
    </row>
    <row r="605" ht="14.25" customHeight="1">
      <c r="A605" s="1068"/>
      <c r="B605" s="1099"/>
      <c r="C605" s="1068"/>
      <c r="D605" s="1068"/>
      <c r="E605" s="1068"/>
      <c r="F605" s="1112"/>
      <c r="G605" s="1113"/>
      <c r="H605" s="1068"/>
      <c r="I605" s="1068"/>
      <c r="J605" s="1068"/>
      <c r="K605" s="1068"/>
      <c r="L605" s="1068"/>
      <c r="M605" s="1068"/>
      <c r="N605" s="1068"/>
      <c r="O605" s="1068"/>
      <c r="P605" s="1068"/>
      <c r="Q605" s="1068"/>
      <c r="R605" s="1068"/>
      <c r="S605" s="1068"/>
      <c r="T605" s="1068"/>
      <c r="U605" s="1068"/>
      <c r="V605" s="1068"/>
      <c r="W605" s="1068"/>
      <c r="X605" s="1068"/>
      <c r="Y605" s="1068"/>
      <c r="Z605" s="1068"/>
      <c r="AA605" s="1068"/>
    </row>
    <row r="606" ht="14.25" customHeight="1">
      <c r="A606" s="1068"/>
      <c r="B606" s="1099"/>
      <c r="C606" s="1068"/>
      <c r="D606" s="1068"/>
      <c r="E606" s="1068"/>
      <c r="F606" s="1112"/>
      <c r="G606" s="1113"/>
      <c r="H606" s="1068"/>
      <c r="I606" s="1068"/>
      <c r="J606" s="1068"/>
      <c r="K606" s="1068"/>
      <c r="L606" s="1068"/>
      <c r="M606" s="1068"/>
      <c r="N606" s="1068"/>
      <c r="O606" s="1068"/>
      <c r="P606" s="1068"/>
      <c r="Q606" s="1068"/>
      <c r="R606" s="1068"/>
      <c r="S606" s="1068"/>
      <c r="T606" s="1068"/>
      <c r="U606" s="1068"/>
      <c r="V606" s="1068"/>
      <c r="W606" s="1068"/>
      <c r="X606" s="1068"/>
      <c r="Y606" s="1068"/>
      <c r="Z606" s="1068"/>
      <c r="AA606" s="1068"/>
    </row>
    <row r="607" ht="14.25" customHeight="1">
      <c r="A607" s="1068"/>
      <c r="B607" s="1099"/>
      <c r="C607" s="1068"/>
      <c r="D607" s="1068"/>
      <c r="E607" s="1068"/>
      <c r="F607" s="1112"/>
      <c r="G607" s="1113"/>
      <c r="H607" s="1068"/>
      <c r="I607" s="1068"/>
      <c r="J607" s="1068"/>
      <c r="K607" s="1068"/>
      <c r="L607" s="1068"/>
      <c r="M607" s="1068"/>
      <c r="N607" s="1068"/>
      <c r="O607" s="1068"/>
      <c r="P607" s="1068"/>
      <c r="Q607" s="1068"/>
      <c r="R607" s="1068"/>
      <c r="S607" s="1068"/>
      <c r="T607" s="1068"/>
      <c r="U607" s="1068"/>
      <c r="V607" s="1068"/>
      <c r="W607" s="1068"/>
      <c r="X607" s="1068"/>
      <c r="Y607" s="1068"/>
      <c r="Z607" s="1068"/>
      <c r="AA607" s="1068"/>
    </row>
    <row r="608" ht="14.25" customHeight="1">
      <c r="A608" s="1068"/>
      <c r="B608" s="1099"/>
      <c r="C608" s="1068"/>
      <c r="D608" s="1068"/>
      <c r="E608" s="1068"/>
      <c r="F608" s="1112"/>
      <c r="G608" s="1113"/>
      <c r="H608" s="1068"/>
      <c r="I608" s="1068"/>
      <c r="J608" s="1068"/>
      <c r="K608" s="1068"/>
      <c r="L608" s="1068"/>
      <c r="M608" s="1068"/>
      <c r="N608" s="1068"/>
      <c r="O608" s="1068"/>
      <c r="P608" s="1068"/>
      <c r="Q608" s="1068"/>
      <c r="R608" s="1068"/>
      <c r="S608" s="1068"/>
      <c r="T608" s="1068"/>
      <c r="U608" s="1068"/>
      <c r="V608" s="1068"/>
      <c r="W608" s="1068"/>
      <c r="X608" s="1068"/>
      <c r="Y608" s="1068"/>
      <c r="Z608" s="1068"/>
      <c r="AA608" s="1068"/>
    </row>
    <row r="609" ht="14.25" customHeight="1">
      <c r="A609" s="1068"/>
      <c r="B609" s="1099"/>
      <c r="C609" s="1068"/>
      <c r="D609" s="1068"/>
      <c r="E609" s="1068"/>
      <c r="F609" s="1112"/>
      <c r="G609" s="1113"/>
      <c r="H609" s="1068"/>
      <c r="I609" s="1068"/>
      <c r="J609" s="1068"/>
      <c r="K609" s="1068"/>
      <c r="L609" s="1068"/>
      <c r="M609" s="1068"/>
      <c r="N609" s="1068"/>
      <c r="O609" s="1068"/>
      <c r="P609" s="1068"/>
      <c r="Q609" s="1068"/>
      <c r="R609" s="1068"/>
      <c r="S609" s="1068"/>
      <c r="T609" s="1068"/>
      <c r="U609" s="1068"/>
      <c r="V609" s="1068"/>
      <c r="W609" s="1068"/>
      <c r="X609" s="1068"/>
      <c r="Y609" s="1068"/>
      <c r="Z609" s="1068"/>
      <c r="AA609" s="1068"/>
    </row>
    <row r="610" ht="14.25" customHeight="1">
      <c r="A610" s="1068"/>
      <c r="B610" s="1099"/>
      <c r="C610" s="1068"/>
      <c r="D610" s="1068"/>
      <c r="E610" s="1068"/>
      <c r="F610" s="1112"/>
      <c r="G610" s="1113"/>
      <c r="H610" s="1068"/>
      <c r="I610" s="1068"/>
      <c r="J610" s="1068"/>
      <c r="K610" s="1068"/>
      <c r="L610" s="1068"/>
      <c r="M610" s="1068"/>
      <c r="N610" s="1068"/>
      <c r="O610" s="1068"/>
      <c r="P610" s="1068"/>
      <c r="Q610" s="1068"/>
      <c r="R610" s="1068"/>
      <c r="S610" s="1068"/>
      <c r="T610" s="1068"/>
      <c r="U610" s="1068"/>
      <c r="V610" s="1068"/>
      <c r="W610" s="1068"/>
      <c r="X610" s="1068"/>
      <c r="Y610" s="1068"/>
      <c r="Z610" s="1068"/>
      <c r="AA610" s="1068"/>
    </row>
    <row r="611" ht="14.25" customHeight="1">
      <c r="A611" s="1068"/>
      <c r="B611" s="1099"/>
      <c r="C611" s="1068"/>
      <c r="D611" s="1068"/>
      <c r="E611" s="1068"/>
      <c r="F611" s="1112"/>
      <c r="G611" s="1113"/>
      <c r="H611" s="1068"/>
      <c r="I611" s="1068"/>
      <c r="J611" s="1068"/>
      <c r="K611" s="1068"/>
      <c r="L611" s="1068"/>
      <c r="M611" s="1068"/>
      <c r="N611" s="1068"/>
      <c r="O611" s="1068"/>
      <c r="P611" s="1068"/>
      <c r="Q611" s="1068"/>
      <c r="R611" s="1068"/>
      <c r="S611" s="1068"/>
      <c r="T611" s="1068"/>
      <c r="U611" s="1068"/>
      <c r="V611" s="1068"/>
      <c r="W611" s="1068"/>
      <c r="X611" s="1068"/>
      <c r="Y611" s="1068"/>
      <c r="Z611" s="1068"/>
      <c r="AA611" s="1068"/>
    </row>
    <row r="612" ht="14.25" customHeight="1">
      <c r="A612" s="1068"/>
      <c r="B612" s="1099"/>
      <c r="C612" s="1068"/>
      <c r="D612" s="1068"/>
      <c r="E612" s="1068"/>
      <c r="F612" s="1112"/>
      <c r="G612" s="1113"/>
      <c r="H612" s="1068"/>
      <c r="I612" s="1068"/>
      <c r="J612" s="1068"/>
      <c r="K612" s="1068"/>
      <c r="L612" s="1068"/>
      <c r="M612" s="1068"/>
      <c r="N612" s="1068"/>
      <c r="O612" s="1068"/>
      <c r="P612" s="1068"/>
      <c r="Q612" s="1068"/>
      <c r="R612" s="1068"/>
      <c r="S612" s="1068"/>
      <c r="T612" s="1068"/>
      <c r="U612" s="1068"/>
      <c r="V612" s="1068"/>
      <c r="W612" s="1068"/>
      <c r="X612" s="1068"/>
      <c r="Y612" s="1068"/>
      <c r="Z612" s="1068"/>
      <c r="AA612" s="1068"/>
    </row>
    <row r="613" ht="14.25" customHeight="1">
      <c r="A613" s="1068"/>
      <c r="B613" s="1099"/>
      <c r="C613" s="1068"/>
      <c r="D613" s="1068"/>
      <c r="E613" s="1068"/>
      <c r="F613" s="1112"/>
      <c r="G613" s="1113"/>
      <c r="H613" s="1068"/>
      <c r="I613" s="1068"/>
      <c r="J613" s="1068"/>
      <c r="K613" s="1068"/>
      <c r="L613" s="1068"/>
      <c r="M613" s="1068"/>
      <c r="N613" s="1068"/>
      <c r="O613" s="1068"/>
      <c r="P613" s="1068"/>
      <c r="Q613" s="1068"/>
      <c r="R613" s="1068"/>
      <c r="S613" s="1068"/>
      <c r="T613" s="1068"/>
      <c r="U613" s="1068"/>
      <c r="V613" s="1068"/>
      <c r="W613" s="1068"/>
      <c r="X613" s="1068"/>
      <c r="Y613" s="1068"/>
      <c r="Z613" s="1068"/>
      <c r="AA613" s="1068"/>
    </row>
    <row r="614" ht="14.25" customHeight="1">
      <c r="A614" s="1068"/>
      <c r="B614" s="1099"/>
      <c r="C614" s="1068"/>
      <c r="D614" s="1068"/>
      <c r="E614" s="1068"/>
      <c r="F614" s="1112"/>
      <c r="G614" s="1113"/>
      <c r="H614" s="1068"/>
      <c r="I614" s="1068"/>
      <c r="J614" s="1068"/>
      <c r="K614" s="1068"/>
      <c r="L614" s="1068"/>
      <c r="M614" s="1068"/>
      <c r="N614" s="1068"/>
      <c r="O614" s="1068"/>
      <c r="P614" s="1068"/>
      <c r="Q614" s="1068"/>
      <c r="R614" s="1068"/>
      <c r="S614" s="1068"/>
      <c r="T614" s="1068"/>
      <c r="U614" s="1068"/>
      <c r="V614" s="1068"/>
      <c r="W614" s="1068"/>
      <c r="X614" s="1068"/>
      <c r="Y614" s="1068"/>
      <c r="Z614" s="1068"/>
      <c r="AA614" s="1068"/>
    </row>
    <row r="615" ht="14.25" customHeight="1">
      <c r="A615" s="1068"/>
      <c r="B615" s="1099"/>
      <c r="C615" s="1068"/>
      <c r="D615" s="1068"/>
      <c r="E615" s="1068"/>
      <c r="F615" s="1112"/>
      <c r="G615" s="1113"/>
      <c r="H615" s="1068"/>
      <c r="I615" s="1068"/>
      <c r="J615" s="1068"/>
      <c r="K615" s="1068"/>
      <c r="L615" s="1068"/>
      <c r="M615" s="1068"/>
      <c r="N615" s="1068"/>
      <c r="O615" s="1068"/>
      <c r="P615" s="1068"/>
      <c r="Q615" s="1068"/>
      <c r="R615" s="1068"/>
      <c r="S615" s="1068"/>
      <c r="T615" s="1068"/>
      <c r="U615" s="1068"/>
      <c r="V615" s="1068"/>
      <c r="W615" s="1068"/>
      <c r="X615" s="1068"/>
      <c r="Y615" s="1068"/>
      <c r="Z615" s="1068"/>
      <c r="AA615" s="1068"/>
    </row>
    <row r="616" ht="14.25" customHeight="1">
      <c r="A616" s="1068"/>
      <c r="B616" s="1099"/>
      <c r="C616" s="1068"/>
      <c r="D616" s="1068"/>
      <c r="E616" s="1068"/>
      <c r="F616" s="1112"/>
      <c r="G616" s="1113"/>
      <c r="H616" s="1068"/>
      <c r="I616" s="1068"/>
      <c r="J616" s="1068"/>
      <c r="K616" s="1068"/>
      <c r="L616" s="1068"/>
      <c r="M616" s="1068"/>
      <c r="N616" s="1068"/>
      <c r="O616" s="1068"/>
      <c r="P616" s="1068"/>
      <c r="Q616" s="1068"/>
      <c r="R616" s="1068"/>
      <c r="S616" s="1068"/>
      <c r="T616" s="1068"/>
      <c r="U616" s="1068"/>
      <c r="V616" s="1068"/>
      <c r="W616" s="1068"/>
      <c r="X616" s="1068"/>
      <c r="Y616" s="1068"/>
      <c r="Z616" s="1068"/>
      <c r="AA616" s="1068"/>
    </row>
    <row r="617" ht="14.25" customHeight="1">
      <c r="A617" s="1068"/>
      <c r="B617" s="1099"/>
      <c r="C617" s="1068"/>
      <c r="D617" s="1068"/>
      <c r="E617" s="1068"/>
      <c r="F617" s="1112"/>
      <c r="G617" s="1113"/>
      <c r="H617" s="1068"/>
      <c r="I617" s="1068"/>
      <c r="J617" s="1068"/>
      <c r="K617" s="1068"/>
      <c r="L617" s="1068"/>
      <c r="M617" s="1068"/>
      <c r="N617" s="1068"/>
      <c r="O617" s="1068"/>
      <c r="P617" s="1068"/>
      <c r="Q617" s="1068"/>
      <c r="R617" s="1068"/>
      <c r="S617" s="1068"/>
      <c r="T617" s="1068"/>
      <c r="U617" s="1068"/>
      <c r="V617" s="1068"/>
      <c r="W617" s="1068"/>
      <c r="X617" s="1068"/>
      <c r="Y617" s="1068"/>
      <c r="Z617" s="1068"/>
      <c r="AA617" s="1068"/>
    </row>
    <row r="618" ht="14.25" customHeight="1">
      <c r="A618" s="1068"/>
      <c r="B618" s="1099"/>
      <c r="C618" s="1068"/>
      <c r="D618" s="1068"/>
      <c r="E618" s="1068"/>
      <c r="F618" s="1112"/>
      <c r="G618" s="1113"/>
      <c r="H618" s="1068"/>
      <c r="I618" s="1068"/>
      <c r="J618" s="1068"/>
      <c r="K618" s="1068"/>
      <c r="L618" s="1068"/>
      <c r="M618" s="1068"/>
      <c r="N618" s="1068"/>
      <c r="O618" s="1068"/>
      <c r="P618" s="1068"/>
      <c r="Q618" s="1068"/>
      <c r="R618" s="1068"/>
      <c r="S618" s="1068"/>
      <c r="T618" s="1068"/>
      <c r="U618" s="1068"/>
      <c r="V618" s="1068"/>
      <c r="W618" s="1068"/>
      <c r="X618" s="1068"/>
      <c r="Y618" s="1068"/>
      <c r="Z618" s="1068"/>
      <c r="AA618" s="1068"/>
    </row>
    <row r="619" ht="14.25" customHeight="1">
      <c r="A619" s="1068"/>
      <c r="B619" s="1099"/>
      <c r="C619" s="1068"/>
      <c r="D619" s="1068"/>
      <c r="E619" s="1068"/>
      <c r="F619" s="1112"/>
      <c r="G619" s="1113"/>
      <c r="H619" s="1068"/>
      <c r="I619" s="1068"/>
      <c r="J619" s="1068"/>
      <c r="K619" s="1068"/>
      <c r="L619" s="1068"/>
      <c r="M619" s="1068"/>
      <c r="N619" s="1068"/>
      <c r="O619" s="1068"/>
      <c r="P619" s="1068"/>
      <c r="Q619" s="1068"/>
      <c r="R619" s="1068"/>
      <c r="S619" s="1068"/>
      <c r="T619" s="1068"/>
      <c r="U619" s="1068"/>
      <c r="V619" s="1068"/>
      <c r="W619" s="1068"/>
      <c r="X619" s="1068"/>
      <c r="Y619" s="1068"/>
      <c r="Z619" s="1068"/>
      <c r="AA619" s="1068"/>
    </row>
    <row r="620" ht="14.25" customHeight="1">
      <c r="A620" s="1068"/>
      <c r="B620" s="1099"/>
      <c r="C620" s="1068"/>
      <c r="D620" s="1068"/>
      <c r="E620" s="1068"/>
      <c r="F620" s="1112"/>
      <c r="G620" s="1113"/>
      <c r="H620" s="1068"/>
      <c r="I620" s="1068"/>
      <c r="J620" s="1068"/>
      <c r="K620" s="1068"/>
      <c r="L620" s="1068"/>
      <c r="M620" s="1068"/>
      <c r="N620" s="1068"/>
      <c r="O620" s="1068"/>
      <c r="P620" s="1068"/>
      <c r="Q620" s="1068"/>
      <c r="R620" s="1068"/>
      <c r="S620" s="1068"/>
      <c r="T620" s="1068"/>
      <c r="U620" s="1068"/>
      <c r="V620" s="1068"/>
      <c r="W620" s="1068"/>
      <c r="X620" s="1068"/>
      <c r="Y620" s="1068"/>
      <c r="Z620" s="1068"/>
      <c r="AA620" s="1068"/>
    </row>
    <row r="621" ht="14.25" customHeight="1">
      <c r="A621" s="1068"/>
      <c r="B621" s="1099"/>
      <c r="C621" s="1068"/>
      <c r="D621" s="1068"/>
      <c r="E621" s="1068"/>
      <c r="F621" s="1112"/>
      <c r="G621" s="1113"/>
      <c r="H621" s="1068"/>
      <c r="I621" s="1068"/>
      <c r="J621" s="1068"/>
      <c r="K621" s="1068"/>
      <c r="L621" s="1068"/>
      <c r="M621" s="1068"/>
      <c r="N621" s="1068"/>
      <c r="O621" s="1068"/>
      <c r="P621" s="1068"/>
      <c r="Q621" s="1068"/>
      <c r="R621" s="1068"/>
      <c r="S621" s="1068"/>
      <c r="T621" s="1068"/>
      <c r="U621" s="1068"/>
      <c r="V621" s="1068"/>
      <c r="W621" s="1068"/>
      <c r="X621" s="1068"/>
      <c r="Y621" s="1068"/>
      <c r="Z621" s="1068"/>
      <c r="AA621" s="1068"/>
    </row>
    <row r="622" ht="14.25" customHeight="1">
      <c r="A622" s="1068"/>
      <c r="B622" s="1099"/>
      <c r="C622" s="1068"/>
      <c r="D622" s="1068"/>
      <c r="E622" s="1068"/>
      <c r="F622" s="1112"/>
      <c r="G622" s="1113"/>
      <c r="H622" s="1068"/>
      <c r="I622" s="1068"/>
      <c r="J622" s="1068"/>
      <c r="K622" s="1068"/>
      <c r="L622" s="1068"/>
      <c r="M622" s="1068"/>
      <c r="N622" s="1068"/>
      <c r="O622" s="1068"/>
      <c r="P622" s="1068"/>
      <c r="Q622" s="1068"/>
      <c r="R622" s="1068"/>
      <c r="S622" s="1068"/>
      <c r="T622" s="1068"/>
      <c r="U622" s="1068"/>
      <c r="V622" s="1068"/>
      <c r="W622" s="1068"/>
      <c r="X622" s="1068"/>
      <c r="Y622" s="1068"/>
      <c r="Z622" s="1068"/>
      <c r="AA622" s="1068"/>
    </row>
    <row r="623" ht="14.25" customHeight="1">
      <c r="A623" s="1068"/>
      <c r="B623" s="1099"/>
      <c r="C623" s="1068"/>
      <c r="D623" s="1068"/>
      <c r="E623" s="1068"/>
      <c r="F623" s="1112"/>
      <c r="G623" s="1113"/>
      <c r="H623" s="1068"/>
      <c r="I623" s="1068"/>
      <c r="J623" s="1068"/>
      <c r="K623" s="1068"/>
      <c r="L623" s="1068"/>
      <c r="M623" s="1068"/>
      <c r="N623" s="1068"/>
      <c r="O623" s="1068"/>
      <c r="P623" s="1068"/>
      <c r="Q623" s="1068"/>
      <c r="R623" s="1068"/>
      <c r="S623" s="1068"/>
      <c r="T623" s="1068"/>
      <c r="U623" s="1068"/>
      <c r="V623" s="1068"/>
      <c r="W623" s="1068"/>
      <c r="X623" s="1068"/>
      <c r="Y623" s="1068"/>
      <c r="Z623" s="1068"/>
      <c r="AA623" s="1068"/>
    </row>
    <row r="624" ht="14.25" customHeight="1">
      <c r="A624" s="1068"/>
      <c r="B624" s="1099"/>
      <c r="C624" s="1068"/>
      <c r="D624" s="1068"/>
      <c r="E624" s="1068"/>
      <c r="F624" s="1112"/>
      <c r="G624" s="1113"/>
      <c r="H624" s="1068"/>
      <c r="I624" s="1068"/>
      <c r="J624" s="1068"/>
      <c r="K624" s="1068"/>
      <c r="L624" s="1068"/>
      <c r="M624" s="1068"/>
      <c r="N624" s="1068"/>
      <c r="O624" s="1068"/>
      <c r="P624" s="1068"/>
      <c r="Q624" s="1068"/>
      <c r="R624" s="1068"/>
      <c r="S624" s="1068"/>
      <c r="T624" s="1068"/>
      <c r="U624" s="1068"/>
      <c r="V624" s="1068"/>
      <c r="W624" s="1068"/>
      <c r="X624" s="1068"/>
      <c r="Y624" s="1068"/>
      <c r="Z624" s="1068"/>
      <c r="AA624" s="1068"/>
    </row>
    <row r="625" ht="14.25" customHeight="1">
      <c r="A625" s="1068"/>
      <c r="B625" s="1099"/>
      <c r="C625" s="1068"/>
      <c r="D625" s="1068"/>
      <c r="E625" s="1068"/>
      <c r="F625" s="1112"/>
      <c r="G625" s="1113"/>
      <c r="H625" s="1068"/>
      <c r="I625" s="1068"/>
      <c r="J625" s="1068"/>
      <c r="K625" s="1068"/>
      <c r="L625" s="1068"/>
      <c r="M625" s="1068"/>
      <c r="N625" s="1068"/>
      <c r="O625" s="1068"/>
      <c r="P625" s="1068"/>
      <c r="Q625" s="1068"/>
      <c r="R625" s="1068"/>
      <c r="S625" s="1068"/>
      <c r="T625" s="1068"/>
      <c r="U625" s="1068"/>
      <c r="V625" s="1068"/>
      <c r="W625" s="1068"/>
      <c r="X625" s="1068"/>
      <c r="Y625" s="1068"/>
      <c r="Z625" s="1068"/>
      <c r="AA625" s="1068"/>
    </row>
    <row r="626" ht="14.25" customHeight="1">
      <c r="A626" s="1068"/>
      <c r="B626" s="1099"/>
      <c r="C626" s="1068"/>
      <c r="D626" s="1068"/>
      <c r="E626" s="1068"/>
      <c r="F626" s="1112"/>
      <c r="G626" s="1113"/>
      <c r="H626" s="1068"/>
      <c r="I626" s="1068"/>
      <c r="J626" s="1068"/>
      <c r="K626" s="1068"/>
      <c r="L626" s="1068"/>
      <c r="M626" s="1068"/>
      <c r="N626" s="1068"/>
      <c r="O626" s="1068"/>
      <c r="P626" s="1068"/>
      <c r="Q626" s="1068"/>
      <c r="R626" s="1068"/>
      <c r="S626" s="1068"/>
      <c r="T626" s="1068"/>
      <c r="U626" s="1068"/>
      <c r="V626" s="1068"/>
      <c r="W626" s="1068"/>
      <c r="X626" s="1068"/>
      <c r="Y626" s="1068"/>
      <c r="Z626" s="1068"/>
      <c r="AA626" s="1068"/>
    </row>
    <row r="627" ht="14.25" customHeight="1">
      <c r="A627" s="1068"/>
      <c r="B627" s="1099"/>
      <c r="C627" s="1068"/>
      <c r="D627" s="1068"/>
      <c r="E627" s="1068"/>
      <c r="F627" s="1112"/>
      <c r="G627" s="1113"/>
      <c r="H627" s="1068"/>
      <c r="I627" s="1068"/>
      <c r="J627" s="1068"/>
      <c r="K627" s="1068"/>
      <c r="L627" s="1068"/>
      <c r="M627" s="1068"/>
      <c r="N627" s="1068"/>
      <c r="O627" s="1068"/>
      <c r="P627" s="1068"/>
      <c r="Q627" s="1068"/>
      <c r="R627" s="1068"/>
      <c r="S627" s="1068"/>
      <c r="T627" s="1068"/>
      <c r="U627" s="1068"/>
      <c r="V627" s="1068"/>
      <c r="W627" s="1068"/>
      <c r="X627" s="1068"/>
      <c r="Y627" s="1068"/>
      <c r="Z627" s="1068"/>
      <c r="AA627" s="1068"/>
    </row>
    <row r="628" ht="14.25" customHeight="1">
      <c r="A628" s="1068"/>
      <c r="B628" s="1099"/>
      <c r="C628" s="1068"/>
      <c r="D628" s="1068"/>
      <c r="E628" s="1068"/>
      <c r="F628" s="1112"/>
      <c r="G628" s="1113"/>
      <c r="H628" s="1068"/>
      <c r="I628" s="1068"/>
      <c r="J628" s="1068"/>
      <c r="K628" s="1068"/>
      <c r="L628" s="1068"/>
      <c r="M628" s="1068"/>
      <c r="N628" s="1068"/>
      <c r="O628" s="1068"/>
      <c r="P628" s="1068"/>
      <c r="Q628" s="1068"/>
      <c r="R628" s="1068"/>
      <c r="S628" s="1068"/>
      <c r="T628" s="1068"/>
      <c r="U628" s="1068"/>
      <c r="V628" s="1068"/>
      <c r="W628" s="1068"/>
      <c r="X628" s="1068"/>
      <c r="Y628" s="1068"/>
      <c r="Z628" s="1068"/>
      <c r="AA628" s="1068"/>
    </row>
    <row r="629" ht="14.25" customHeight="1">
      <c r="A629" s="1068"/>
      <c r="B629" s="1099"/>
      <c r="C629" s="1068"/>
      <c r="D629" s="1068"/>
      <c r="E629" s="1068"/>
      <c r="F629" s="1112"/>
      <c r="G629" s="1113"/>
      <c r="H629" s="1068"/>
      <c r="I629" s="1068"/>
      <c r="J629" s="1068"/>
      <c r="K629" s="1068"/>
      <c r="L629" s="1068"/>
      <c r="M629" s="1068"/>
      <c r="N629" s="1068"/>
      <c r="O629" s="1068"/>
      <c r="P629" s="1068"/>
      <c r="Q629" s="1068"/>
      <c r="R629" s="1068"/>
      <c r="S629" s="1068"/>
      <c r="T629" s="1068"/>
      <c r="U629" s="1068"/>
      <c r="V629" s="1068"/>
      <c r="W629" s="1068"/>
      <c r="X629" s="1068"/>
      <c r="Y629" s="1068"/>
      <c r="Z629" s="1068"/>
      <c r="AA629" s="1068"/>
    </row>
    <row r="630" ht="14.25" customHeight="1">
      <c r="A630" s="1068"/>
      <c r="B630" s="1099"/>
      <c r="C630" s="1068"/>
      <c r="D630" s="1068"/>
      <c r="E630" s="1068"/>
      <c r="F630" s="1112"/>
      <c r="G630" s="1113"/>
      <c r="H630" s="1068"/>
      <c r="I630" s="1068"/>
      <c r="J630" s="1068"/>
      <c r="K630" s="1068"/>
      <c r="L630" s="1068"/>
      <c r="M630" s="1068"/>
      <c r="N630" s="1068"/>
      <c r="O630" s="1068"/>
      <c r="P630" s="1068"/>
      <c r="Q630" s="1068"/>
      <c r="R630" s="1068"/>
      <c r="S630" s="1068"/>
      <c r="T630" s="1068"/>
      <c r="U630" s="1068"/>
      <c r="V630" s="1068"/>
      <c r="W630" s="1068"/>
      <c r="X630" s="1068"/>
      <c r="Y630" s="1068"/>
      <c r="Z630" s="1068"/>
      <c r="AA630" s="1068"/>
    </row>
    <row r="631" ht="14.25" customHeight="1">
      <c r="A631" s="1068"/>
      <c r="B631" s="1099"/>
      <c r="C631" s="1068"/>
      <c r="D631" s="1068"/>
      <c r="E631" s="1068"/>
      <c r="F631" s="1112"/>
      <c r="G631" s="1113"/>
      <c r="H631" s="1068"/>
      <c r="I631" s="1068"/>
      <c r="J631" s="1068"/>
      <c r="K631" s="1068"/>
      <c r="L631" s="1068"/>
      <c r="M631" s="1068"/>
      <c r="N631" s="1068"/>
      <c r="O631" s="1068"/>
      <c r="P631" s="1068"/>
      <c r="Q631" s="1068"/>
      <c r="R631" s="1068"/>
      <c r="S631" s="1068"/>
      <c r="T631" s="1068"/>
      <c r="U631" s="1068"/>
      <c r="V631" s="1068"/>
      <c r="W631" s="1068"/>
      <c r="X631" s="1068"/>
      <c r="Y631" s="1068"/>
      <c r="Z631" s="1068"/>
      <c r="AA631" s="1068"/>
    </row>
    <row r="632" ht="14.25" customHeight="1">
      <c r="A632" s="1068"/>
      <c r="B632" s="1099"/>
      <c r="C632" s="1068"/>
      <c r="D632" s="1068"/>
      <c r="E632" s="1068"/>
      <c r="F632" s="1112"/>
      <c r="G632" s="1113"/>
      <c r="H632" s="1068"/>
      <c r="I632" s="1068"/>
      <c r="J632" s="1068"/>
      <c r="K632" s="1068"/>
      <c r="L632" s="1068"/>
      <c r="M632" s="1068"/>
      <c r="N632" s="1068"/>
      <c r="O632" s="1068"/>
      <c r="P632" s="1068"/>
      <c r="Q632" s="1068"/>
      <c r="R632" s="1068"/>
      <c r="S632" s="1068"/>
      <c r="T632" s="1068"/>
      <c r="U632" s="1068"/>
      <c r="V632" s="1068"/>
      <c r="W632" s="1068"/>
      <c r="X632" s="1068"/>
      <c r="Y632" s="1068"/>
      <c r="Z632" s="1068"/>
      <c r="AA632" s="1068"/>
    </row>
    <row r="633" ht="14.25" customHeight="1">
      <c r="A633" s="1068"/>
      <c r="B633" s="1099"/>
      <c r="C633" s="1068"/>
      <c r="D633" s="1068"/>
      <c r="E633" s="1068"/>
      <c r="F633" s="1112"/>
      <c r="G633" s="1113"/>
      <c r="H633" s="1068"/>
      <c r="I633" s="1068"/>
      <c r="J633" s="1068"/>
      <c r="K633" s="1068"/>
      <c r="L633" s="1068"/>
      <c r="M633" s="1068"/>
      <c r="N633" s="1068"/>
      <c r="O633" s="1068"/>
      <c r="P633" s="1068"/>
      <c r="Q633" s="1068"/>
      <c r="R633" s="1068"/>
      <c r="S633" s="1068"/>
      <c r="T633" s="1068"/>
      <c r="U633" s="1068"/>
      <c r="V633" s="1068"/>
      <c r="W633" s="1068"/>
      <c r="X633" s="1068"/>
      <c r="Y633" s="1068"/>
      <c r="Z633" s="1068"/>
      <c r="AA633" s="1068"/>
    </row>
    <row r="634" ht="14.25" customHeight="1">
      <c r="A634" s="1068"/>
      <c r="B634" s="1099"/>
      <c r="C634" s="1068"/>
      <c r="D634" s="1068"/>
      <c r="E634" s="1068"/>
      <c r="F634" s="1112"/>
      <c r="G634" s="1113"/>
      <c r="H634" s="1068"/>
      <c r="I634" s="1068"/>
      <c r="J634" s="1068"/>
      <c r="K634" s="1068"/>
      <c r="L634" s="1068"/>
      <c r="M634" s="1068"/>
      <c r="N634" s="1068"/>
      <c r="O634" s="1068"/>
      <c r="P634" s="1068"/>
      <c r="Q634" s="1068"/>
      <c r="R634" s="1068"/>
      <c r="S634" s="1068"/>
      <c r="T634" s="1068"/>
      <c r="U634" s="1068"/>
      <c r="V634" s="1068"/>
      <c r="W634" s="1068"/>
      <c r="X634" s="1068"/>
      <c r="Y634" s="1068"/>
      <c r="Z634" s="1068"/>
      <c r="AA634" s="1068"/>
    </row>
    <row r="635" ht="14.25" customHeight="1">
      <c r="A635" s="1068"/>
      <c r="B635" s="1099"/>
      <c r="C635" s="1068"/>
      <c r="D635" s="1068"/>
      <c r="E635" s="1068"/>
      <c r="F635" s="1112"/>
      <c r="G635" s="1113"/>
      <c r="H635" s="1068"/>
      <c r="I635" s="1068"/>
      <c r="J635" s="1068"/>
      <c r="K635" s="1068"/>
      <c r="L635" s="1068"/>
      <c r="M635" s="1068"/>
      <c r="N635" s="1068"/>
      <c r="O635" s="1068"/>
      <c r="P635" s="1068"/>
      <c r="Q635" s="1068"/>
      <c r="R635" s="1068"/>
      <c r="S635" s="1068"/>
      <c r="T635" s="1068"/>
      <c r="U635" s="1068"/>
      <c r="V635" s="1068"/>
      <c r="W635" s="1068"/>
      <c r="X635" s="1068"/>
      <c r="Y635" s="1068"/>
      <c r="Z635" s="1068"/>
      <c r="AA635" s="1068"/>
    </row>
    <row r="636" ht="14.25" customHeight="1">
      <c r="A636" s="1068"/>
      <c r="B636" s="1099"/>
      <c r="C636" s="1068"/>
      <c r="D636" s="1068"/>
      <c r="E636" s="1068"/>
      <c r="F636" s="1112"/>
      <c r="G636" s="1113"/>
      <c r="H636" s="1068"/>
      <c r="I636" s="1068"/>
      <c r="J636" s="1068"/>
      <c r="K636" s="1068"/>
      <c r="L636" s="1068"/>
      <c r="M636" s="1068"/>
      <c r="N636" s="1068"/>
      <c r="O636" s="1068"/>
      <c r="P636" s="1068"/>
      <c r="Q636" s="1068"/>
      <c r="R636" s="1068"/>
      <c r="S636" s="1068"/>
      <c r="T636" s="1068"/>
      <c r="U636" s="1068"/>
      <c r="V636" s="1068"/>
      <c r="W636" s="1068"/>
      <c r="X636" s="1068"/>
      <c r="Y636" s="1068"/>
      <c r="Z636" s="1068"/>
      <c r="AA636" s="1068"/>
    </row>
    <row r="637" ht="14.25" customHeight="1">
      <c r="A637" s="1068"/>
      <c r="B637" s="1099"/>
      <c r="C637" s="1068"/>
      <c r="D637" s="1068"/>
      <c r="E637" s="1068"/>
      <c r="F637" s="1112"/>
      <c r="G637" s="1113"/>
      <c r="H637" s="1068"/>
      <c r="I637" s="1068"/>
      <c r="J637" s="1068"/>
      <c r="K637" s="1068"/>
      <c r="L637" s="1068"/>
      <c r="M637" s="1068"/>
      <c r="N637" s="1068"/>
      <c r="O637" s="1068"/>
      <c r="P637" s="1068"/>
      <c r="Q637" s="1068"/>
      <c r="R637" s="1068"/>
      <c r="S637" s="1068"/>
      <c r="T637" s="1068"/>
      <c r="U637" s="1068"/>
      <c r="V637" s="1068"/>
      <c r="W637" s="1068"/>
      <c r="X637" s="1068"/>
      <c r="Y637" s="1068"/>
      <c r="Z637" s="1068"/>
      <c r="AA637" s="1068"/>
    </row>
    <row r="638" ht="14.25" customHeight="1">
      <c r="A638" s="1068"/>
      <c r="B638" s="1099"/>
      <c r="C638" s="1068"/>
      <c r="D638" s="1068"/>
      <c r="E638" s="1068"/>
      <c r="F638" s="1112"/>
      <c r="G638" s="1113"/>
      <c r="H638" s="1068"/>
      <c r="I638" s="1068"/>
      <c r="J638" s="1068"/>
      <c r="K638" s="1068"/>
      <c r="L638" s="1068"/>
      <c r="M638" s="1068"/>
      <c r="N638" s="1068"/>
      <c r="O638" s="1068"/>
      <c r="P638" s="1068"/>
      <c r="Q638" s="1068"/>
      <c r="R638" s="1068"/>
      <c r="S638" s="1068"/>
      <c r="T638" s="1068"/>
      <c r="U638" s="1068"/>
      <c r="V638" s="1068"/>
      <c r="W638" s="1068"/>
      <c r="X638" s="1068"/>
      <c r="Y638" s="1068"/>
      <c r="Z638" s="1068"/>
      <c r="AA638" s="1068"/>
    </row>
    <row r="639" ht="14.25" customHeight="1">
      <c r="A639" s="1068"/>
      <c r="B639" s="1099"/>
      <c r="C639" s="1068"/>
      <c r="D639" s="1068"/>
      <c r="E639" s="1068"/>
      <c r="F639" s="1112"/>
      <c r="G639" s="1113"/>
      <c r="H639" s="1068"/>
      <c r="I639" s="1068"/>
      <c r="J639" s="1068"/>
      <c r="K639" s="1068"/>
      <c r="L639" s="1068"/>
      <c r="M639" s="1068"/>
      <c r="N639" s="1068"/>
      <c r="O639" s="1068"/>
      <c r="P639" s="1068"/>
      <c r="Q639" s="1068"/>
      <c r="R639" s="1068"/>
      <c r="S639" s="1068"/>
      <c r="T639" s="1068"/>
      <c r="U639" s="1068"/>
      <c r="V639" s="1068"/>
      <c r="W639" s="1068"/>
      <c r="X639" s="1068"/>
      <c r="Y639" s="1068"/>
      <c r="Z639" s="1068"/>
      <c r="AA639" s="1068"/>
    </row>
    <row r="640" ht="14.25" customHeight="1">
      <c r="A640" s="1068"/>
      <c r="B640" s="1099"/>
      <c r="C640" s="1068"/>
      <c r="D640" s="1068"/>
      <c r="E640" s="1068"/>
      <c r="F640" s="1112"/>
      <c r="G640" s="1113"/>
      <c r="H640" s="1068"/>
      <c r="I640" s="1068"/>
      <c r="J640" s="1068"/>
      <c r="K640" s="1068"/>
      <c r="L640" s="1068"/>
      <c r="M640" s="1068"/>
      <c r="N640" s="1068"/>
      <c r="O640" s="1068"/>
      <c r="P640" s="1068"/>
      <c r="Q640" s="1068"/>
      <c r="R640" s="1068"/>
      <c r="S640" s="1068"/>
      <c r="T640" s="1068"/>
      <c r="U640" s="1068"/>
      <c r="V640" s="1068"/>
      <c r="W640" s="1068"/>
      <c r="X640" s="1068"/>
      <c r="Y640" s="1068"/>
      <c r="Z640" s="1068"/>
      <c r="AA640" s="1068"/>
    </row>
    <row r="641" ht="14.25" customHeight="1">
      <c r="A641" s="1068"/>
      <c r="B641" s="1099"/>
      <c r="C641" s="1068"/>
      <c r="D641" s="1068"/>
      <c r="E641" s="1068"/>
      <c r="F641" s="1112"/>
      <c r="G641" s="1113"/>
      <c r="H641" s="1068"/>
      <c r="I641" s="1068"/>
      <c r="J641" s="1068"/>
      <c r="K641" s="1068"/>
      <c r="L641" s="1068"/>
      <c r="M641" s="1068"/>
      <c r="N641" s="1068"/>
      <c r="O641" s="1068"/>
      <c r="P641" s="1068"/>
      <c r="Q641" s="1068"/>
      <c r="R641" s="1068"/>
      <c r="S641" s="1068"/>
      <c r="T641" s="1068"/>
      <c r="U641" s="1068"/>
      <c r="V641" s="1068"/>
      <c r="W641" s="1068"/>
      <c r="X641" s="1068"/>
      <c r="Y641" s="1068"/>
      <c r="Z641" s="1068"/>
      <c r="AA641" s="1068"/>
    </row>
    <row r="642" ht="14.25" customHeight="1">
      <c r="A642" s="1068"/>
      <c r="B642" s="1099"/>
      <c r="C642" s="1068"/>
      <c r="D642" s="1068"/>
      <c r="E642" s="1068"/>
      <c r="F642" s="1112"/>
      <c r="G642" s="1113"/>
      <c r="H642" s="1068"/>
      <c r="I642" s="1068"/>
      <c r="J642" s="1068"/>
      <c r="K642" s="1068"/>
      <c r="L642" s="1068"/>
      <c r="M642" s="1068"/>
      <c r="N642" s="1068"/>
      <c r="O642" s="1068"/>
      <c r="P642" s="1068"/>
      <c r="Q642" s="1068"/>
      <c r="R642" s="1068"/>
      <c r="S642" s="1068"/>
      <c r="T642" s="1068"/>
      <c r="U642" s="1068"/>
      <c r="V642" s="1068"/>
      <c r="W642" s="1068"/>
      <c r="X642" s="1068"/>
      <c r="Y642" s="1068"/>
      <c r="Z642" s="1068"/>
      <c r="AA642" s="1068"/>
    </row>
    <row r="643" ht="14.25" customHeight="1">
      <c r="A643" s="1068"/>
      <c r="B643" s="1099"/>
      <c r="C643" s="1068"/>
      <c r="D643" s="1068"/>
      <c r="E643" s="1068"/>
      <c r="F643" s="1112"/>
      <c r="G643" s="1113"/>
      <c r="H643" s="1068"/>
      <c r="I643" s="1068"/>
      <c r="J643" s="1068"/>
      <c r="K643" s="1068"/>
      <c r="L643" s="1068"/>
      <c r="M643" s="1068"/>
      <c r="N643" s="1068"/>
      <c r="O643" s="1068"/>
      <c r="P643" s="1068"/>
      <c r="Q643" s="1068"/>
      <c r="R643" s="1068"/>
      <c r="S643" s="1068"/>
      <c r="T643" s="1068"/>
      <c r="U643" s="1068"/>
      <c r="V643" s="1068"/>
      <c r="W643" s="1068"/>
      <c r="X643" s="1068"/>
      <c r="Y643" s="1068"/>
      <c r="Z643" s="1068"/>
      <c r="AA643" s="1068"/>
    </row>
    <row r="644" ht="14.25" customHeight="1">
      <c r="A644" s="1068"/>
      <c r="B644" s="1099"/>
      <c r="C644" s="1068"/>
      <c r="D644" s="1068"/>
      <c r="E644" s="1068"/>
      <c r="F644" s="1112"/>
      <c r="G644" s="1113"/>
      <c r="H644" s="1068"/>
      <c r="I644" s="1068"/>
      <c r="J644" s="1068"/>
      <c r="K644" s="1068"/>
      <c r="L644" s="1068"/>
      <c r="M644" s="1068"/>
      <c r="N644" s="1068"/>
      <c r="O644" s="1068"/>
      <c r="P644" s="1068"/>
      <c r="Q644" s="1068"/>
      <c r="R644" s="1068"/>
      <c r="S644" s="1068"/>
      <c r="T644" s="1068"/>
      <c r="U644" s="1068"/>
      <c r="V644" s="1068"/>
      <c r="W644" s="1068"/>
      <c r="X644" s="1068"/>
      <c r="Y644" s="1068"/>
      <c r="Z644" s="1068"/>
      <c r="AA644" s="1068"/>
    </row>
    <row r="645" ht="14.25" customHeight="1">
      <c r="A645" s="1068"/>
      <c r="B645" s="1099"/>
      <c r="C645" s="1068"/>
      <c r="D645" s="1068"/>
      <c r="E645" s="1068"/>
      <c r="F645" s="1112"/>
      <c r="G645" s="1113"/>
      <c r="H645" s="1068"/>
      <c r="I645" s="1068"/>
      <c r="J645" s="1068"/>
      <c r="K645" s="1068"/>
      <c r="L645" s="1068"/>
      <c r="M645" s="1068"/>
      <c r="N645" s="1068"/>
      <c r="O645" s="1068"/>
      <c r="P645" s="1068"/>
      <c r="Q645" s="1068"/>
      <c r="R645" s="1068"/>
      <c r="S645" s="1068"/>
      <c r="T645" s="1068"/>
      <c r="U645" s="1068"/>
      <c r="V645" s="1068"/>
      <c r="W645" s="1068"/>
      <c r="X645" s="1068"/>
      <c r="Y645" s="1068"/>
      <c r="Z645" s="1068"/>
      <c r="AA645" s="1068"/>
    </row>
    <row r="646" ht="14.25" customHeight="1">
      <c r="A646" s="1068"/>
      <c r="B646" s="1099"/>
      <c r="C646" s="1068"/>
      <c r="D646" s="1068"/>
      <c r="E646" s="1068"/>
      <c r="F646" s="1112"/>
      <c r="G646" s="1113"/>
      <c r="H646" s="1068"/>
      <c r="I646" s="1068"/>
      <c r="J646" s="1068"/>
      <c r="K646" s="1068"/>
      <c r="L646" s="1068"/>
      <c r="M646" s="1068"/>
      <c r="N646" s="1068"/>
      <c r="O646" s="1068"/>
      <c r="P646" s="1068"/>
      <c r="Q646" s="1068"/>
      <c r="R646" s="1068"/>
      <c r="S646" s="1068"/>
      <c r="T646" s="1068"/>
      <c r="U646" s="1068"/>
      <c r="V646" s="1068"/>
      <c r="W646" s="1068"/>
      <c r="X646" s="1068"/>
      <c r="Y646" s="1068"/>
      <c r="Z646" s="1068"/>
      <c r="AA646" s="1068"/>
    </row>
    <row r="647" ht="14.25" customHeight="1">
      <c r="A647" s="1068"/>
      <c r="B647" s="1099"/>
      <c r="C647" s="1068"/>
      <c r="D647" s="1068"/>
      <c r="E647" s="1068"/>
      <c r="F647" s="1112"/>
      <c r="G647" s="1113"/>
      <c r="H647" s="1068"/>
      <c r="I647" s="1068"/>
      <c r="J647" s="1068"/>
      <c r="K647" s="1068"/>
      <c r="L647" s="1068"/>
      <c r="M647" s="1068"/>
      <c r="N647" s="1068"/>
      <c r="O647" s="1068"/>
      <c r="P647" s="1068"/>
      <c r="Q647" s="1068"/>
      <c r="R647" s="1068"/>
      <c r="S647" s="1068"/>
      <c r="T647" s="1068"/>
      <c r="U647" s="1068"/>
      <c r="V647" s="1068"/>
      <c r="W647" s="1068"/>
      <c r="X647" s="1068"/>
      <c r="Y647" s="1068"/>
      <c r="Z647" s="1068"/>
      <c r="AA647" s="1068"/>
    </row>
    <row r="648" ht="14.25" customHeight="1">
      <c r="A648" s="1068"/>
      <c r="B648" s="1099"/>
      <c r="C648" s="1068"/>
      <c r="D648" s="1068"/>
      <c r="E648" s="1068"/>
      <c r="F648" s="1112"/>
      <c r="G648" s="1113"/>
      <c r="H648" s="1068"/>
      <c r="I648" s="1068"/>
      <c r="J648" s="1068"/>
      <c r="K648" s="1068"/>
      <c r="L648" s="1068"/>
      <c r="M648" s="1068"/>
      <c r="N648" s="1068"/>
      <c r="O648" s="1068"/>
      <c r="P648" s="1068"/>
      <c r="Q648" s="1068"/>
      <c r="R648" s="1068"/>
      <c r="S648" s="1068"/>
      <c r="T648" s="1068"/>
      <c r="U648" s="1068"/>
      <c r="V648" s="1068"/>
      <c r="W648" s="1068"/>
      <c r="X648" s="1068"/>
      <c r="Y648" s="1068"/>
      <c r="Z648" s="1068"/>
      <c r="AA648" s="1068"/>
    </row>
    <row r="649" ht="14.25" customHeight="1">
      <c r="A649" s="1068"/>
      <c r="B649" s="1099"/>
      <c r="C649" s="1068"/>
      <c r="D649" s="1068"/>
      <c r="E649" s="1068"/>
      <c r="F649" s="1112"/>
      <c r="G649" s="1113"/>
      <c r="H649" s="1068"/>
      <c r="I649" s="1068"/>
      <c r="J649" s="1068"/>
      <c r="K649" s="1068"/>
      <c r="L649" s="1068"/>
      <c r="M649" s="1068"/>
      <c r="N649" s="1068"/>
      <c r="O649" s="1068"/>
      <c r="P649" s="1068"/>
      <c r="Q649" s="1068"/>
      <c r="R649" s="1068"/>
      <c r="S649" s="1068"/>
      <c r="T649" s="1068"/>
      <c r="U649" s="1068"/>
      <c r="V649" s="1068"/>
      <c r="W649" s="1068"/>
      <c r="X649" s="1068"/>
      <c r="Y649" s="1068"/>
      <c r="Z649" s="1068"/>
      <c r="AA649" s="1068"/>
    </row>
    <row r="650" ht="14.25" customHeight="1">
      <c r="A650" s="1068"/>
      <c r="B650" s="1099"/>
      <c r="C650" s="1068"/>
      <c r="D650" s="1068"/>
      <c r="E650" s="1068"/>
      <c r="F650" s="1112"/>
      <c r="G650" s="1113"/>
      <c r="H650" s="1068"/>
      <c r="I650" s="1068"/>
      <c r="J650" s="1068"/>
      <c r="K650" s="1068"/>
      <c r="L650" s="1068"/>
      <c r="M650" s="1068"/>
      <c r="N650" s="1068"/>
      <c r="O650" s="1068"/>
      <c r="P650" s="1068"/>
      <c r="Q650" s="1068"/>
      <c r="R650" s="1068"/>
      <c r="S650" s="1068"/>
      <c r="T650" s="1068"/>
      <c r="U650" s="1068"/>
      <c r="V650" s="1068"/>
      <c r="W650" s="1068"/>
      <c r="X650" s="1068"/>
      <c r="Y650" s="1068"/>
      <c r="Z650" s="1068"/>
      <c r="AA650" s="1068"/>
    </row>
    <row r="651" ht="14.25" customHeight="1">
      <c r="A651" s="1068"/>
      <c r="B651" s="1099"/>
      <c r="C651" s="1068"/>
      <c r="D651" s="1068"/>
      <c r="E651" s="1068"/>
      <c r="F651" s="1112"/>
      <c r="G651" s="1113"/>
      <c r="H651" s="1068"/>
      <c r="I651" s="1068"/>
      <c r="J651" s="1068"/>
      <c r="K651" s="1068"/>
      <c r="L651" s="1068"/>
      <c r="M651" s="1068"/>
      <c r="N651" s="1068"/>
      <c r="O651" s="1068"/>
      <c r="P651" s="1068"/>
      <c r="Q651" s="1068"/>
      <c r="R651" s="1068"/>
      <c r="S651" s="1068"/>
      <c r="T651" s="1068"/>
      <c r="U651" s="1068"/>
      <c r="V651" s="1068"/>
      <c r="W651" s="1068"/>
      <c r="X651" s="1068"/>
      <c r="Y651" s="1068"/>
      <c r="Z651" s="1068"/>
      <c r="AA651" s="1068"/>
    </row>
    <row r="652" ht="14.25" customHeight="1">
      <c r="A652" s="1068"/>
      <c r="B652" s="1099"/>
      <c r="C652" s="1068"/>
      <c r="D652" s="1068"/>
      <c r="E652" s="1068"/>
      <c r="F652" s="1112"/>
      <c r="G652" s="1113"/>
      <c r="H652" s="1068"/>
      <c r="I652" s="1068"/>
      <c r="J652" s="1068"/>
      <c r="K652" s="1068"/>
      <c r="L652" s="1068"/>
      <c r="M652" s="1068"/>
      <c r="N652" s="1068"/>
      <c r="O652" s="1068"/>
      <c r="P652" s="1068"/>
      <c r="Q652" s="1068"/>
      <c r="R652" s="1068"/>
      <c r="S652" s="1068"/>
      <c r="T652" s="1068"/>
      <c r="U652" s="1068"/>
      <c r="V652" s="1068"/>
      <c r="W652" s="1068"/>
      <c r="X652" s="1068"/>
      <c r="Y652" s="1068"/>
      <c r="Z652" s="1068"/>
      <c r="AA652" s="1068"/>
    </row>
    <row r="653" ht="14.25" customHeight="1">
      <c r="A653" s="1068"/>
      <c r="B653" s="1099"/>
      <c r="C653" s="1068"/>
      <c r="D653" s="1068"/>
      <c r="E653" s="1068"/>
      <c r="F653" s="1112"/>
      <c r="G653" s="1113"/>
      <c r="H653" s="1068"/>
      <c r="I653" s="1068"/>
      <c r="J653" s="1068"/>
      <c r="K653" s="1068"/>
      <c r="L653" s="1068"/>
      <c r="M653" s="1068"/>
      <c r="N653" s="1068"/>
      <c r="O653" s="1068"/>
      <c r="P653" s="1068"/>
      <c r="Q653" s="1068"/>
      <c r="R653" s="1068"/>
      <c r="S653" s="1068"/>
      <c r="T653" s="1068"/>
      <c r="U653" s="1068"/>
      <c r="V653" s="1068"/>
      <c r="W653" s="1068"/>
      <c r="X653" s="1068"/>
      <c r="Y653" s="1068"/>
      <c r="Z653" s="1068"/>
      <c r="AA653" s="1068"/>
    </row>
    <row r="654" ht="14.25" customHeight="1">
      <c r="A654" s="1068"/>
      <c r="B654" s="1099"/>
      <c r="C654" s="1068"/>
      <c r="D654" s="1068"/>
      <c r="E654" s="1068"/>
      <c r="F654" s="1112"/>
      <c r="G654" s="1113"/>
      <c r="H654" s="1068"/>
      <c r="I654" s="1068"/>
      <c r="J654" s="1068"/>
      <c r="K654" s="1068"/>
      <c r="L654" s="1068"/>
      <c r="M654" s="1068"/>
      <c r="N654" s="1068"/>
      <c r="O654" s="1068"/>
      <c r="P654" s="1068"/>
      <c r="Q654" s="1068"/>
      <c r="R654" s="1068"/>
      <c r="S654" s="1068"/>
      <c r="T654" s="1068"/>
      <c r="U654" s="1068"/>
      <c r="V654" s="1068"/>
      <c r="W654" s="1068"/>
      <c r="X654" s="1068"/>
      <c r="Y654" s="1068"/>
      <c r="Z654" s="1068"/>
      <c r="AA654" s="1068"/>
    </row>
    <row r="655" ht="14.25" customHeight="1">
      <c r="A655" s="1068"/>
      <c r="B655" s="1099"/>
      <c r="C655" s="1068"/>
      <c r="D655" s="1068"/>
      <c r="E655" s="1068"/>
      <c r="F655" s="1112"/>
      <c r="G655" s="1113"/>
      <c r="H655" s="1068"/>
      <c r="I655" s="1068"/>
      <c r="J655" s="1068"/>
      <c r="K655" s="1068"/>
      <c r="L655" s="1068"/>
      <c r="M655" s="1068"/>
      <c r="N655" s="1068"/>
      <c r="O655" s="1068"/>
      <c r="P655" s="1068"/>
      <c r="Q655" s="1068"/>
      <c r="R655" s="1068"/>
      <c r="S655" s="1068"/>
      <c r="T655" s="1068"/>
      <c r="U655" s="1068"/>
      <c r="V655" s="1068"/>
      <c r="W655" s="1068"/>
      <c r="X655" s="1068"/>
      <c r="Y655" s="1068"/>
      <c r="Z655" s="1068"/>
      <c r="AA655" s="1068"/>
    </row>
    <row r="656" ht="14.25" customHeight="1">
      <c r="A656" s="1068"/>
      <c r="B656" s="1099"/>
      <c r="C656" s="1068"/>
      <c r="D656" s="1068"/>
      <c r="E656" s="1068"/>
      <c r="F656" s="1112"/>
      <c r="G656" s="1113"/>
      <c r="H656" s="1068"/>
      <c r="I656" s="1068"/>
      <c r="J656" s="1068"/>
      <c r="K656" s="1068"/>
      <c r="L656" s="1068"/>
      <c r="M656" s="1068"/>
      <c r="N656" s="1068"/>
      <c r="O656" s="1068"/>
      <c r="P656" s="1068"/>
      <c r="Q656" s="1068"/>
      <c r="R656" s="1068"/>
      <c r="S656" s="1068"/>
      <c r="T656" s="1068"/>
      <c r="U656" s="1068"/>
      <c r="V656" s="1068"/>
      <c r="W656" s="1068"/>
      <c r="X656" s="1068"/>
      <c r="Y656" s="1068"/>
      <c r="Z656" s="1068"/>
      <c r="AA656" s="1068"/>
    </row>
    <row r="657" ht="14.25" customHeight="1">
      <c r="A657" s="1068"/>
      <c r="B657" s="1099"/>
      <c r="C657" s="1068"/>
      <c r="D657" s="1068"/>
      <c r="E657" s="1068"/>
      <c r="F657" s="1112"/>
      <c r="G657" s="1113"/>
      <c r="H657" s="1068"/>
      <c r="I657" s="1068"/>
      <c r="J657" s="1068"/>
      <c r="K657" s="1068"/>
      <c r="L657" s="1068"/>
      <c r="M657" s="1068"/>
      <c r="N657" s="1068"/>
      <c r="O657" s="1068"/>
      <c r="P657" s="1068"/>
      <c r="Q657" s="1068"/>
      <c r="R657" s="1068"/>
      <c r="S657" s="1068"/>
      <c r="T657" s="1068"/>
      <c r="U657" s="1068"/>
      <c r="V657" s="1068"/>
      <c r="W657" s="1068"/>
      <c r="X657" s="1068"/>
      <c r="Y657" s="1068"/>
      <c r="Z657" s="1068"/>
      <c r="AA657" s="1068"/>
    </row>
    <row r="658" ht="14.25" customHeight="1">
      <c r="A658" s="1068"/>
      <c r="B658" s="1099"/>
      <c r="C658" s="1068"/>
      <c r="D658" s="1068"/>
      <c r="E658" s="1068"/>
      <c r="F658" s="1112"/>
      <c r="G658" s="1113"/>
      <c r="H658" s="1068"/>
      <c r="I658" s="1068"/>
      <c r="J658" s="1068"/>
      <c r="K658" s="1068"/>
      <c r="L658" s="1068"/>
      <c r="M658" s="1068"/>
      <c r="N658" s="1068"/>
      <c r="O658" s="1068"/>
      <c r="P658" s="1068"/>
      <c r="Q658" s="1068"/>
      <c r="R658" s="1068"/>
      <c r="S658" s="1068"/>
      <c r="T658" s="1068"/>
      <c r="U658" s="1068"/>
      <c r="V658" s="1068"/>
      <c r="W658" s="1068"/>
      <c r="X658" s="1068"/>
      <c r="Y658" s="1068"/>
      <c r="Z658" s="1068"/>
      <c r="AA658" s="1068"/>
    </row>
    <row r="659" ht="14.25" customHeight="1">
      <c r="A659" s="1068"/>
      <c r="B659" s="1099"/>
      <c r="C659" s="1068"/>
      <c r="D659" s="1068"/>
      <c r="E659" s="1068"/>
      <c r="F659" s="1112"/>
      <c r="G659" s="1113"/>
      <c r="H659" s="1068"/>
      <c r="I659" s="1068"/>
      <c r="J659" s="1068"/>
      <c r="K659" s="1068"/>
      <c r="L659" s="1068"/>
      <c r="M659" s="1068"/>
      <c r="N659" s="1068"/>
      <c r="O659" s="1068"/>
      <c r="P659" s="1068"/>
      <c r="Q659" s="1068"/>
      <c r="R659" s="1068"/>
      <c r="S659" s="1068"/>
      <c r="T659" s="1068"/>
      <c r="U659" s="1068"/>
      <c r="V659" s="1068"/>
      <c r="W659" s="1068"/>
      <c r="X659" s="1068"/>
      <c r="Y659" s="1068"/>
      <c r="Z659" s="1068"/>
      <c r="AA659" s="1068"/>
    </row>
    <row r="660" ht="14.25" customHeight="1">
      <c r="A660" s="1068"/>
      <c r="B660" s="1099"/>
      <c r="C660" s="1068"/>
      <c r="D660" s="1068"/>
      <c r="E660" s="1068"/>
      <c r="F660" s="1112"/>
      <c r="G660" s="1113"/>
      <c r="H660" s="1068"/>
      <c r="I660" s="1068"/>
      <c r="J660" s="1068"/>
      <c r="K660" s="1068"/>
      <c r="L660" s="1068"/>
      <c r="M660" s="1068"/>
      <c r="N660" s="1068"/>
      <c r="O660" s="1068"/>
      <c r="P660" s="1068"/>
      <c r="Q660" s="1068"/>
      <c r="R660" s="1068"/>
      <c r="S660" s="1068"/>
      <c r="T660" s="1068"/>
      <c r="U660" s="1068"/>
      <c r="V660" s="1068"/>
      <c r="W660" s="1068"/>
      <c r="X660" s="1068"/>
      <c r="Y660" s="1068"/>
      <c r="Z660" s="1068"/>
      <c r="AA660" s="1068"/>
    </row>
    <row r="661" ht="14.25" customHeight="1">
      <c r="A661" s="1068"/>
      <c r="B661" s="1099"/>
      <c r="C661" s="1068"/>
      <c r="D661" s="1068"/>
      <c r="E661" s="1068"/>
      <c r="F661" s="1112"/>
      <c r="G661" s="1113"/>
      <c r="H661" s="1068"/>
      <c r="I661" s="1068"/>
      <c r="J661" s="1068"/>
      <c r="K661" s="1068"/>
      <c r="L661" s="1068"/>
      <c r="M661" s="1068"/>
      <c r="N661" s="1068"/>
      <c r="O661" s="1068"/>
      <c r="P661" s="1068"/>
      <c r="Q661" s="1068"/>
      <c r="R661" s="1068"/>
      <c r="S661" s="1068"/>
      <c r="T661" s="1068"/>
      <c r="U661" s="1068"/>
      <c r="V661" s="1068"/>
      <c r="W661" s="1068"/>
      <c r="X661" s="1068"/>
      <c r="Y661" s="1068"/>
      <c r="Z661" s="1068"/>
      <c r="AA661" s="1068"/>
    </row>
    <row r="662" ht="14.25" customHeight="1">
      <c r="A662" s="1068"/>
      <c r="B662" s="1099"/>
      <c r="C662" s="1068"/>
      <c r="D662" s="1068"/>
      <c r="E662" s="1068"/>
      <c r="F662" s="1112"/>
      <c r="G662" s="1113"/>
      <c r="H662" s="1068"/>
      <c r="I662" s="1068"/>
      <c r="J662" s="1068"/>
      <c r="K662" s="1068"/>
      <c r="L662" s="1068"/>
      <c r="M662" s="1068"/>
      <c r="N662" s="1068"/>
      <c r="O662" s="1068"/>
      <c r="P662" s="1068"/>
      <c r="Q662" s="1068"/>
      <c r="R662" s="1068"/>
      <c r="S662" s="1068"/>
      <c r="T662" s="1068"/>
      <c r="U662" s="1068"/>
      <c r="V662" s="1068"/>
      <c r="W662" s="1068"/>
      <c r="X662" s="1068"/>
      <c r="Y662" s="1068"/>
      <c r="Z662" s="1068"/>
      <c r="AA662" s="1068"/>
    </row>
    <row r="663" ht="14.25" customHeight="1">
      <c r="A663" s="1068"/>
      <c r="B663" s="1099"/>
      <c r="C663" s="1068"/>
      <c r="D663" s="1068"/>
      <c r="E663" s="1068"/>
      <c r="F663" s="1112"/>
      <c r="G663" s="1113"/>
      <c r="H663" s="1068"/>
      <c r="I663" s="1068"/>
      <c r="J663" s="1068"/>
      <c r="K663" s="1068"/>
      <c r="L663" s="1068"/>
      <c r="M663" s="1068"/>
      <c r="N663" s="1068"/>
      <c r="O663" s="1068"/>
      <c r="P663" s="1068"/>
      <c r="Q663" s="1068"/>
      <c r="R663" s="1068"/>
      <c r="S663" s="1068"/>
      <c r="T663" s="1068"/>
      <c r="U663" s="1068"/>
      <c r="V663" s="1068"/>
      <c r="W663" s="1068"/>
      <c r="X663" s="1068"/>
      <c r="Y663" s="1068"/>
      <c r="Z663" s="1068"/>
      <c r="AA663" s="1068"/>
    </row>
    <row r="664" ht="14.25" customHeight="1">
      <c r="A664" s="1068"/>
      <c r="B664" s="1099"/>
      <c r="C664" s="1068"/>
      <c r="D664" s="1068"/>
      <c r="E664" s="1068"/>
      <c r="F664" s="1112"/>
      <c r="G664" s="1113"/>
      <c r="H664" s="1068"/>
      <c r="I664" s="1068"/>
      <c r="J664" s="1068"/>
      <c r="K664" s="1068"/>
      <c r="L664" s="1068"/>
      <c r="M664" s="1068"/>
      <c r="N664" s="1068"/>
      <c r="O664" s="1068"/>
      <c r="P664" s="1068"/>
      <c r="Q664" s="1068"/>
      <c r="R664" s="1068"/>
      <c r="S664" s="1068"/>
      <c r="T664" s="1068"/>
      <c r="U664" s="1068"/>
      <c r="V664" s="1068"/>
      <c r="W664" s="1068"/>
      <c r="X664" s="1068"/>
      <c r="Y664" s="1068"/>
      <c r="Z664" s="1068"/>
      <c r="AA664" s="1068"/>
    </row>
    <row r="665" ht="14.25" customHeight="1">
      <c r="A665" s="1068"/>
      <c r="B665" s="1099"/>
      <c r="C665" s="1068"/>
      <c r="D665" s="1068"/>
      <c r="E665" s="1068"/>
      <c r="F665" s="1112"/>
      <c r="G665" s="1113"/>
      <c r="H665" s="1068"/>
      <c r="I665" s="1068"/>
      <c r="J665" s="1068"/>
      <c r="K665" s="1068"/>
      <c r="L665" s="1068"/>
      <c r="M665" s="1068"/>
      <c r="N665" s="1068"/>
      <c r="O665" s="1068"/>
      <c r="P665" s="1068"/>
      <c r="Q665" s="1068"/>
      <c r="R665" s="1068"/>
      <c r="S665" s="1068"/>
      <c r="T665" s="1068"/>
      <c r="U665" s="1068"/>
      <c r="V665" s="1068"/>
      <c r="W665" s="1068"/>
      <c r="X665" s="1068"/>
      <c r="Y665" s="1068"/>
      <c r="Z665" s="1068"/>
      <c r="AA665" s="1068"/>
    </row>
    <row r="666" ht="14.25" customHeight="1">
      <c r="A666" s="1068"/>
      <c r="B666" s="1099"/>
      <c r="C666" s="1068"/>
      <c r="D666" s="1068"/>
      <c r="E666" s="1068"/>
      <c r="F666" s="1112"/>
      <c r="G666" s="1113"/>
      <c r="H666" s="1068"/>
      <c r="I666" s="1068"/>
      <c r="J666" s="1068"/>
      <c r="K666" s="1068"/>
      <c r="L666" s="1068"/>
      <c r="M666" s="1068"/>
      <c r="N666" s="1068"/>
      <c r="O666" s="1068"/>
      <c r="P666" s="1068"/>
      <c r="Q666" s="1068"/>
      <c r="R666" s="1068"/>
      <c r="S666" s="1068"/>
      <c r="T666" s="1068"/>
      <c r="U666" s="1068"/>
      <c r="V666" s="1068"/>
      <c r="W666" s="1068"/>
      <c r="X666" s="1068"/>
      <c r="Y666" s="1068"/>
      <c r="Z666" s="1068"/>
      <c r="AA666" s="1068"/>
    </row>
    <row r="667" ht="14.25" customHeight="1">
      <c r="A667" s="1068"/>
      <c r="B667" s="1099"/>
      <c r="C667" s="1068"/>
      <c r="D667" s="1068"/>
      <c r="E667" s="1068"/>
      <c r="F667" s="1112"/>
      <c r="G667" s="1113"/>
      <c r="H667" s="1068"/>
      <c r="I667" s="1068"/>
      <c r="J667" s="1068"/>
      <c r="K667" s="1068"/>
      <c r="L667" s="1068"/>
      <c r="M667" s="1068"/>
      <c r="N667" s="1068"/>
      <c r="O667" s="1068"/>
      <c r="P667" s="1068"/>
      <c r="Q667" s="1068"/>
      <c r="R667" s="1068"/>
      <c r="S667" s="1068"/>
      <c r="T667" s="1068"/>
      <c r="U667" s="1068"/>
      <c r="V667" s="1068"/>
      <c r="W667" s="1068"/>
      <c r="X667" s="1068"/>
      <c r="Y667" s="1068"/>
      <c r="Z667" s="1068"/>
      <c r="AA667" s="1068"/>
    </row>
    <row r="668" ht="14.25" customHeight="1">
      <c r="A668" s="1068"/>
      <c r="B668" s="1099"/>
      <c r="C668" s="1068"/>
      <c r="D668" s="1068"/>
      <c r="E668" s="1068"/>
      <c r="F668" s="1112"/>
      <c r="G668" s="1113"/>
      <c r="H668" s="1068"/>
      <c r="I668" s="1068"/>
      <c r="J668" s="1068"/>
      <c r="K668" s="1068"/>
      <c r="L668" s="1068"/>
      <c r="M668" s="1068"/>
      <c r="N668" s="1068"/>
      <c r="O668" s="1068"/>
      <c r="P668" s="1068"/>
      <c r="Q668" s="1068"/>
      <c r="R668" s="1068"/>
      <c r="S668" s="1068"/>
      <c r="T668" s="1068"/>
      <c r="U668" s="1068"/>
      <c r="V668" s="1068"/>
      <c r="W668" s="1068"/>
      <c r="X668" s="1068"/>
      <c r="Y668" s="1068"/>
      <c r="Z668" s="1068"/>
      <c r="AA668" s="1068"/>
    </row>
    <row r="669" ht="14.25" customHeight="1">
      <c r="A669" s="1068"/>
      <c r="B669" s="1099"/>
      <c r="C669" s="1068"/>
      <c r="D669" s="1068"/>
      <c r="E669" s="1068"/>
      <c r="F669" s="1112"/>
      <c r="G669" s="1113"/>
      <c r="H669" s="1068"/>
      <c r="I669" s="1068"/>
      <c r="J669" s="1068"/>
      <c r="K669" s="1068"/>
      <c r="L669" s="1068"/>
      <c r="M669" s="1068"/>
      <c r="N669" s="1068"/>
      <c r="O669" s="1068"/>
      <c r="P669" s="1068"/>
      <c r="Q669" s="1068"/>
      <c r="R669" s="1068"/>
      <c r="S669" s="1068"/>
      <c r="T669" s="1068"/>
      <c r="U669" s="1068"/>
      <c r="V669" s="1068"/>
      <c r="W669" s="1068"/>
      <c r="X669" s="1068"/>
      <c r="Y669" s="1068"/>
      <c r="Z669" s="1068"/>
      <c r="AA669" s="1068"/>
    </row>
    <row r="670" ht="14.25" customHeight="1">
      <c r="A670" s="1068"/>
      <c r="B670" s="1099"/>
      <c r="C670" s="1068"/>
      <c r="D670" s="1068"/>
      <c r="E670" s="1068"/>
      <c r="F670" s="1112"/>
      <c r="G670" s="1113"/>
      <c r="H670" s="1068"/>
      <c r="I670" s="1068"/>
      <c r="J670" s="1068"/>
      <c r="K670" s="1068"/>
      <c r="L670" s="1068"/>
      <c r="M670" s="1068"/>
      <c r="N670" s="1068"/>
      <c r="O670" s="1068"/>
      <c r="P670" s="1068"/>
      <c r="Q670" s="1068"/>
      <c r="R670" s="1068"/>
      <c r="S670" s="1068"/>
      <c r="T670" s="1068"/>
      <c r="U670" s="1068"/>
      <c r="V670" s="1068"/>
      <c r="W670" s="1068"/>
      <c r="X670" s="1068"/>
      <c r="Y670" s="1068"/>
      <c r="Z670" s="1068"/>
      <c r="AA670" s="1068"/>
    </row>
    <row r="671" ht="14.25" customHeight="1">
      <c r="A671" s="1068"/>
      <c r="B671" s="1099"/>
      <c r="C671" s="1068"/>
      <c r="D671" s="1068"/>
      <c r="E671" s="1068"/>
      <c r="F671" s="1112"/>
      <c r="G671" s="1113"/>
      <c r="H671" s="1068"/>
      <c r="I671" s="1068"/>
      <c r="J671" s="1068"/>
      <c r="K671" s="1068"/>
      <c r="L671" s="1068"/>
      <c r="M671" s="1068"/>
      <c r="N671" s="1068"/>
      <c r="O671" s="1068"/>
      <c r="P671" s="1068"/>
      <c r="Q671" s="1068"/>
      <c r="R671" s="1068"/>
      <c r="S671" s="1068"/>
      <c r="T671" s="1068"/>
      <c r="U671" s="1068"/>
      <c r="V671" s="1068"/>
      <c r="W671" s="1068"/>
      <c r="X671" s="1068"/>
      <c r="Y671" s="1068"/>
      <c r="Z671" s="1068"/>
      <c r="AA671" s="1068"/>
    </row>
    <row r="672" ht="14.25" customHeight="1">
      <c r="A672" s="1068"/>
      <c r="B672" s="1099"/>
      <c r="C672" s="1068"/>
      <c r="D672" s="1068"/>
      <c r="E672" s="1068"/>
      <c r="F672" s="1112"/>
      <c r="G672" s="1113"/>
      <c r="H672" s="1068"/>
      <c r="I672" s="1068"/>
      <c r="J672" s="1068"/>
      <c r="K672" s="1068"/>
      <c r="L672" s="1068"/>
      <c r="M672" s="1068"/>
      <c r="N672" s="1068"/>
      <c r="O672" s="1068"/>
      <c r="P672" s="1068"/>
      <c r="Q672" s="1068"/>
      <c r="R672" s="1068"/>
      <c r="S672" s="1068"/>
      <c r="T672" s="1068"/>
      <c r="U672" s="1068"/>
      <c r="V672" s="1068"/>
      <c r="W672" s="1068"/>
      <c r="X672" s="1068"/>
      <c r="Y672" s="1068"/>
      <c r="Z672" s="1068"/>
      <c r="AA672" s="1068"/>
    </row>
    <row r="673" ht="14.25" customHeight="1">
      <c r="A673" s="1068"/>
      <c r="B673" s="1099"/>
      <c r="C673" s="1068"/>
      <c r="D673" s="1068"/>
      <c r="E673" s="1068"/>
      <c r="F673" s="1112"/>
      <c r="G673" s="1113"/>
      <c r="H673" s="1068"/>
      <c r="I673" s="1068"/>
      <c r="J673" s="1068"/>
      <c r="K673" s="1068"/>
      <c r="L673" s="1068"/>
      <c r="M673" s="1068"/>
      <c r="N673" s="1068"/>
      <c r="O673" s="1068"/>
      <c r="P673" s="1068"/>
      <c r="Q673" s="1068"/>
      <c r="R673" s="1068"/>
      <c r="S673" s="1068"/>
      <c r="T673" s="1068"/>
      <c r="U673" s="1068"/>
      <c r="V673" s="1068"/>
      <c r="W673" s="1068"/>
      <c r="X673" s="1068"/>
      <c r="Y673" s="1068"/>
      <c r="Z673" s="1068"/>
      <c r="AA673" s="1068"/>
    </row>
    <row r="674" ht="14.25" customHeight="1">
      <c r="A674" s="1068"/>
      <c r="B674" s="1099"/>
      <c r="C674" s="1068"/>
      <c r="D674" s="1068"/>
      <c r="E674" s="1068"/>
      <c r="F674" s="1112"/>
      <c r="G674" s="1113"/>
      <c r="H674" s="1068"/>
      <c r="I674" s="1068"/>
      <c r="J674" s="1068"/>
      <c r="K674" s="1068"/>
      <c r="L674" s="1068"/>
      <c r="M674" s="1068"/>
      <c r="N674" s="1068"/>
      <c r="O674" s="1068"/>
      <c r="P674" s="1068"/>
      <c r="Q674" s="1068"/>
      <c r="R674" s="1068"/>
      <c r="S674" s="1068"/>
      <c r="T674" s="1068"/>
      <c r="U674" s="1068"/>
      <c r="V674" s="1068"/>
      <c r="W674" s="1068"/>
      <c r="X674" s="1068"/>
      <c r="Y674" s="1068"/>
      <c r="Z674" s="1068"/>
      <c r="AA674" s="1068"/>
    </row>
    <row r="675" ht="14.25" customHeight="1">
      <c r="A675" s="1068"/>
      <c r="B675" s="1099"/>
      <c r="C675" s="1068"/>
      <c r="D675" s="1068"/>
      <c r="E675" s="1068"/>
      <c r="F675" s="1112"/>
      <c r="G675" s="1113"/>
      <c r="H675" s="1068"/>
      <c r="I675" s="1068"/>
      <c r="J675" s="1068"/>
      <c r="K675" s="1068"/>
      <c r="L675" s="1068"/>
      <c r="M675" s="1068"/>
      <c r="N675" s="1068"/>
      <c r="O675" s="1068"/>
      <c r="P675" s="1068"/>
      <c r="Q675" s="1068"/>
      <c r="R675" s="1068"/>
      <c r="S675" s="1068"/>
      <c r="T675" s="1068"/>
      <c r="U675" s="1068"/>
      <c r="V675" s="1068"/>
      <c r="W675" s="1068"/>
      <c r="X675" s="1068"/>
      <c r="Y675" s="1068"/>
      <c r="Z675" s="1068"/>
      <c r="AA675" s="1068"/>
    </row>
    <row r="676" ht="14.25" customHeight="1">
      <c r="A676" s="1068"/>
      <c r="B676" s="1099"/>
      <c r="C676" s="1068"/>
      <c r="D676" s="1068"/>
      <c r="E676" s="1068"/>
      <c r="F676" s="1112"/>
      <c r="G676" s="1113"/>
      <c r="H676" s="1068"/>
      <c r="I676" s="1068"/>
      <c r="J676" s="1068"/>
      <c r="K676" s="1068"/>
      <c r="L676" s="1068"/>
      <c r="M676" s="1068"/>
      <c r="N676" s="1068"/>
      <c r="O676" s="1068"/>
      <c r="P676" s="1068"/>
      <c r="Q676" s="1068"/>
      <c r="R676" s="1068"/>
      <c r="S676" s="1068"/>
      <c r="T676" s="1068"/>
      <c r="U676" s="1068"/>
      <c r="V676" s="1068"/>
      <c r="W676" s="1068"/>
      <c r="X676" s="1068"/>
      <c r="Y676" s="1068"/>
      <c r="Z676" s="1068"/>
      <c r="AA676" s="1068"/>
    </row>
    <row r="677" ht="14.25" customHeight="1">
      <c r="A677" s="1068"/>
      <c r="B677" s="1099"/>
      <c r="C677" s="1068"/>
      <c r="D677" s="1068"/>
      <c r="E677" s="1068"/>
      <c r="F677" s="1112"/>
      <c r="G677" s="1113"/>
      <c r="H677" s="1068"/>
      <c r="I677" s="1068"/>
      <c r="J677" s="1068"/>
      <c r="K677" s="1068"/>
      <c r="L677" s="1068"/>
      <c r="M677" s="1068"/>
      <c r="N677" s="1068"/>
      <c r="O677" s="1068"/>
      <c r="P677" s="1068"/>
      <c r="Q677" s="1068"/>
      <c r="R677" s="1068"/>
      <c r="S677" s="1068"/>
      <c r="T677" s="1068"/>
      <c r="U677" s="1068"/>
      <c r="V677" s="1068"/>
      <c r="W677" s="1068"/>
      <c r="X677" s="1068"/>
      <c r="Y677" s="1068"/>
      <c r="Z677" s="1068"/>
      <c r="AA677" s="1068"/>
    </row>
    <row r="678" ht="14.25" customHeight="1">
      <c r="A678" s="1068"/>
      <c r="B678" s="1099"/>
      <c r="C678" s="1068"/>
      <c r="D678" s="1068"/>
      <c r="E678" s="1068"/>
      <c r="F678" s="1112"/>
      <c r="G678" s="1113"/>
      <c r="H678" s="1068"/>
      <c r="I678" s="1068"/>
      <c r="J678" s="1068"/>
      <c r="K678" s="1068"/>
      <c r="L678" s="1068"/>
      <c r="M678" s="1068"/>
      <c r="N678" s="1068"/>
      <c r="O678" s="1068"/>
      <c r="P678" s="1068"/>
      <c r="Q678" s="1068"/>
      <c r="R678" s="1068"/>
      <c r="S678" s="1068"/>
      <c r="T678" s="1068"/>
      <c r="U678" s="1068"/>
      <c r="V678" s="1068"/>
      <c r="W678" s="1068"/>
      <c r="X678" s="1068"/>
      <c r="Y678" s="1068"/>
      <c r="Z678" s="1068"/>
      <c r="AA678" s="1068"/>
    </row>
    <row r="679" ht="14.25" customHeight="1">
      <c r="A679" s="1068"/>
      <c r="B679" s="1099"/>
      <c r="C679" s="1068"/>
      <c r="D679" s="1068"/>
      <c r="E679" s="1068"/>
      <c r="F679" s="1112"/>
      <c r="G679" s="1113"/>
      <c r="H679" s="1068"/>
      <c r="I679" s="1068"/>
      <c r="J679" s="1068"/>
      <c r="K679" s="1068"/>
      <c r="L679" s="1068"/>
      <c r="M679" s="1068"/>
      <c r="N679" s="1068"/>
      <c r="O679" s="1068"/>
      <c r="P679" s="1068"/>
      <c r="Q679" s="1068"/>
      <c r="R679" s="1068"/>
      <c r="S679" s="1068"/>
      <c r="T679" s="1068"/>
      <c r="U679" s="1068"/>
      <c r="V679" s="1068"/>
      <c r="W679" s="1068"/>
      <c r="X679" s="1068"/>
      <c r="Y679" s="1068"/>
      <c r="Z679" s="1068"/>
      <c r="AA679" s="1068"/>
    </row>
    <row r="680" ht="14.25" customHeight="1">
      <c r="A680" s="1068"/>
      <c r="B680" s="1099"/>
      <c r="C680" s="1068"/>
      <c r="D680" s="1068"/>
      <c r="E680" s="1068"/>
      <c r="F680" s="1112"/>
      <c r="G680" s="1113"/>
      <c r="H680" s="1068"/>
      <c r="I680" s="1068"/>
      <c r="J680" s="1068"/>
      <c r="K680" s="1068"/>
      <c r="L680" s="1068"/>
      <c r="M680" s="1068"/>
      <c r="N680" s="1068"/>
      <c r="O680" s="1068"/>
      <c r="P680" s="1068"/>
      <c r="Q680" s="1068"/>
      <c r="R680" s="1068"/>
      <c r="S680" s="1068"/>
      <c r="T680" s="1068"/>
      <c r="U680" s="1068"/>
      <c r="V680" s="1068"/>
      <c r="W680" s="1068"/>
      <c r="X680" s="1068"/>
      <c r="Y680" s="1068"/>
      <c r="Z680" s="1068"/>
      <c r="AA680" s="1068"/>
    </row>
    <row r="681" ht="14.25" customHeight="1">
      <c r="A681" s="1068"/>
      <c r="B681" s="1099"/>
      <c r="C681" s="1068"/>
      <c r="D681" s="1068"/>
      <c r="E681" s="1068"/>
      <c r="F681" s="1112"/>
      <c r="G681" s="1113"/>
      <c r="H681" s="1068"/>
      <c r="I681" s="1068"/>
      <c r="J681" s="1068"/>
      <c r="K681" s="1068"/>
      <c r="L681" s="1068"/>
      <c r="M681" s="1068"/>
      <c r="N681" s="1068"/>
      <c r="O681" s="1068"/>
      <c r="P681" s="1068"/>
      <c r="Q681" s="1068"/>
      <c r="R681" s="1068"/>
      <c r="S681" s="1068"/>
      <c r="T681" s="1068"/>
      <c r="U681" s="1068"/>
      <c r="V681" s="1068"/>
      <c r="W681" s="1068"/>
      <c r="X681" s="1068"/>
      <c r="Y681" s="1068"/>
      <c r="Z681" s="1068"/>
      <c r="AA681" s="1068"/>
    </row>
    <row r="682" ht="14.25" customHeight="1">
      <c r="A682" s="1068"/>
      <c r="B682" s="1099"/>
      <c r="C682" s="1068"/>
      <c r="D682" s="1068"/>
      <c r="E682" s="1068"/>
      <c r="F682" s="1112"/>
      <c r="G682" s="1113"/>
      <c r="H682" s="1068"/>
      <c r="I682" s="1068"/>
      <c r="J682" s="1068"/>
      <c r="K682" s="1068"/>
      <c r="L682" s="1068"/>
      <c r="M682" s="1068"/>
      <c r="N682" s="1068"/>
      <c r="O682" s="1068"/>
      <c r="P682" s="1068"/>
      <c r="Q682" s="1068"/>
      <c r="R682" s="1068"/>
      <c r="S682" s="1068"/>
      <c r="T682" s="1068"/>
      <c r="U682" s="1068"/>
      <c r="V682" s="1068"/>
      <c r="W682" s="1068"/>
      <c r="X682" s="1068"/>
      <c r="Y682" s="1068"/>
      <c r="Z682" s="1068"/>
      <c r="AA682" s="1068"/>
    </row>
    <row r="683" ht="14.25" customHeight="1">
      <c r="A683" s="1068"/>
      <c r="B683" s="1099"/>
      <c r="C683" s="1068"/>
      <c r="D683" s="1068"/>
      <c r="E683" s="1068"/>
      <c r="F683" s="1112"/>
      <c r="G683" s="1113"/>
      <c r="H683" s="1068"/>
      <c r="I683" s="1068"/>
      <c r="J683" s="1068"/>
      <c r="K683" s="1068"/>
      <c r="L683" s="1068"/>
      <c r="M683" s="1068"/>
      <c r="N683" s="1068"/>
      <c r="O683" s="1068"/>
      <c r="P683" s="1068"/>
      <c r="Q683" s="1068"/>
      <c r="R683" s="1068"/>
      <c r="S683" s="1068"/>
      <c r="T683" s="1068"/>
      <c r="U683" s="1068"/>
      <c r="V683" s="1068"/>
      <c r="W683" s="1068"/>
      <c r="X683" s="1068"/>
      <c r="Y683" s="1068"/>
      <c r="Z683" s="1068"/>
      <c r="AA683" s="1068"/>
    </row>
    <row r="684" ht="14.25" customHeight="1">
      <c r="A684" s="1068"/>
      <c r="B684" s="1099"/>
      <c r="C684" s="1068"/>
      <c r="D684" s="1068"/>
      <c r="E684" s="1068"/>
      <c r="F684" s="1112"/>
      <c r="G684" s="1113"/>
      <c r="H684" s="1068"/>
      <c r="I684" s="1068"/>
      <c r="J684" s="1068"/>
      <c r="K684" s="1068"/>
      <c r="L684" s="1068"/>
      <c r="M684" s="1068"/>
      <c r="N684" s="1068"/>
      <c r="O684" s="1068"/>
      <c r="P684" s="1068"/>
      <c r="Q684" s="1068"/>
      <c r="R684" s="1068"/>
      <c r="S684" s="1068"/>
      <c r="T684" s="1068"/>
      <c r="U684" s="1068"/>
      <c r="V684" s="1068"/>
      <c r="W684" s="1068"/>
      <c r="X684" s="1068"/>
      <c r="Y684" s="1068"/>
      <c r="Z684" s="1068"/>
      <c r="AA684" s="1068"/>
    </row>
    <row r="685" ht="14.25" customHeight="1">
      <c r="A685" s="1068"/>
      <c r="B685" s="1099"/>
      <c r="C685" s="1068"/>
      <c r="D685" s="1068"/>
      <c r="E685" s="1068"/>
      <c r="F685" s="1112"/>
      <c r="G685" s="1113"/>
      <c r="H685" s="1068"/>
      <c r="I685" s="1068"/>
      <c r="J685" s="1068"/>
      <c r="K685" s="1068"/>
      <c r="L685" s="1068"/>
      <c r="M685" s="1068"/>
      <c r="N685" s="1068"/>
      <c r="O685" s="1068"/>
      <c r="P685" s="1068"/>
      <c r="Q685" s="1068"/>
      <c r="R685" s="1068"/>
      <c r="S685" s="1068"/>
      <c r="T685" s="1068"/>
      <c r="U685" s="1068"/>
      <c r="V685" s="1068"/>
      <c r="W685" s="1068"/>
      <c r="X685" s="1068"/>
      <c r="Y685" s="1068"/>
      <c r="Z685" s="1068"/>
      <c r="AA685" s="1068"/>
    </row>
    <row r="686" ht="14.25" customHeight="1">
      <c r="A686" s="1068"/>
      <c r="B686" s="1099"/>
      <c r="C686" s="1068"/>
      <c r="D686" s="1068"/>
      <c r="E686" s="1068"/>
      <c r="F686" s="1112"/>
      <c r="G686" s="1113"/>
      <c r="H686" s="1068"/>
      <c r="I686" s="1068"/>
      <c r="J686" s="1068"/>
      <c r="K686" s="1068"/>
      <c r="L686" s="1068"/>
      <c r="M686" s="1068"/>
      <c r="N686" s="1068"/>
      <c r="O686" s="1068"/>
      <c r="P686" s="1068"/>
      <c r="Q686" s="1068"/>
      <c r="R686" s="1068"/>
      <c r="S686" s="1068"/>
      <c r="T686" s="1068"/>
      <c r="U686" s="1068"/>
      <c r="V686" s="1068"/>
      <c r="W686" s="1068"/>
      <c r="X686" s="1068"/>
      <c r="Y686" s="1068"/>
      <c r="Z686" s="1068"/>
      <c r="AA686" s="1068"/>
    </row>
    <row r="687" ht="14.25" customHeight="1">
      <c r="A687" s="1068"/>
      <c r="B687" s="1099"/>
      <c r="C687" s="1068"/>
      <c r="D687" s="1068"/>
      <c r="E687" s="1068"/>
      <c r="F687" s="1112"/>
      <c r="G687" s="1113"/>
      <c r="H687" s="1068"/>
      <c r="I687" s="1068"/>
      <c r="J687" s="1068"/>
      <c r="K687" s="1068"/>
      <c r="L687" s="1068"/>
      <c r="M687" s="1068"/>
      <c r="N687" s="1068"/>
      <c r="O687" s="1068"/>
      <c r="P687" s="1068"/>
      <c r="Q687" s="1068"/>
      <c r="R687" s="1068"/>
      <c r="S687" s="1068"/>
      <c r="T687" s="1068"/>
      <c r="U687" s="1068"/>
      <c r="V687" s="1068"/>
      <c r="W687" s="1068"/>
      <c r="X687" s="1068"/>
      <c r="Y687" s="1068"/>
      <c r="Z687" s="1068"/>
      <c r="AA687" s="1068"/>
    </row>
    <row r="688" ht="14.25" customHeight="1">
      <c r="A688" s="1068"/>
      <c r="B688" s="1099"/>
      <c r="C688" s="1068"/>
      <c r="D688" s="1068"/>
      <c r="E688" s="1068"/>
      <c r="F688" s="1112"/>
      <c r="G688" s="1113"/>
      <c r="H688" s="1068"/>
      <c r="I688" s="1068"/>
      <c r="J688" s="1068"/>
      <c r="K688" s="1068"/>
      <c r="L688" s="1068"/>
      <c r="M688" s="1068"/>
      <c r="N688" s="1068"/>
      <c r="O688" s="1068"/>
      <c r="P688" s="1068"/>
      <c r="Q688" s="1068"/>
      <c r="R688" s="1068"/>
      <c r="S688" s="1068"/>
      <c r="T688" s="1068"/>
      <c r="U688" s="1068"/>
      <c r="V688" s="1068"/>
      <c r="W688" s="1068"/>
      <c r="X688" s="1068"/>
      <c r="Y688" s="1068"/>
      <c r="Z688" s="1068"/>
      <c r="AA688" s="1068"/>
    </row>
    <row r="689" ht="14.25" customHeight="1">
      <c r="A689" s="1068"/>
      <c r="B689" s="1099"/>
      <c r="C689" s="1068"/>
      <c r="D689" s="1068"/>
      <c r="E689" s="1068"/>
      <c r="F689" s="1112"/>
      <c r="G689" s="1113"/>
      <c r="H689" s="1068"/>
      <c r="I689" s="1068"/>
      <c r="J689" s="1068"/>
      <c r="K689" s="1068"/>
      <c r="L689" s="1068"/>
      <c r="M689" s="1068"/>
      <c r="N689" s="1068"/>
      <c r="O689" s="1068"/>
      <c r="P689" s="1068"/>
      <c r="Q689" s="1068"/>
      <c r="R689" s="1068"/>
      <c r="S689" s="1068"/>
      <c r="T689" s="1068"/>
      <c r="U689" s="1068"/>
      <c r="V689" s="1068"/>
      <c r="W689" s="1068"/>
      <c r="X689" s="1068"/>
      <c r="Y689" s="1068"/>
      <c r="Z689" s="1068"/>
      <c r="AA689" s="1068"/>
    </row>
    <row r="690" ht="14.25" customHeight="1">
      <c r="A690" s="1068"/>
      <c r="B690" s="1099"/>
      <c r="C690" s="1068"/>
      <c r="D690" s="1068"/>
      <c r="E690" s="1068"/>
      <c r="F690" s="1112"/>
      <c r="G690" s="1113"/>
      <c r="H690" s="1068"/>
      <c r="I690" s="1068"/>
      <c r="J690" s="1068"/>
      <c r="K690" s="1068"/>
      <c r="L690" s="1068"/>
      <c r="M690" s="1068"/>
      <c r="N690" s="1068"/>
      <c r="O690" s="1068"/>
      <c r="P690" s="1068"/>
      <c r="Q690" s="1068"/>
      <c r="R690" s="1068"/>
      <c r="S690" s="1068"/>
      <c r="T690" s="1068"/>
      <c r="U690" s="1068"/>
      <c r="V690" s="1068"/>
      <c r="W690" s="1068"/>
      <c r="X690" s="1068"/>
      <c r="Y690" s="1068"/>
      <c r="Z690" s="1068"/>
      <c r="AA690" s="1068"/>
    </row>
    <row r="691" ht="14.25" customHeight="1">
      <c r="A691" s="1068"/>
      <c r="B691" s="1099"/>
      <c r="C691" s="1068"/>
      <c r="D691" s="1068"/>
      <c r="E691" s="1068"/>
      <c r="F691" s="1112"/>
      <c r="G691" s="1113"/>
      <c r="H691" s="1068"/>
      <c r="I691" s="1068"/>
      <c r="J691" s="1068"/>
      <c r="K691" s="1068"/>
      <c r="L691" s="1068"/>
      <c r="M691" s="1068"/>
      <c r="N691" s="1068"/>
      <c r="O691" s="1068"/>
      <c r="P691" s="1068"/>
      <c r="Q691" s="1068"/>
      <c r="R691" s="1068"/>
      <c r="S691" s="1068"/>
      <c r="T691" s="1068"/>
      <c r="U691" s="1068"/>
      <c r="V691" s="1068"/>
      <c r="W691" s="1068"/>
      <c r="X691" s="1068"/>
      <c r="Y691" s="1068"/>
      <c r="Z691" s="1068"/>
      <c r="AA691" s="1068"/>
    </row>
    <row r="692" ht="14.25" customHeight="1">
      <c r="A692" s="1068"/>
      <c r="B692" s="1099"/>
      <c r="C692" s="1068"/>
      <c r="D692" s="1068"/>
      <c r="E692" s="1068"/>
      <c r="F692" s="1112"/>
      <c r="G692" s="1113"/>
      <c r="H692" s="1068"/>
      <c r="I692" s="1068"/>
      <c r="J692" s="1068"/>
      <c r="K692" s="1068"/>
      <c r="L692" s="1068"/>
      <c r="M692" s="1068"/>
      <c r="N692" s="1068"/>
      <c r="O692" s="1068"/>
      <c r="P692" s="1068"/>
      <c r="Q692" s="1068"/>
      <c r="R692" s="1068"/>
      <c r="S692" s="1068"/>
      <c r="T692" s="1068"/>
      <c r="U692" s="1068"/>
      <c r="V692" s="1068"/>
      <c r="W692" s="1068"/>
      <c r="X692" s="1068"/>
      <c r="Y692" s="1068"/>
      <c r="Z692" s="1068"/>
      <c r="AA692" s="1068"/>
    </row>
    <row r="693" ht="14.25" customHeight="1">
      <c r="A693" s="1068"/>
      <c r="B693" s="1099"/>
      <c r="C693" s="1068"/>
      <c r="D693" s="1068"/>
      <c r="E693" s="1068"/>
      <c r="F693" s="1112"/>
      <c r="G693" s="1113"/>
      <c r="H693" s="1068"/>
      <c r="I693" s="1068"/>
      <c r="J693" s="1068"/>
      <c r="K693" s="1068"/>
      <c r="L693" s="1068"/>
      <c r="M693" s="1068"/>
      <c r="N693" s="1068"/>
      <c r="O693" s="1068"/>
      <c r="P693" s="1068"/>
      <c r="Q693" s="1068"/>
      <c r="R693" s="1068"/>
      <c r="S693" s="1068"/>
      <c r="T693" s="1068"/>
      <c r="U693" s="1068"/>
      <c r="V693" s="1068"/>
      <c r="W693" s="1068"/>
      <c r="X693" s="1068"/>
      <c r="Y693" s="1068"/>
      <c r="Z693" s="1068"/>
      <c r="AA693" s="1068"/>
    </row>
    <row r="694" ht="14.25" customHeight="1">
      <c r="A694" s="1068"/>
      <c r="B694" s="1099"/>
      <c r="C694" s="1068"/>
      <c r="D694" s="1068"/>
      <c r="E694" s="1068"/>
      <c r="F694" s="1112"/>
      <c r="G694" s="1113"/>
      <c r="H694" s="1068"/>
      <c r="I694" s="1068"/>
      <c r="J694" s="1068"/>
      <c r="K694" s="1068"/>
      <c r="L694" s="1068"/>
      <c r="M694" s="1068"/>
      <c r="N694" s="1068"/>
      <c r="O694" s="1068"/>
      <c r="P694" s="1068"/>
      <c r="Q694" s="1068"/>
      <c r="R694" s="1068"/>
      <c r="S694" s="1068"/>
      <c r="T694" s="1068"/>
      <c r="U694" s="1068"/>
      <c r="V694" s="1068"/>
      <c r="W694" s="1068"/>
      <c r="X694" s="1068"/>
      <c r="Y694" s="1068"/>
      <c r="Z694" s="1068"/>
      <c r="AA694" s="1068"/>
    </row>
    <row r="695" ht="14.25" customHeight="1">
      <c r="A695" s="1068"/>
      <c r="B695" s="1099"/>
      <c r="C695" s="1068"/>
      <c r="D695" s="1068"/>
      <c r="E695" s="1068"/>
      <c r="F695" s="1112"/>
      <c r="G695" s="1113"/>
      <c r="H695" s="1068"/>
      <c r="I695" s="1068"/>
      <c r="J695" s="1068"/>
      <c r="K695" s="1068"/>
      <c r="L695" s="1068"/>
      <c r="M695" s="1068"/>
      <c r="N695" s="1068"/>
      <c r="O695" s="1068"/>
      <c r="P695" s="1068"/>
      <c r="Q695" s="1068"/>
      <c r="R695" s="1068"/>
      <c r="S695" s="1068"/>
      <c r="T695" s="1068"/>
      <c r="U695" s="1068"/>
      <c r="V695" s="1068"/>
      <c r="W695" s="1068"/>
      <c r="X695" s="1068"/>
      <c r="Y695" s="1068"/>
      <c r="Z695" s="1068"/>
      <c r="AA695" s="1068"/>
    </row>
    <row r="696" ht="14.25" customHeight="1">
      <c r="A696" s="1068"/>
      <c r="B696" s="1099"/>
      <c r="C696" s="1068"/>
      <c r="D696" s="1068"/>
      <c r="E696" s="1068"/>
      <c r="F696" s="1112"/>
      <c r="G696" s="1113"/>
      <c r="H696" s="1068"/>
      <c r="I696" s="1068"/>
      <c r="J696" s="1068"/>
      <c r="K696" s="1068"/>
      <c r="L696" s="1068"/>
      <c r="M696" s="1068"/>
      <c r="N696" s="1068"/>
      <c r="O696" s="1068"/>
      <c r="P696" s="1068"/>
      <c r="Q696" s="1068"/>
      <c r="R696" s="1068"/>
      <c r="S696" s="1068"/>
      <c r="T696" s="1068"/>
      <c r="U696" s="1068"/>
      <c r="V696" s="1068"/>
      <c r="W696" s="1068"/>
      <c r="X696" s="1068"/>
      <c r="Y696" s="1068"/>
      <c r="Z696" s="1068"/>
      <c r="AA696" s="1068"/>
    </row>
    <row r="697" ht="14.25" customHeight="1">
      <c r="A697" s="1068"/>
      <c r="B697" s="1099"/>
      <c r="C697" s="1068"/>
      <c r="D697" s="1068"/>
      <c r="E697" s="1068"/>
      <c r="F697" s="1112"/>
      <c r="G697" s="1113"/>
      <c r="H697" s="1068"/>
      <c r="I697" s="1068"/>
      <c r="J697" s="1068"/>
      <c r="K697" s="1068"/>
      <c r="L697" s="1068"/>
      <c r="M697" s="1068"/>
      <c r="N697" s="1068"/>
      <c r="O697" s="1068"/>
      <c r="P697" s="1068"/>
      <c r="Q697" s="1068"/>
      <c r="R697" s="1068"/>
      <c r="S697" s="1068"/>
      <c r="T697" s="1068"/>
      <c r="U697" s="1068"/>
      <c r="V697" s="1068"/>
      <c r="W697" s="1068"/>
      <c r="X697" s="1068"/>
      <c r="Y697" s="1068"/>
      <c r="Z697" s="1068"/>
      <c r="AA697" s="1068"/>
    </row>
    <row r="698" ht="14.25" customHeight="1">
      <c r="A698" s="1068"/>
      <c r="B698" s="1099"/>
      <c r="C698" s="1068"/>
      <c r="D698" s="1068"/>
      <c r="E698" s="1068"/>
      <c r="F698" s="1112"/>
      <c r="G698" s="1113"/>
      <c r="H698" s="1068"/>
      <c r="I698" s="1068"/>
      <c r="J698" s="1068"/>
      <c r="K698" s="1068"/>
      <c r="L698" s="1068"/>
      <c r="M698" s="1068"/>
      <c r="N698" s="1068"/>
      <c r="O698" s="1068"/>
      <c r="P698" s="1068"/>
      <c r="Q698" s="1068"/>
      <c r="R698" s="1068"/>
      <c r="S698" s="1068"/>
      <c r="T698" s="1068"/>
      <c r="U698" s="1068"/>
      <c r="V698" s="1068"/>
      <c r="W698" s="1068"/>
      <c r="X698" s="1068"/>
      <c r="Y698" s="1068"/>
      <c r="Z698" s="1068"/>
      <c r="AA698" s="1068"/>
    </row>
    <row r="699" ht="14.25" customHeight="1">
      <c r="A699" s="1068"/>
      <c r="B699" s="1099"/>
      <c r="C699" s="1068"/>
      <c r="D699" s="1068"/>
      <c r="E699" s="1068"/>
      <c r="F699" s="1112"/>
      <c r="G699" s="1113"/>
      <c r="H699" s="1068"/>
      <c r="I699" s="1068"/>
      <c r="J699" s="1068"/>
      <c r="K699" s="1068"/>
      <c r="L699" s="1068"/>
      <c r="M699" s="1068"/>
      <c r="N699" s="1068"/>
      <c r="O699" s="1068"/>
      <c r="P699" s="1068"/>
      <c r="Q699" s="1068"/>
      <c r="R699" s="1068"/>
      <c r="S699" s="1068"/>
      <c r="T699" s="1068"/>
      <c r="U699" s="1068"/>
      <c r="V699" s="1068"/>
      <c r="W699" s="1068"/>
      <c r="X699" s="1068"/>
      <c r="Y699" s="1068"/>
      <c r="Z699" s="1068"/>
      <c r="AA699" s="1068"/>
    </row>
    <row r="700" ht="14.25" customHeight="1">
      <c r="A700" s="1068"/>
      <c r="B700" s="1099"/>
      <c r="C700" s="1068"/>
      <c r="D700" s="1068"/>
      <c r="E700" s="1068"/>
      <c r="F700" s="1112"/>
      <c r="G700" s="1113"/>
      <c r="H700" s="1068"/>
      <c r="I700" s="1068"/>
      <c r="J700" s="1068"/>
      <c r="K700" s="1068"/>
      <c r="L700" s="1068"/>
      <c r="M700" s="1068"/>
      <c r="N700" s="1068"/>
      <c r="O700" s="1068"/>
      <c r="P700" s="1068"/>
      <c r="Q700" s="1068"/>
      <c r="R700" s="1068"/>
      <c r="S700" s="1068"/>
      <c r="T700" s="1068"/>
      <c r="U700" s="1068"/>
      <c r="V700" s="1068"/>
      <c r="W700" s="1068"/>
      <c r="X700" s="1068"/>
      <c r="Y700" s="1068"/>
      <c r="Z700" s="1068"/>
      <c r="AA700" s="1068"/>
    </row>
    <row r="701" ht="14.25" customHeight="1">
      <c r="A701" s="1068"/>
      <c r="B701" s="1099"/>
      <c r="C701" s="1068"/>
      <c r="D701" s="1068"/>
      <c r="E701" s="1068"/>
      <c r="F701" s="1112"/>
      <c r="G701" s="1113"/>
      <c r="H701" s="1068"/>
      <c r="I701" s="1068"/>
      <c r="J701" s="1068"/>
      <c r="K701" s="1068"/>
      <c r="L701" s="1068"/>
      <c r="M701" s="1068"/>
      <c r="N701" s="1068"/>
      <c r="O701" s="1068"/>
      <c r="P701" s="1068"/>
      <c r="Q701" s="1068"/>
      <c r="R701" s="1068"/>
      <c r="S701" s="1068"/>
      <c r="T701" s="1068"/>
      <c r="U701" s="1068"/>
      <c r="V701" s="1068"/>
      <c r="W701" s="1068"/>
      <c r="X701" s="1068"/>
      <c r="Y701" s="1068"/>
      <c r="Z701" s="1068"/>
      <c r="AA701" s="1068"/>
    </row>
    <row r="702" ht="14.25" customHeight="1">
      <c r="A702" s="1068"/>
      <c r="B702" s="1099"/>
      <c r="C702" s="1068"/>
      <c r="D702" s="1068"/>
      <c r="E702" s="1068"/>
      <c r="F702" s="1112"/>
      <c r="G702" s="1113"/>
      <c r="H702" s="1068"/>
      <c r="I702" s="1068"/>
      <c r="J702" s="1068"/>
      <c r="K702" s="1068"/>
      <c r="L702" s="1068"/>
      <c r="M702" s="1068"/>
      <c r="N702" s="1068"/>
      <c r="O702" s="1068"/>
      <c r="P702" s="1068"/>
      <c r="Q702" s="1068"/>
      <c r="R702" s="1068"/>
      <c r="S702" s="1068"/>
      <c r="T702" s="1068"/>
      <c r="U702" s="1068"/>
      <c r="V702" s="1068"/>
      <c r="W702" s="1068"/>
      <c r="X702" s="1068"/>
      <c r="Y702" s="1068"/>
      <c r="Z702" s="1068"/>
      <c r="AA702" s="1068"/>
    </row>
    <row r="703" ht="14.25" customHeight="1">
      <c r="A703" s="1068"/>
      <c r="B703" s="1099"/>
      <c r="C703" s="1068"/>
      <c r="D703" s="1068"/>
      <c r="E703" s="1068"/>
      <c r="F703" s="1112"/>
      <c r="G703" s="1113"/>
      <c r="H703" s="1068"/>
      <c r="I703" s="1068"/>
      <c r="J703" s="1068"/>
      <c r="K703" s="1068"/>
      <c r="L703" s="1068"/>
      <c r="M703" s="1068"/>
      <c r="N703" s="1068"/>
      <c r="O703" s="1068"/>
      <c r="P703" s="1068"/>
      <c r="Q703" s="1068"/>
      <c r="R703" s="1068"/>
      <c r="S703" s="1068"/>
      <c r="T703" s="1068"/>
      <c r="U703" s="1068"/>
      <c r="V703" s="1068"/>
      <c r="W703" s="1068"/>
      <c r="X703" s="1068"/>
      <c r="Y703" s="1068"/>
      <c r="Z703" s="1068"/>
      <c r="AA703" s="1068"/>
    </row>
    <row r="704" ht="14.25" customHeight="1">
      <c r="A704" s="1068"/>
      <c r="B704" s="1099"/>
      <c r="C704" s="1068"/>
      <c r="D704" s="1068"/>
      <c r="E704" s="1068"/>
      <c r="F704" s="1112"/>
      <c r="G704" s="1113"/>
      <c r="H704" s="1068"/>
      <c r="I704" s="1068"/>
      <c r="J704" s="1068"/>
      <c r="K704" s="1068"/>
      <c r="L704" s="1068"/>
      <c r="M704" s="1068"/>
      <c r="N704" s="1068"/>
      <c r="O704" s="1068"/>
      <c r="P704" s="1068"/>
      <c r="Q704" s="1068"/>
      <c r="R704" s="1068"/>
      <c r="S704" s="1068"/>
      <c r="T704" s="1068"/>
      <c r="U704" s="1068"/>
      <c r="V704" s="1068"/>
      <c r="W704" s="1068"/>
      <c r="X704" s="1068"/>
      <c r="Y704" s="1068"/>
      <c r="Z704" s="1068"/>
      <c r="AA704" s="1068"/>
    </row>
    <row r="705" ht="14.25" customHeight="1">
      <c r="A705" s="1068"/>
      <c r="B705" s="1099"/>
      <c r="C705" s="1068"/>
      <c r="D705" s="1068"/>
      <c r="E705" s="1068"/>
      <c r="F705" s="1112"/>
      <c r="G705" s="1113"/>
      <c r="H705" s="1068"/>
      <c r="I705" s="1068"/>
      <c r="J705" s="1068"/>
      <c r="K705" s="1068"/>
      <c r="L705" s="1068"/>
      <c r="M705" s="1068"/>
      <c r="N705" s="1068"/>
      <c r="O705" s="1068"/>
      <c r="P705" s="1068"/>
      <c r="Q705" s="1068"/>
      <c r="R705" s="1068"/>
      <c r="S705" s="1068"/>
      <c r="T705" s="1068"/>
      <c r="U705" s="1068"/>
      <c r="V705" s="1068"/>
      <c r="W705" s="1068"/>
      <c r="X705" s="1068"/>
      <c r="Y705" s="1068"/>
      <c r="Z705" s="1068"/>
      <c r="AA705" s="1068"/>
    </row>
    <row r="706" ht="14.25" customHeight="1">
      <c r="A706" s="1068"/>
      <c r="B706" s="1099"/>
      <c r="C706" s="1068"/>
      <c r="D706" s="1068"/>
      <c r="E706" s="1068"/>
      <c r="F706" s="1112"/>
      <c r="G706" s="1113"/>
      <c r="H706" s="1068"/>
      <c r="I706" s="1068"/>
      <c r="J706" s="1068"/>
      <c r="K706" s="1068"/>
      <c r="L706" s="1068"/>
      <c r="M706" s="1068"/>
      <c r="N706" s="1068"/>
      <c r="O706" s="1068"/>
      <c r="P706" s="1068"/>
      <c r="Q706" s="1068"/>
      <c r="R706" s="1068"/>
      <c r="S706" s="1068"/>
      <c r="T706" s="1068"/>
      <c r="U706" s="1068"/>
      <c r="V706" s="1068"/>
      <c r="W706" s="1068"/>
      <c r="X706" s="1068"/>
      <c r="Y706" s="1068"/>
      <c r="Z706" s="1068"/>
      <c r="AA706" s="1068"/>
    </row>
    <row r="707" ht="14.25" customHeight="1">
      <c r="A707" s="1068"/>
      <c r="B707" s="1099"/>
      <c r="C707" s="1068"/>
      <c r="D707" s="1068"/>
      <c r="E707" s="1068"/>
      <c r="F707" s="1112"/>
      <c r="G707" s="1113"/>
      <c r="H707" s="1068"/>
      <c r="I707" s="1068"/>
      <c r="J707" s="1068"/>
      <c r="K707" s="1068"/>
      <c r="L707" s="1068"/>
      <c r="M707" s="1068"/>
      <c r="N707" s="1068"/>
      <c r="O707" s="1068"/>
      <c r="P707" s="1068"/>
      <c r="Q707" s="1068"/>
      <c r="R707" s="1068"/>
      <c r="S707" s="1068"/>
      <c r="T707" s="1068"/>
      <c r="U707" s="1068"/>
      <c r="V707" s="1068"/>
      <c r="W707" s="1068"/>
      <c r="X707" s="1068"/>
      <c r="Y707" s="1068"/>
      <c r="Z707" s="1068"/>
      <c r="AA707" s="1068"/>
    </row>
    <row r="708" ht="14.25" customHeight="1">
      <c r="A708" s="1068"/>
      <c r="B708" s="1099"/>
      <c r="C708" s="1068"/>
      <c r="D708" s="1068"/>
      <c r="E708" s="1068"/>
      <c r="F708" s="1112"/>
      <c r="G708" s="1113"/>
      <c r="H708" s="1068"/>
      <c r="I708" s="1068"/>
      <c r="J708" s="1068"/>
      <c r="K708" s="1068"/>
      <c r="L708" s="1068"/>
      <c r="M708" s="1068"/>
      <c r="N708" s="1068"/>
      <c r="O708" s="1068"/>
      <c r="P708" s="1068"/>
      <c r="Q708" s="1068"/>
      <c r="R708" s="1068"/>
      <c r="S708" s="1068"/>
      <c r="T708" s="1068"/>
      <c r="U708" s="1068"/>
      <c r="V708" s="1068"/>
      <c r="W708" s="1068"/>
      <c r="X708" s="1068"/>
      <c r="Y708" s="1068"/>
      <c r="Z708" s="1068"/>
      <c r="AA708" s="1068"/>
    </row>
    <row r="709" ht="14.25" customHeight="1">
      <c r="A709" s="1068"/>
      <c r="B709" s="1099"/>
      <c r="C709" s="1068"/>
      <c r="D709" s="1068"/>
      <c r="E709" s="1068"/>
      <c r="F709" s="1112"/>
      <c r="G709" s="1113"/>
      <c r="H709" s="1068"/>
      <c r="I709" s="1068"/>
      <c r="J709" s="1068"/>
      <c r="K709" s="1068"/>
      <c r="L709" s="1068"/>
      <c r="M709" s="1068"/>
      <c r="N709" s="1068"/>
      <c r="O709" s="1068"/>
      <c r="P709" s="1068"/>
      <c r="Q709" s="1068"/>
      <c r="R709" s="1068"/>
      <c r="S709" s="1068"/>
      <c r="T709" s="1068"/>
      <c r="U709" s="1068"/>
      <c r="V709" s="1068"/>
      <c r="W709" s="1068"/>
      <c r="X709" s="1068"/>
      <c r="Y709" s="1068"/>
      <c r="Z709" s="1068"/>
      <c r="AA709" s="1068"/>
    </row>
    <row r="710" ht="14.25" customHeight="1">
      <c r="A710" s="1068"/>
      <c r="B710" s="1099"/>
      <c r="C710" s="1068"/>
      <c r="D710" s="1068"/>
      <c r="E710" s="1068"/>
      <c r="F710" s="1112"/>
      <c r="G710" s="1113"/>
      <c r="H710" s="1068"/>
      <c r="I710" s="1068"/>
      <c r="J710" s="1068"/>
      <c r="K710" s="1068"/>
      <c r="L710" s="1068"/>
      <c r="M710" s="1068"/>
      <c r="N710" s="1068"/>
      <c r="O710" s="1068"/>
      <c r="P710" s="1068"/>
      <c r="Q710" s="1068"/>
      <c r="R710" s="1068"/>
      <c r="S710" s="1068"/>
      <c r="T710" s="1068"/>
      <c r="U710" s="1068"/>
      <c r="V710" s="1068"/>
      <c r="W710" s="1068"/>
      <c r="X710" s="1068"/>
      <c r="Y710" s="1068"/>
      <c r="Z710" s="1068"/>
      <c r="AA710" s="1068"/>
    </row>
    <row r="711" ht="14.25" customHeight="1">
      <c r="A711" s="1068"/>
      <c r="B711" s="1099"/>
      <c r="C711" s="1068"/>
      <c r="D711" s="1068"/>
      <c r="E711" s="1068"/>
      <c r="F711" s="1112"/>
      <c r="G711" s="1113"/>
      <c r="H711" s="1068"/>
      <c r="I711" s="1068"/>
      <c r="J711" s="1068"/>
      <c r="K711" s="1068"/>
      <c r="L711" s="1068"/>
      <c r="M711" s="1068"/>
      <c r="N711" s="1068"/>
      <c r="O711" s="1068"/>
      <c r="P711" s="1068"/>
      <c r="Q711" s="1068"/>
      <c r="R711" s="1068"/>
      <c r="S711" s="1068"/>
      <c r="T711" s="1068"/>
      <c r="U711" s="1068"/>
      <c r="V711" s="1068"/>
      <c r="W711" s="1068"/>
      <c r="X711" s="1068"/>
      <c r="Y711" s="1068"/>
      <c r="Z711" s="1068"/>
      <c r="AA711" s="1068"/>
    </row>
    <row r="712" ht="14.25" customHeight="1">
      <c r="A712" s="1068"/>
      <c r="B712" s="1099"/>
      <c r="C712" s="1068"/>
      <c r="D712" s="1068"/>
      <c r="E712" s="1068"/>
      <c r="F712" s="1112"/>
      <c r="G712" s="1113"/>
      <c r="H712" s="1068"/>
      <c r="I712" s="1068"/>
      <c r="J712" s="1068"/>
      <c r="K712" s="1068"/>
      <c r="L712" s="1068"/>
      <c r="M712" s="1068"/>
      <c r="N712" s="1068"/>
      <c r="O712" s="1068"/>
      <c r="P712" s="1068"/>
      <c r="Q712" s="1068"/>
      <c r="R712" s="1068"/>
      <c r="S712" s="1068"/>
      <c r="T712" s="1068"/>
      <c r="U712" s="1068"/>
      <c r="V712" s="1068"/>
      <c r="W712" s="1068"/>
      <c r="X712" s="1068"/>
      <c r="Y712" s="1068"/>
      <c r="Z712" s="1068"/>
      <c r="AA712" s="1068"/>
    </row>
    <row r="713" ht="14.25" customHeight="1">
      <c r="A713" s="1068"/>
      <c r="B713" s="1099"/>
      <c r="C713" s="1068"/>
      <c r="D713" s="1068"/>
      <c r="E713" s="1068"/>
      <c r="F713" s="1112"/>
      <c r="G713" s="1113"/>
      <c r="H713" s="1068"/>
      <c r="I713" s="1068"/>
      <c r="J713" s="1068"/>
      <c r="K713" s="1068"/>
      <c r="L713" s="1068"/>
      <c r="M713" s="1068"/>
      <c r="N713" s="1068"/>
      <c r="O713" s="1068"/>
      <c r="P713" s="1068"/>
      <c r="Q713" s="1068"/>
      <c r="R713" s="1068"/>
      <c r="S713" s="1068"/>
      <c r="T713" s="1068"/>
      <c r="U713" s="1068"/>
      <c r="V713" s="1068"/>
      <c r="W713" s="1068"/>
      <c r="X713" s="1068"/>
      <c r="Y713" s="1068"/>
      <c r="Z713" s="1068"/>
      <c r="AA713" s="1068"/>
    </row>
    <row r="714" ht="14.25" customHeight="1">
      <c r="A714" s="1068"/>
      <c r="B714" s="1099"/>
      <c r="C714" s="1068"/>
      <c r="D714" s="1068"/>
      <c r="E714" s="1068"/>
      <c r="F714" s="1112"/>
      <c r="G714" s="1113"/>
      <c r="H714" s="1068"/>
      <c r="I714" s="1068"/>
      <c r="J714" s="1068"/>
      <c r="K714" s="1068"/>
      <c r="L714" s="1068"/>
      <c r="M714" s="1068"/>
      <c r="N714" s="1068"/>
      <c r="O714" s="1068"/>
      <c r="P714" s="1068"/>
      <c r="Q714" s="1068"/>
      <c r="R714" s="1068"/>
      <c r="S714" s="1068"/>
      <c r="T714" s="1068"/>
      <c r="U714" s="1068"/>
      <c r="V714" s="1068"/>
      <c r="W714" s="1068"/>
      <c r="X714" s="1068"/>
      <c r="Y714" s="1068"/>
      <c r="Z714" s="1068"/>
      <c r="AA714" s="1068"/>
    </row>
    <row r="715" ht="14.25" customHeight="1">
      <c r="A715" s="1068"/>
      <c r="B715" s="1099"/>
      <c r="C715" s="1068"/>
      <c r="D715" s="1068"/>
      <c r="E715" s="1068"/>
      <c r="F715" s="1112"/>
      <c r="G715" s="1113"/>
      <c r="H715" s="1068"/>
      <c r="I715" s="1068"/>
      <c r="J715" s="1068"/>
      <c r="K715" s="1068"/>
      <c r="L715" s="1068"/>
      <c r="M715" s="1068"/>
      <c r="N715" s="1068"/>
      <c r="O715" s="1068"/>
      <c r="P715" s="1068"/>
      <c r="Q715" s="1068"/>
      <c r="R715" s="1068"/>
      <c r="S715" s="1068"/>
      <c r="T715" s="1068"/>
      <c r="U715" s="1068"/>
      <c r="V715" s="1068"/>
      <c r="W715" s="1068"/>
      <c r="X715" s="1068"/>
      <c r="Y715" s="1068"/>
      <c r="Z715" s="1068"/>
      <c r="AA715" s="1068"/>
    </row>
    <row r="716" ht="14.25" customHeight="1">
      <c r="A716" s="1068"/>
      <c r="B716" s="1099"/>
      <c r="C716" s="1068"/>
      <c r="D716" s="1068"/>
      <c r="E716" s="1068"/>
      <c r="F716" s="1112"/>
      <c r="G716" s="1113"/>
      <c r="H716" s="1068"/>
      <c r="I716" s="1068"/>
      <c r="J716" s="1068"/>
      <c r="K716" s="1068"/>
      <c r="L716" s="1068"/>
      <c r="M716" s="1068"/>
      <c r="N716" s="1068"/>
      <c r="O716" s="1068"/>
      <c r="P716" s="1068"/>
      <c r="Q716" s="1068"/>
      <c r="R716" s="1068"/>
      <c r="S716" s="1068"/>
      <c r="T716" s="1068"/>
      <c r="U716" s="1068"/>
      <c r="V716" s="1068"/>
      <c r="W716" s="1068"/>
      <c r="X716" s="1068"/>
      <c r="Y716" s="1068"/>
      <c r="Z716" s="1068"/>
      <c r="AA716" s="1068"/>
    </row>
    <row r="717" ht="14.25" customHeight="1">
      <c r="A717" s="1068"/>
      <c r="B717" s="1099"/>
      <c r="C717" s="1068"/>
      <c r="D717" s="1068"/>
      <c r="E717" s="1068"/>
      <c r="F717" s="1112"/>
      <c r="G717" s="1113"/>
      <c r="H717" s="1068"/>
      <c r="I717" s="1068"/>
      <c r="J717" s="1068"/>
      <c r="K717" s="1068"/>
      <c r="L717" s="1068"/>
      <c r="M717" s="1068"/>
      <c r="N717" s="1068"/>
      <c r="O717" s="1068"/>
      <c r="P717" s="1068"/>
      <c r="Q717" s="1068"/>
      <c r="R717" s="1068"/>
      <c r="S717" s="1068"/>
      <c r="T717" s="1068"/>
      <c r="U717" s="1068"/>
      <c r="V717" s="1068"/>
      <c r="W717" s="1068"/>
      <c r="X717" s="1068"/>
      <c r="Y717" s="1068"/>
      <c r="Z717" s="1068"/>
      <c r="AA717" s="1068"/>
    </row>
    <row r="718" ht="14.25" customHeight="1">
      <c r="A718" s="1068"/>
      <c r="B718" s="1099"/>
      <c r="C718" s="1068"/>
      <c r="D718" s="1068"/>
      <c r="E718" s="1068"/>
      <c r="F718" s="1112"/>
      <c r="G718" s="1113"/>
      <c r="H718" s="1068"/>
      <c r="I718" s="1068"/>
      <c r="J718" s="1068"/>
      <c r="K718" s="1068"/>
      <c r="L718" s="1068"/>
      <c r="M718" s="1068"/>
      <c r="N718" s="1068"/>
      <c r="O718" s="1068"/>
      <c r="P718" s="1068"/>
      <c r="Q718" s="1068"/>
      <c r="R718" s="1068"/>
      <c r="S718" s="1068"/>
      <c r="T718" s="1068"/>
      <c r="U718" s="1068"/>
      <c r="V718" s="1068"/>
      <c r="W718" s="1068"/>
      <c r="X718" s="1068"/>
      <c r="Y718" s="1068"/>
      <c r="Z718" s="1068"/>
      <c r="AA718" s="1068"/>
    </row>
    <row r="719" ht="14.25" customHeight="1">
      <c r="A719" s="1068"/>
      <c r="B719" s="1099"/>
      <c r="C719" s="1068"/>
      <c r="D719" s="1068"/>
      <c r="E719" s="1068"/>
      <c r="F719" s="1112"/>
      <c r="G719" s="1113"/>
      <c r="H719" s="1068"/>
      <c r="I719" s="1068"/>
      <c r="J719" s="1068"/>
      <c r="K719" s="1068"/>
      <c r="L719" s="1068"/>
      <c r="M719" s="1068"/>
      <c r="N719" s="1068"/>
      <c r="O719" s="1068"/>
      <c r="P719" s="1068"/>
      <c r="Q719" s="1068"/>
      <c r="R719" s="1068"/>
      <c r="S719" s="1068"/>
      <c r="T719" s="1068"/>
      <c r="U719" s="1068"/>
      <c r="V719" s="1068"/>
      <c r="W719" s="1068"/>
      <c r="X719" s="1068"/>
      <c r="Y719" s="1068"/>
      <c r="Z719" s="1068"/>
      <c r="AA719" s="1068"/>
    </row>
    <row r="720" ht="14.25" customHeight="1">
      <c r="A720" s="1068"/>
      <c r="B720" s="1099"/>
      <c r="C720" s="1068"/>
      <c r="D720" s="1068"/>
      <c r="E720" s="1068"/>
      <c r="F720" s="1112"/>
      <c r="G720" s="1113"/>
      <c r="H720" s="1068"/>
      <c r="I720" s="1068"/>
      <c r="J720" s="1068"/>
      <c r="K720" s="1068"/>
      <c r="L720" s="1068"/>
      <c r="M720" s="1068"/>
      <c r="N720" s="1068"/>
      <c r="O720" s="1068"/>
      <c r="P720" s="1068"/>
      <c r="Q720" s="1068"/>
      <c r="R720" s="1068"/>
      <c r="S720" s="1068"/>
      <c r="T720" s="1068"/>
      <c r="U720" s="1068"/>
      <c r="V720" s="1068"/>
      <c r="W720" s="1068"/>
      <c r="X720" s="1068"/>
      <c r="Y720" s="1068"/>
      <c r="Z720" s="1068"/>
      <c r="AA720" s="1068"/>
    </row>
    <row r="721" ht="14.25" customHeight="1">
      <c r="A721" s="1068"/>
      <c r="B721" s="1099"/>
      <c r="C721" s="1068"/>
      <c r="D721" s="1068"/>
      <c r="E721" s="1068"/>
      <c r="F721" s="1112"/>
      <c r="G721" s="1113"/>
      <c r="H721" s="1068"/>
      <c r="I721" s="1068"/>
      <c r="J721" s="1068"/>
      <c r="K721" s="1068"/>
      <c r="L721" s="1068"/>
      <c r="M721" s="1068"/>
      <c r="N721" s="1068"/>
      <c r="O721" s="1068"/>
      <c r="P721" s="1068"/>
      <c r="Q721" s="1068"/>
      <c r="R721" s="1068"/>
      <c r="S721" s="1068"/>
      <c r="T721" s="1068"/>
      <c r="U721" s="1068"/>
      <c r="V721" s="1068"/>
      <c r="W721" s="1068"/>
      <c r="X721" s="1068"/>
      <c r="Y721" s="1068"/>
      <c r="Z721" s="1068"/>
      <c r="AA721" s="1068"/>
    </row>
    <row r="722" ht="14.25" customHeight="1">
      <c r="A722" s="1068"/>
      <c r="B722" s="1099"/>
      <c r="C722" s="1068"/>
      <c r="D722" s="1068"/>
      <c r="E722" s="1068"/>
      <c r="F722" s="1112"/>
      <c r="G722" s="1113"/>
      <c r="H722" s="1068"/>
      <c r="I722" s="1068"/>
      <c r="J722" s="1068"/>
      <c r="K722" s="1068"/>
      <c r="L722" s="1068"/>
      <c r="M722" s="1068"/>
      <c r="N722" s="1068"/>
      <c r="O722" s="1068"/>
      <c r="P722" s="1068"/>
      <c r="Q722" s="1068"/>
      <c r="R722" s="1068"/>
      <c r="S722" s="1068"/>
      <c r="T722" s="1068"/>
      <c r="U722" s="1068"/>
      <c r="V722" s="1068"/>
      <c r="W722" s="1068"/>
      <c r="X722" s="1068"/>
      <c r="Y722" s="1068"/>
      <c r="Z722" s="1068"/>
      <c r="AA722" s="1068"/>
    </row>
    <row r="723" ht="14.25" customHeight="1">
      <c r="A723" s="1068"/>
      <c r="B723" s="1099"/>
      <c r="C723" s="1068"/>
      <c r="D723" s="1068"/>
      <c r="E723" s="1068"/>
      <c r="F723" s="1112"/>
      <c r="G723" s="1113"/>
      <c r="H723" s="1068"/>
      <c r="I723" s="1068"/>
      <c r="J723" s="1068"/>
      <c r="K723" s="1068"/>
      <c r="L723" s="1068"/>
      <c r="M723" s="1068"/>
      <c r="N723" s="1068"/>
      <c r="O723" s="1068"/>
      <c r="P723" s="1068"/>
      <c r="Q723" s="1068"/>
      <c r="R723" s="1068"/>
      <c r="S723" s="1068"/>
      <c r="T723" s="1068"/>
      <c r="U723" s="1068"/>
      <c r="V723" s="1068"/>
      <c r="W723" s="1068"/>
      <c r="X723" s="1068"/>
      <c r="Y723" s="1068"/>
      <c r="Z723" s="1068"/>
      <c r="AA723" s="1068"/>
    </row>
    <row r="724" ht="14.25" customHeight="1">
      <c r="A724" s="1068"/>
      <c r="B724" s="1099"/>
      <c r="C724" s="1068"/>
      <c r="D724" s="1068"/>
      <c r="E724" s="1068"/>
      <c r="F724" s="1112"/>
      <c r="G724" s="1113"/>
      <c r="H724" s="1068"/>
      <c r="I724" s="1068"/>
      <c r="J724" s="1068"/>
      <c r="K724" s="1068"/>
      <c r="L724" s="1068"/>
      <c r="M724" s="1068"/>
      <c r="N724" s="1068"/>
      <c r="O724" s="1068"/>
      <c r="P724" s="1068"/>
      <c r="Q724" s="1068"/>
      <c r="R724" s="1068"/>
      <c r="S724" s="1068"/>
      <c r="T724" s="1068"/>
      <c r="U724" s="1068"/>
      <c r="V724" s="1068"/>
      <c r="W724" s="1068"/>
      <c r="X724" s="1068"/>
      <c r="Y724" s="1068"/>
      <c r="Z724" s="1068"/>
      <c r="AA724" s="1068"/>
    </row>
    <row r="725" ht="14.25" customHeight="1">
      <c r="A725" s="1068"/>
      <c r="B725" s="1099"/>
      <c r="C725" s="1068"/>
      <c r="D725" s="1068"/>
      <c r="E725" s="1068"/>
      <c r="F725" s="1112"/>
      <c r="G725" s="1113"/>
      <c r="H725" s="1068"/>
      <c r="I725" s="1068"/>
      <c r="J725" s="1068"/>
      <c r="K725" s="1068"/>
      <c r="L725" s="1068"/>
      <c r="M725" s="1068"/>
      <c r="N725" s="1068"/>
      <c r="O725" s="1068"/>
      <c r="P725" s="1068"/>
      <c r="Q725" s="1068"/>
      <c r="R725" s="1068"/>
      <c r="S725" s="1068"/>
      <c r="T725" s="1068"/>
      <c r="U725" s="1068"/>
      <c r="V725" s="1068"/>
      <c r="W725" s="1068"/>
      <c r="X725" s="1068"/>
      <c r="Y725" s="1068"/>
      <c r="Z725" s="1068"/>
      <c r="AA725" s="1068"/>
    </row>
    <row r="726" ht="14.25" customHeight="1">
      <c r="A726" s="1068"/>
      <c r="B726" s="1099"/>
      <c r="C726" s="1068"/>
      <c r="D726" s="1068"/>
      <c r="E726" s="1068"/>
      <c r="F726" s="1112"/>
      <c r="G726" s="1113"/>
      <c r="H726" s="1068"/>
      <c r="I726" s="1068"/>
      <c r="J726" s="1068"/>
      <c r="K726" s="1068"/>
      <c r="L726" s="1068"/>
      <c r="M726" s="1068"/>
      <c r="N726" s="1068"/>
      <c r="O726" s="1068"/>
      <c r="P726" s="1068"/>
      <c r="Q726" s="1068"/>
      <c r="R726" s="1068"/>
      <c r="S726" s="1068"/>
      <c r="T726" s="1068"/>
      <c r="U726" s="1068"/>
      <c r="V726" s="1068"/>
      <c r="W726" s="1068"/>
      <c r="X726" s="1068"/>
      <c r="Y726" s="1068"/>
      <c r="Z726" s="1068"/>
      <c r="AA726" s="1068"/>
    </row>
    <row r="727" ht="14.25" customHeight="1">
      <c r="A727" s="1068"/>
      <c r="B727" s="1099"/>
      <c r="C727" s="1068"/>
      <c r="D727" s="1068"/>
      <c r="E727" s="1068"/>
      <c r="F727" s="1112"/>
      <c r="G727" s="1113"/>
      <c r="H727" s="1068"/>
      <c r="I727" s="1068"/>
      <c r="J727" s="1068"/>
      <c r="K727" s="1068"/>
      <c r="L727" s="1068"/>
      <c r="M727" s="1068"/>
      <c r="N727" s="1068"/>
      <c r="O727" s="1068"/>
      <c r="P727" s="1068"/>
      <c r="Q727" s="1068"/>
      <c r="R727" s="1068"/>
      <c r="S727" s="1068"/>
      <c r="T727" s="1068"/>
      <c r="U727" s="1068"/>
      <c r="V727" s="1068"/>
      <c r="W727" s="1068"/>
      <c r="X727" s="1068"/>
      <c r="Y727" s="1068"/>
      <c r="Z727" s="1068"/>
      <c r="AA727" s="1068"/>
    </row>
    <row r="728" ht="14.25" customHeight="1">
      <c r="A728" s="1068"/>
      <c r="B728" s="1099"/>
      <c r="C728" s="1068"/>
      <c r="D728" s="1068"/>
      <c r="E728" s="1068"/>
      <c r="F728" s="1112"/>
      <c r="G728" s="1113"/>
      <c r="H728" s="1068"/>
      <c r="I728" s="1068"/>
      <c r="J728" s="1068"/>
      <c r="K728" s="1068"/>
      <c r="L728" s="1068"/>
      <c r="M728" s="1068"/>
      <c r="N728" s="1068"/>
      <c r="O728" s="1068"/>
      <c r="P728" s="1068"/>
      <c r="Q728" s="1068"/>
      <c r="R728" s="1068"/>
      <c r="S728" s="1068"/>
      <c r="T728" s="1068"/>
      <c r="U728" s="1068"/>
      <c r="V728" s="1068"/>
      <c r="W728" s="1068"/>
      <c r="X728" s="1068"/>
      <c r="Y728" s="1068"/>
      <c r="Z728" s="1068"/>
      <c r="AA728" s="1068"/>
    </row>
    <row r="729" ht="14.25" customHeight="1">
      <c r="A729" s="1068"/>
      <c r="B729" s="1099"/>
      <c r="C729" s="1068"/>
      <c r="D729" s="1068"/>
      <c r="E729" s="1068"/>
      <c r="F729" s="1112"/>
      <c r="G729" s="1113"/>
      <c r="H729" s="1068"/>
      <c r="I729" s="1068"/>
      <c r="J729" s="1068"/>
      <c r="K729" s="1068"/>
      <c r="L729" s="1068"/>
      <c r="M729" s="1068"/>
      <c r="N729" s="1068"/>
      <c r="O729" s="1068"/>
      <c r="P729" s="1068"/>
      <c r="Q729" s="1068"/>
      <c r="R729" s="1068"/>
      <c r="S729" s="1068"/>
      <c r="T729" s="1068"/>
      <c r="U729" s="1068"/>
      <c r="V729" s="1068"/>
      <c r="W729" s="1068"/>
      <c r="X729" s="1068"/>
      <c r="Y729" s="1068"/>
      <c r="Z729" s="1068"/>
      <c r="AA729" s="1068"/>
    </row>
    <row r="730" ht="14.25" customHeight="1">
      <c r="A730" s="1068"/>
      <c r="B730" s="1099"/>
      <c r="C730" s="1068"/>
      <c r="D730" s="1068"/>
      <c r="E730" s="1068"/>
      <c r="F730" s="1112"/>
      <c r="G730" s="1113"/>
      <c r="H730" s="1068"/>
      <c r="I730" s="1068"/>
      <c r="J730" s="1068"/>
      <c r="K730" s="1068"/>
      <c r="L730" s="1068"/>
      <c r="M730" s="1068"/>
      <c r="N730" s="1068"/>
      <c r="O730" s="1068"/>
      <c r="P730" s="1068"/>
      <c r="Q730" s="1068"/>
      <c r="R730" s="1068"/>
      <c r="S730" s="1068"/>
      <c r="T730" s="1068"/>
      <c r="U730" s="1068"/>
      <c r="V730" s="1068"/>
      <c r="W730" s="1068"/>
      <c r="X730" s="1068"/>
      <c r="Y730" s="1068"/>
      <c r="Z730" s="1068"/>
      <c r="AA730" s="1068"/>
    </row>
    <row r="731" ht="14.25" customHeight="1">
      <c r="A731" s="1068"/>
      <c r="B731" s="1099"/>
      <c r="C731" s="1068"/>
      <c r="D731" s="1068"/>
      <c r="E731" s="1068"/>
      <c r="F731" s="1112"/>
      <c r="G731" s="1113"/>
      <c r="H731" s="1068"/>
      <c r="I731" s="1068"/>
      <c r="J731" s="1068"/>
      <c r="K731" s="1068"/>
      <c r="L731" s="1068"/>
      <c r="M731" s="1068"/>
      <c r="N731" s="1068"/>
      <c r="O731" s="1068"/>
      <c r="P731" s="1068"/>
      <c r="Q731" s="1068"/>
      <c r="R731" s="1068"/>
      <c r="S731" s="1068"/>
      <c r="T731" s="1068"/>
      <c r="U731" s="1068"/>
      <c r="V731" s="1068"/>
      <c r="W731" s="1068"/>
      <c r="X731" s="1068"/>
      <c r="Y731" s="1068"/>
      <c r="Z731" s="1068"/>
      <c r="AA731" s="1068"/>
    </row>
    <row r="732" ht="14.25" customHeight="1">
      <c r="A732" s="1068"/>
      <c r="B732" s="1099"/>
      <c r="C732" s="1068"/>
      <c r="D732" s="1068"/>
      <c r="E732" s="1068"/>
      <c r="F732" s="1112"/>
      <c r="G732" s="1113"/>
      <c r="H732" s="1068"/>
      <c r="I732" s="1068"/>
      <c r="J732" s="1068"/>
      <c r="K732" s="1068"/>
      <c r="L732" s="1068"/>
      <c r="M732" s="1068"/>
      <c r="N732" s="1068"/>
      <c r="O732" s="1068"/>
      <c r="P732" s="1068"/>
      <c r="Q732" s="1068"/>
      <c r="R732" s="1068"/>
      <c r="S732" s="1068"/>
      <c r="T732" s="1068"/>
      <c r="U732" s="1068"/>
      <c r="V732" s="1068"/>
      <c r="W732" s="1068"/>
      <c r="X732" s="1068"/>
      <c r="Y732" s="1068"/>
      <c r="Z732" s="1068"/>
      <c r="AA732" s="1068"/>
    </row>
    <row r="733" ht="14.25" customHeight="1">
      <c r="A733" s="1068"/>
      <c r="B733" s="1099"/>
      <c r="C733" s="1068"/>
      <c r="D733" s="1068"/>
      <c r="E733" s="1068"/>
      <c r="F733" s="1112"/>
      <c r="G733" s="1113"/>
      <c r="H733" s="1068"/>
      <c r="I733" s="1068"/>
      <c r="J733" s="1068"/>
      <c r="K733" s="1068"/>
      <c r="L733" s="1068"/>
      <c r="M733" s="1068"/>
      <c r="N733" s="1068"/>
      <c r="O733" s="1068"/>
      <c r="P733" s="1068"/>
      <c r="Q733" s="1068"/>
      <c r="R733" s="1068"/>
      <c r="S733" s="1068"/>
      <c r="T733" s="1068"/>
      <c r="U733" s="1068"/>
      <c r="V733" s="1068"/>
      <c r="W733" s="1068"/>
      <c r="X733" s="1068"/>
      <c r="Y733" s="1068"/>
      <c r="Z733" s="1068"/>
      <c r="AA733" s="1068"/>
    </row>
    <row r="734" ht="14.25" customHeight="1">
      <c r="A734" s="1068"/>
      <c r="B734" s="1099"/>
      <c r="C734" s="1068"/>
      <c r="D734" s="1068"/>
      <c r="E734" s="1068"/>
      <c r="F734" s="1112"/>
      <c r="G734" s="1113"/>
      <c r="H734" s="1068"/>
      <c r="I734" s="1068"/>
      <c r="J734" s="1068"/>
      <c r="K734" s="1068"/>
      <c r="L734" s="1068"/>
      <c r="M734" s="1068"/>
      <c r="N734" s="1068"/>
      <c r="O734" s="1068"/>
      <c r="P734" s="1068"/>
      <c r="Q734" s="1068"/>
      <c r="R734" s="1068"/>
      <c r="S734" s="1068"/>
      <c r="T734" s="1068"/>
      <c r="U734" s="1068"/>
      <c r="V734" s="1068"/>
      <c r="W734" s="1068"/>
      <c r="X734" s="1068"/>
      <c r="Y734" s="1068"/>
      <c r="Z734" s="1068"/>
      <c r="AA734" s="1068"/>
    </row>
    <row r="735" ht="14.25" customHeight="1">
      <c r="A735" s="1068"/>
      <c r="B735" s="1099"/>
      <c r="C735" s="1068"/>
      <c r="D735" s="1068"/>
      <c r="E735" s="1068"/>
      <c r="F735" s="1112"/>
      <c r="G735" s="1113"/>
      <c r="H735" s="1068"/>
      <c r="I735" s="1068"/>
      <c r="J735" s="1068"/>
      <c r="K735" s="1068"/>
      <c r="L735" s="1068"/>
      <c r="M735" s="1068"/>
      <c r="N735" s="1068"/>
      <c r="O735" s="1068"/>
      <c r="P735" s="1068"/>
      <c r="Q735" s="1068"/>
      <c r="R735" s="1068"/>
      <c r="S735" s="1068"/>
      <c r="T735" s="1068"/>
      <c r="U735" s="1068"/>
      <c r="V735" s="1068"/>
      <c r="W735" s="1068"/>
      <c r="X735" s="1068"/>
      <c r="Y735" s="1068"/>
      <c r="Z735" s="1068"/>
      <c r="AA735" s="1068"/>
    </row>
    <row r="736" ht="14.25" customHeight="1">
      <c r="A736" s="1068"/>
      <c r="B736" s="1099"/>
      <c r="C736" s="1068"/>
      <c r="D736" s="1068"/>
      <c r="E736" s="1068"/>
      <c r="F736" s="1112"/>
      <c r="G736" s="1113"/>
      <c r="H736" s="1068"/>
      <c r="I736" s="1068"/>
      <c r="J736" s="1068"/>
      <c r="K736" s="1068"/>
      <c r="L736" s="1068"/>
      <c r="M736" s="1068"/>
      <c r="N736" s="1068"/>
      <c r="O736" s="1068"/>
      <c r="P736" s="1068"/>
      <c r="Q736" s="1068"/>
      <c r="R736" s="1068"/>
      <c r="S736" s="1068"/>
      <c r="T736" s="1068"/>
      <c r="U736" s="1068"/>
      <c r="V736" s="1068"/>
      <c r="W736" s="1068"/>
      <c r="X736" s="1068"/>
      <c r="Y736" s="1068"/>
      <c r="Z736" s="1068"/>
      <c r="AA736" s="1068"/>
    </row>
    <row r="737" ht="14.25" customHeight="1">
      <c r="A737" s="1068"/>
      <c r="B737" s="1099"/>
      <c r="C737" s="1068"/>
      <c r="D737" s="1068"/>
      <c r="E737" s="1068"/>
      <c r="F737" s="1112"/>
      <c r="G737" s="1113"/>
      <c r="H737" s="1068"/>
      <c r="I737" s="1068"/>
      <c r="J737" s="1068"/>
      <c r="K737" s="1068"/>
      <c r="L737" s="1068"/>
      <c r="M737" s="1068"/>
      <c r="N737" s="1068"/>
      <c r="O737" s="1068"/>
      <c r="P737" s="1068"/>
      <c r="Q737" s="1068"/>
      <c r="R737" s="1068"/>
      <c r="S737" s="1068"/>
      <c r="T737" s="1068"/>
      <c r="U737" s="1068"/>
      <c r="V737" s="1068"/>
      <c r="W737" s="1068"/>
      <c r="X737" s="1068"/>
      <c r="Y737" s="1068"/>
      <c r="Z737" s="1068"/>
      <c r="AA737" s="1068"/>
    </row>
    <row r="738" ht="14.25" customHeight="1">
      <c r="A738" s="1068"/>
      <c r="B738" s="1099"/>
      <c r="C738" s="1068"/>
      <c r="D738" s="1068"/>
      <c r="E738" s="1068"/>
      <c r="F738" s="1112"/>
      <c r="G738" s="1113"/>
      <c r="H738" s="1068"/>
      <c r="I738" s="1068"/>
      <c r="J738" s="1068"/>
      <c r="K738" s="1068"/>
      <c r="L738" s="1068"/>
      <c r="M738" s="1068"/>
      <c r="N738" s="1068"/>
      <c r="O738" s="1068"/>
      <c r="P738" s="1068"/>
      <c r="Q738" s="1068"/>
      <c r="R738" s="1068"/>
      <c r="S738" s="1068"/>
      <c r="T738" s="1068"/>
      <c r="U738" s="1068"/>
      <c r="V738" s="1068"/>
      <c r="W738" s="1068"/>
      <c r="X738" s="1068"/>
      <c r="Y738" s="1068"/>
      <c r="Z738" s="1068"/>
      <c r="AA738" s="1068"/>
    </row>
    <row r="739" ht="14.25" customHeight="1">
      <c r="A739" s="1068"/>
      <c r="B739" s="1099"/>
      <c r="C739" s="1068"/>
      <c r="D739" s="1068"/>
      <c r="E739" s="1068"/>
      <c r="F739" s="1112"/>
      <c r="G739" s="1113"/>
      <c r="H739" s="1068"/>
      <c r="I739" s="1068"/>
      <c r="J739" s="1068"/>
      <c r="K739" s="1068"/>
      <c r="L739" s="1068"/>
      <c r="M739" s="1068"/>
      <c r="N739" s="1068"/>
      <c r="O739" s="1068"/>
      <c r="P739" s="1068"/>
      <c r="Q739" s="1068"/>
      <c r="R739" s="1068"/>
      <c r="S739" s="1068"/>
      <c r="T739" s="1068"/>
      <c r="U739" s="1068"/>
      <c r="V739" s="1068"/>
      <c r="W739" s="1068"/>
      <c r="X739" s="1068"/>
      <c r="Y739" s="1068"/>
      <c r="Z739" s="1068"/>
      <c r="AA739" s="1068"/>
    </row>
    <row r="740" ht="14.25" customHeight="1">
      <c r="A740" s="1068"/>
      <c r="B740" s="1099"/>
      <c r="C740" s="1068"/>
      <c r="D740" s="1068"/>
      <c r="E740" s="1068"/>
      <c r="F740" s="1112"/>
      <c r="G740" s="1113"/>
      <c r="H740" s="1068"/>
      <c r="I740" s="1068"/>
      <c r="J740" s="1068"/>
      <c r="K740" s="1068"/>
      <c r="L740" s="1068"/>
      <c r="M740" s="1068"/>
      <c r="N740" s="1068"/>
      <c r="O740" s="1068"/>
      <c r="P740" s="1068"/>
      <c r="Q740" s="1068"/>
      <c r="R740" s="1068"/>
      <c r="S740" s="1068"/>
      <c r="T740" s="1068"/>
      <c r="U740" s="1068"/>
      <c r="V740" s="1068"/>
      <c r="W740" s="1068"/>
      <c r="X740" s="1068"/>
      <c r="Y740" s="1068"/>
      <c r="Z740" s="1068"/>
      <c r="AA740" s="1068"/>
    </row>
    <row r="741" ht="14.25" customHeight="1">
      <c r="A741" s="1068"/>
      <c r="B741" s="1099"/>
      <c r="C741" s="1068"/>
      <c r="D741" s="1068"/>
      <c r="E741" s="1068"/>
      <c r="F741" s="1112"/>
      <c r="G741" s="1113"/>
      <c r="H741" s="1068"/>
      <c r="I741" s="1068"/>
      <c r="J741" s="1068"/>
      <c r="K741" s="1068"/>
      <c r="L741" s="1068"/>
      <c r="M741" s="1068"/>
      <c r="N741" s="1068"/>
      <c r="O741" s="1068"/>
      <c r="P741" s="1068"/>
      <c r="Q741" s="1068"/>
      <c r="R741" s="1068"/>
      <c r="S741" s="1068"/>
      <c r="T741" s="1068"/>
      <c r="U741" s="1068"/>
      <c r="V741" s="1068"/>
      <c r="W741" s="1068"/>
      <c r="X741" s="1068"/>
      <c r="Y741" s="1068"/>
      <c r="Z741" s="1068"/>
      <c r="AA741" s="1068"/>
    </row>
    <row r="742" ht="14.25" customHeight="1">
      <c r="A742" s="1068"/>
      <c r="B742" s="1099"/>
      <c r="C742" s="1068"/>
      <c r="D742" s="1068"/>
      <c r="E742" s="1068"/>
      <c r="F742" s="1112"/>
      <c r="G742" s="1113"/>
      <c r="H742" s="1068"/>
      <c r="I742" s="1068"/>
      <c r="J742" s="1068"/>
      <c r="K742" s="1068"/>
      <c r="L742" s="1068"/>
      <c r="M742" s="1068"/>
      <c r="N742" s="1068"/>
      <c r="O742" s="1068"/>
      <c r="P742" s="1068"/>
      <c r="Q742" s="1068"/>
      <c r="R742" s="1068"/>
      <c r="S742" s="1068"/>
      <c r="T742" s="1068"/>
      <c r="U742" s="1068"/>
      <c r="V742" s="1068"/>
      <c r="W742" s="1068"/>
      <c r="X742" s="1068"/>
      <c r="Y742" s="1068"/>
      <c r="Z742" s="1068"/>
      <c r="AA742" s="1068"/>
    </row>
    <row r="743" ht="14.25" customHeight="1">
      <c r="A743" s="1068"/>
      <c r="B743" s="1099"/>
      <c r="C743" s="1068"/>
      <c r="D743" s="1068"/>
      <c r="E743" s="1068"/>
      <c r="F743" s="1112"/>
      <c r="G743" s="1113"/>
      <c r="H743" s="1068"/>
      <c r="I743" s="1068"/>
      <c r="J743" s="1068"/>
      <c r="K743" s="1068"/>
      <c r="L743" s="1068"/>
      <c r="M743" s="1068"/>
      <c r="N743" s="1068"/>
      <c r="O743" s="1068"/>
      <c r="P743" s="1068"/>
      <c r="Q743" s="1068"/>
      <c r="R743" s="1068"/>
      <c r="S743" s="1068"/>
      <c r="T743" s="1068"/>
      <c r="U743" s="1068"/>
      <c r="V743" s="1068"/>
      <c r="W743" s="1068"/>
      <c r="X743" s="1068"/>
      <c r="Y743" s="1068"/>
      <c r="Z743" s="1068"/>
      <c r="AA743" s="1068"/>
    </row>
    <row r="744" ht="14.25" customHeight="1">
      <c r="A744" s="1068"/>
      <c r="B744" s="1099"/>
      <c r="C744" s="1068"/>
      <c r="D744" s="1068"/>
      <c r="E744" s="1068"/>
      <c r="F744" s="1112"/>
      <c r="G744" s="1113"/>
      <c r="H744" s="1068"/>
      <c r="I744" s="1068"/>
      <c r="J744" s="1068"/>
      <c r="K744" s="1068"/>
      <c r="L744" s="1068"/>
      <c r="M744" s="1068"/>
      <c r="N744" s="1068"/>
      <c r="O744" s="1068"/>
      <c r="P744" s="1068"/>
      <c r="Q744" s="1068"/>
      <c r="R744" s="1068"/>
      <c r="S744" s="1068"/>
      <c r="T744" s="1068"/>
      <c r="U744" s="1068"/>
      <c r="V744" s="1068"/>
      <c r="W744" s="1068"/>
      <c r="X744" s="1068"/>
      <c r="Y744" s="1068"/>
      <c r="Z744" s="1068"/>
      <c r="AA744" s="1068"/>
    </row>
    <row r="745" ht="14.25" customHeight="1">
      <c r="A745" s="1068"/>
      <c r="B745" s="1099"/>
      <c r="C745" s="1068"/>
      <c r="D745" s="1068"/>
      <c r="E745" s="1068"/>
      <c r="F745" s="1112"/>
      <c r="G745" s="1113"/>
      <c r="H745" s="1068"/>
      <c r="I745" s="1068"/>
      <c r="J745" s="1068"/>
      <c r="K745" s="1068"/>
      <c r="L745" s="1068"/>
      <c r="M745" s="1068"/>
      <c r="N745" s="1068"/>
      <c r="O745" s="1068"/>
      <c r="P745" s="1068"/>
      <c r="Q745" s="1068"/>
      <c r="R745" s="1068"/>
      <c r="S745" s="1068"/>
      <c r="T745" s="1068"/>
      <c r="U745" s="1068"/>
      <c r="V745" s="1068"/>
      <c r="W745" s="1068"/>
      <c r="X745" s="1068"/>
      <c r="Y745" s="1068"/>
      <c r="Z745" s="1068"/>
      <c r="AA745" s="1068"/>
    </row>
    <row r="746" ht="14.25" customHeight="1">
      <c r="A746" s="1068"/>
      <c r="B746" s="1099"/>
      <c r="C746" s="1068"/>
      <c r="D746" s="1068"/>
      <c r="E746" s="1068"/>
      <c r="F746" s="1112"/>
      <c r="G746" s="1113"/>
      <c r="H746" s="1068"/>
      <c r="I746" s="1068"/>
      <c r="J746" s="1068"/>
      <c r="K746" s="1068"/>
      <c r="L746" s="1068"/>
      <c r="M746" s="1068"/>
      <c r="N746" s="1068"/>
      <c r="O746" s="1068"/>
      <c r="P746" s="1068"/>
      <c r="Q746" s="1068"/>
      <c r="R746" s="1068"/>
      <c r="S746" s="1068"/>
      <c r="T746" s="1068"/>
      <c r="U746" s="1068"/>
      <c r="V746" s="1068"/>
      <c r="W746" s="1068"/>
      <c r="X746" s="1068"/>
      <c r="Y746" s="1068"/>
      <c r="Z746" s="1068"/>
      <c r="AA746" s="1068"/>
    </row>
    <row r="747" ht="14.25" customHeight="1">
      <c r="A747" s="1068"/>
      <c r="B747" s="1099"/>
      <c r="C747" s="1068"/>
      <c r="D747" s="1068"/>
      <c r="E747" s="1068"/>
      <c r="F747" s="1112"/>
      <c r="G747" s="1113"/>
      <c r="H747" s="1068"/>
      <c r="I747" s="1068"/>
      <c r="J747" s="1068"/>
      <c r="K747" s="1068"/>
      <c r="L747" s="1068"/>
      <c r="M747" s="1068"/>
      <c r="N747" s="1068"/>
      <c r="O747" s="1068"/>
      <c r="P747" s="1068"/>
      <c r="Q747" s="1068"/>
      <c r="R747" s="1068"/>
      <c r="S747" s="1068"/>
      <c r="T747" s="1068"/>
      <c r="U747" s="1068"/>
      <c r="V747" s="1068"/>
      <c r="W747" s="1068"/>
      <c r="X747" s="1068"/>
      <c r="Y747" s="1068"/>
      <c r="Z747" s="1068"/>
      <c r="AA747" s="1068"/>
    </row>
    <row r="748" ht="14.25" customHeight="1">
      <c r="A748" s="1068"/>
      <c r="B748" s="1099"/>
      <c r="C748" s="1068"/>
      <c r="D748" s="1068"/>
      <c r="E748" s="1068"/>
      <c r="F748" s="1112"/>
      <c r="G748" s="1113"/>
      <c r="H748" s="1068"/>
      <c r="I748" s="1068"/>
      <c r="J748" s="1068"/>
      <c r="K748" s="1068"/>
      <c r="L748" s="1068"/>
      <c r="M748" s="1068"/>
      <c r="N748" s="1068"/>
      <c r="O748" s="1068"/>
      <c r="P748" s="1068"/>
      <c r="Q748" s="1068"/>
      <c r="R748" s="1068"/>
      <c r="S748" s="1068"/>
      <c r="T748" s="1068"/>
      <c r="U748" s="1068"/>
      <c r="V748" s="1068"/>
      <c r="W748" s="1068"/>
      <c r="X748" s="1068"/>
      <c r="Y748" s="1068"/>
      <c r="Z748" s="1068"/>
      <c r="AA748" s="1068"/>
    </row>
    <row r="749" ht="14.25" customHeight="1">
      <c r="A749" s="1068"/>
      <c r="B749" s="1099"/>
      <c r="C749" s="1068"/>
      <c r="D749" s="1068"/>
      <c r="E749" s="1068"/>
      <c r="F749" s="1112"/>
      <c r="G749" s="1113"/>
      <c r="H749" s="1068"/>
      <c r="I749" s="1068"/>
      <c r="J749" s="1068"/>
      <c r="K749" s="1068"/>
      <c r="L749" s="1068"/>
      <c r="M749" s="1068"/>
      <c r="N749" s="1068"/>
      <c r="O749" s="1068"/>
      <c r="P749" s="1068"/>
      <c r="Q749" s="1068"/>
      <c r="R749" s="1068"/>
      <c r="S749" s="1068"/>
      <c r="T749" s="1068"/>
      <c r="U749" s="1068"/>
      <c r="V749" s="1068"/>
      <c r="W749" s="1068"/>
      <c r="X749" s="1068"/>
      <c r="Y749" s="1068"/>
      <c r="Z749" s="1068"/>
      <c r="AA749" s="1068"/>
    </row>
    <row r="750" ht="14.25" customHeight="1">
      <c r="A750" s="1068"/>
      <c r="B750" s="1099"/>
      <c r="C750" s="1068"/>
      <c r="D750" s="1068"/>
      <c r="E750" s="1068"/>
      <c r="F750" s="1112"/>
      <c r="G750" s="1113"/>
      <c r="H750" s="1068"/>
      <c r="I750" s="1068"/>
      <c r="J750" s="1068"/>
      <c r="K750" s="1068"/>
      <c r="L750" s="1068"/>
      <c r="M750" s="1068"/>
      <c r="N750" s="1068"/>
      <c r="O750" s="1068"/>
      <c r="P750" s="1068"/>
      <c r="Q750" s="1068"/>
      <c r="R750" s="1068"/>
      <c r="S750" s="1068"/>
      <c r="T750" s="1068"/>
      <c r="U750" s="1068"/>
      <c r="V750" s="1068"/>
      <c r="W750" s="1068"/>
      <c r="X750" s="1068"/>
      <c r="Y750" s="1068"/>
      <c r="Z750" s="1068"/>
      <c r="AA750" s="1068"/>
    </row>
    <row r="751" ht="14.25" customHeight="1">
      <c r="A751" s="1068"/>
      <c r="B751" s="1099"/>
      <c r="C751" s="1068"/>
      <c r="D751" s="1068"/>
      <c r="E751" s="1068"/>
      <c r="F751" s="1112"/>
      <c r="G751" s="1113"/>
      <c r="H751" s="1068"/>
      <c r="I751" s="1068"/>
      <c r="J751" s="1068"/>
      <c r="K751" s="1068"/>
      <c r="L751" s="1068"/>
      <c r="M751" s="1068"/>
      <c r="N751" s="1068"/>
      <c r="O751" s="1068"/>
      <c r="P751" s="1068"/>
      <c r="Q751" s="1068"/>
      <c r="R751" s="1068"/>
      <c r="S751" s="1068"/>
      <c r="T751" s="1068"/>
      <c r="U751" s="1068"/>
      <c r="V751" s="1068"/>
      <c r="W751" s="1068"/>
      <c r="X751" s="1068"/>
      <c r="Y751" s="1068"/>
      <c r="Z751" s="1068"/>
      <c r="AA751" s="1068"/>
    </row>
    <row r="752" ht="14.25" customHeight="1">
      <c r="A752" s="1068"/>
      <c r="B752" s="1099"/>
      <c r="C752" s="1068"/>
      <c r="D752" s="1068"/>
      <c r="E752" s="1068"/>
      <c r="F752" s="1112"/>
      <c r="G752" s="1113"/>
      <c r="H752" s="1068"/>
      <c r="I752" s="1068"/>
      <c r="J752" s="1068"/>
      <c r="K752" s="1068"/>
      <c r="L752" s="1068"/>
      <c r="M752" s="1068"/>
      <c r="N752" s="1068"/>
      <c r="O752" s="1068"/>
      <c r="P752" s="1068"/>
      <c r="Q752" s="1068"/>
      <c r="R752" s="1068"/>
      <c r="S752" s="1068"/>
      <c r="T752" s="1068"/>
      <c r="U752" s="1068"/>
      <c r="V752" s="1068"/>
      <c r="W752" s="1068"/>
      <c r="X752" s="1068"/>
      <c r="Y752" s="1068"/>
      <c r="Z752" s="1068"/>
      <c r="AA752" s="1068"/>
    </row>
    <row r="753" ht="14.25" customHeight="1">
      <c r="A753" s="1068"/>
      <c r="B753" s="1099"/>
      <c r="C753" s="1068"/>
      <c r="D753" s="1068"/>
      <c r="E753" s="1068"/>
      <c r="F753" s="1112"/>
      <c r="G753" s="1113"/>
      <c r="H753" s="1068"/>
      <c r="I753" s="1068"/>
      <c r="J753" s="1068"/>
      <c r="K753" s="1068"/>
      <c r="L753" s="1068"/>
      <c r="M753" s="1068"/>
      <c r="N753" s="1068"/>
      <c r="O753" s="1068"/>
      <c r="P753" s="1068"/>
      <c r="Q753" s="1068"/>
      <c r="R753" s="1068"/>
      <c r="S753" s="1068"/>
      <c r="T753" s="1068"/>
      <c r="U753" s="1068"/>
      <c r="V753" s="1068"/>
      <c r="W753" s="1068"/>
      <c r="X753" s="1068"/>
      <c r="Y753" s="1068"/>
      <c r="Z753" s="1068"/>
      <c r="AA753" s="1068"/>
    </row>
    <row r="754" ht="14.25" customHeight="1">
      <c r="A754" s="1068"/>
      <c r="B754" s="1099"/>
      <c r="C754" s="1068"/>
      <c r="D754" s="1068"/>
      <c r="E754" s="1068"/>
      <c r="F754" s="1112"/>
      <c r="G754" s="1113"/>
      <c r="H754" s="1068"/>
      <c r="I754" s="1068"/>
      <c r="J754" s="1068"/>
      <c r="K754" s="1068"/>
      <c r="L754" s="1068"/>
      <c r="M754" s="1068"/>
      <c r="N754" s="1068"/>
      <c r="O754" s="1068"/>
      <c r="P754" s="1068"/>
      <c r="Q754" s="1068"/>
      <c r="R754" s="1068"/>
      <c r="S754" s="1068"/>
      <c r="T754" s="1068"/>
      <c r="U754" s="1068"/>
      <c r="V754" s="1068"/>
      <c r="W754" s="1068"/>
      <c r="X754" s="1068"/>
      <c r="Y754" s="1068"/>
      <c r="Z754" s="1068"/>
      <c r="AA754" s="1068"/>
    </row>
    <row r="755" ht="14.25" customHeight="1">
      <c r="A755" s="1068"/>
      <c r="B755" s="1099"/>
      <c r="C755" s="1068"/>
      <c r="D755" s="1068"/>
      <c r="E755" s="1068"/>
      <c r="F755" s="1112"/>
      <c r="G755" s="1113"/>
      <c r="H755" s="1068"/>
      <c r="I755" s="1068"/>
      <c r="J755" s="1068"/>
      <c r="K755" s="1068"/>
      <c r="L755" s="1068"/>
      <c r="M755" s="1068"/>
      <c r="N755" s="1068"/>
      <c r="O755" s="1068"/>
      <c r="P755" s="1068"/>
      <c r="Q755" s="1068"/>
      <c r="R755" s="1068"/>
      <c r="S755" s="1068"/>
      <c r="T755" s="1068"/>
      <c r="U755" s="1068"/>
      <c r="V755" s="1068"/>
      <c r="W755" s="1068"/>
      <c r="X755" s="1068"/>
      <c r="Y755" s="1068"/>
      <c r="Z755" s="1068"/>
      <c r="AA755" s="1068"/>
    </row>
    <row r="756" ht="14.25" customHeight="1">
      <c r="A756" s="1068"/>
      <c r="B756" s="1099"/>
      <c r="C756" s="1068"/>
      <c r="D756" s="1068"/>
      <c r="E756" s="1068"/>
      <c r="F756" s="1112"/>
      <c r="G756" s="1113"/>
      <c r="H756" s="1068"/>
      <c r="I756" s="1068"/>
      <c r="J756" s="1068"/>
      <c r="K756" s="1068"/>
      <c r="L756" s="1068"/>
      <c r="M756" s="1068"/>
      <c r="N756" s="1068"/>
      <c r="O756" s="1068"/>
      <c r="P756" s="1068"/>
      <c r="Q756" s="1068"/>
      <c r="R756" s="1068"/>
      <c r="S756" s="1068"/>
      <c r="T756" s="1068"/>
      <c r="U756" s="1068"/>
      <c r="V756" s="1068"/>
      <c r="W756" s="1068"/>
      <c r="X756" s="1068"/>
      <c r="Y756" s="1068"/>
      <c r="Z756" s="1068"/>
      <c r="AA756" s="1068"/>
    </row>
    <row r="757" ht="14.25" customHeight="1">
      <c r="A757" s="1068"/>
      <c r="B757" s="1099"/>
      <c r="C757" s="1068"/>
      <c r="D757" s="1068"/>
      <c r="E757" s="1068"/>
      <c r="F757" s="1112"/>
      <c r="G757" s="1113"/>
      <c r="H757" s="1068"/>
      <c r="I757" s="1068"/>
      <c r="J757" s="1068"/>
      <c r="K757" s="1068"/>
      <c r="L757" s="1068"/>
      <c r="M757" s="1068"/>
      <c r="N757" s="1068"/>
      <c r="O757" s="1068"/>
      <c r="P757" s="1068"/>
      <c r="Q757" s="1068"/>
      <c r="R757" s="1068"/>
      <c r="S757" s="1068"/>
      <c r="T757" s="1068"/>
      <c r="U757" s="1068"/>
      <c r="V757" s="1068"/>
      <c r="W757" s="1068"/>
      <c r="X757" s="1068"/>
      <c r="Y757" s="1068"/>
      <c r="Z757" s="1068"/>
      <c r="AA757" s="1068"/>
    </row>
    <row r="758" ht="14.25" customHeight="1">
      <c r="A758" s="1068"/>
      <c r="B758" s="1099"/>
      <c r="C758" s="1068"/>
      <c r="D758" s="1068"/>
      <c r="E758" s="1068"/>
      <c r="F758" s="1112"/>
      <c r="G758" s="1113"/>
      <c r="H758" s="1068"/>
      <c r="I758" s="1068"/>
      <c r="J758" s="1068"/>
      <c r="K758" s="1068"/>
      <c r="L758" s="1068"/>
      <c r="M758" s="1068"/>
      <c r="N758" s="1068"/>
      <c r="O758" s="1068"/>
      <c r="P758" s="1068"/>
      <c r="Q758" s="1068"/>
      <c r="R758" s="1068"/>
      <c r="S758" s="1068"/>
      <c r="T758" s="1068"/>
      <c r="U758" s="1068"/>
      <c r="V758" s="1068"/>
      <c r="W758" s="1068"/>
      <c r="X758" s="1068"/>
      <c r="Y758" s="1068"/>
      <c r="Z758" s="1068"/>
      <c r="AA758" s="1068"/>
    </row>
    <row r="759" ht="14.25" customHeight="1">
      <c r="A759" s="1068"/>
      <c r="B759" s="1099"/>
      <c r="C759" s="1068"/>
      <c r="D759" s="1068"/>
      <c r="E759" s="1068"/>
      <c r="F759" s="1112"/>
      <c r="G759" s="1113"/>
      <c r="H759" s="1068"/>
      <c r="I759" s="1068"/>
      <c r="J759" s="1068"/>
      <c r="K759" s="1068"/>
      <c r="L759" s="1068"/>
      <c r="M759" s="1068"/>
      <c r="N759" s="1068"/>
      <c r="O759" s="1068"/>
      <c r="P759" s="1068"/>
      <c r="Q759" s="1068"/>
      <c r="R759" s="1068"/>
      <c r="S759" s="1068"/>
      <c r="T759" s="1068"/>
      <c r="U759" s="1068"/>
      <c r="V759" s="1068"/>
      <c r="W759" s="1068"/>
      <c r="X759" s="1068"/>
      <c r="Y759" s="1068"/>
      <c r="Z759" s="1068"/>
      <c r="AA759" s="1068"/>
    </row>
    <row r="760" ht="14.25" customHeight="1">
      <c r="A760" s="1068"/>
      <c r="B760" s="1099"/>
      <c r="C760" s="1068"/>
      <c r="D760" s="1068"/>
      <c r="E760" s="1068"/>
      <c r="F760" s="1112"/>
      <c r="G760" s="1113"/>
      <c r="H760" s="1068"/>
      <c r="I760" s="1068"/>
      <c r="J760" s="1068"/>
      <c r="K760" s="1068"/>
      <c r="L760" s="1068"/>
      <c r="M760" s="1068"/>
      <c r="N760" s="1068"/>
      <c r="O760" s="1068"/>
      <c r="P760" s="1068"/>
      <c r="Q760" s="1068"/>
      <c r="R760" s="1068"/>
      <c r="S760" s="1068"/>
      <c r="T760" s="1068"/>
      <c r="U760" s="1068"/>
      <c r="V760" s="1068"/>
      <c r="W760" s="1068"/>
      <c r="X760" s="1068"/>
      <c r="Y760" s="1068"/>
      <c r="Z760" s="1068"/>
      <c r="AA760" s="1068"/>
    </row>
    <row r="761" ht="14.25" customHeight="1">
      <c r="A761" s="1068"/>
      <c r="B761" s="1099"/>
      <c r="C761" s="1068"/>
      <c r="D761" s="1068"/>
      <c r="E761" s="1068"/>
      <c r="F761" s="1112"/>
      <c r="G761" s="1113"/>
      <c r="H761" s="1068"/>
      <c r="I761" s="1068"/>
      <c r="J761" s="1068"/>
      <c r="K761" s="1068"/>
      <c r="L761" s="1068"/>
      <c r="M761" s="1068"/>
      <c r="N761" s="1068"/>
      <c r="O761" s="1068"/>
      <c r="P761" s="1068"/>
      <c r="Q761" s="1068"/>
      <c r="R761" s="1068"/>
      <c r="S761" s="1068"/>
      <c r="T761" s="1068"/>
      <c r="U761" s="1068"/>
      <c r="V761" s="1068"/>
      <c r="W761" s="1068"/>
      <c r="X761" s="1068"/>
      <c r="Y761" s="1068"/>
      <c r="Z761" s="1068"/>
      <c r="AA761" s="1068"/>
    </row>
    <row r="762" ht="14.25" customHeight="1">
      <c r="A762" s="1068"/>
      <c r="B762" s="1099"/>
      <c r="C762" s="1068"/>
      <c r="D762" s="1068"/>
      <c r="E762" s="1068"/>
      <c r="F762" s="1112"/>
      <c r="G762" s="1113"/>
      <c r="H762" s="1068"/>
      <c r="I762" s="1068"/>
      <c r="J762" s="1068"/>
      <c r="K762" s="1068"/>
      <c r="L762" s="1068"/>
      <c r="M762" s="1068"/>
      <c r="N762" s="1068"/>
      <c r="O762" s="1068"/>
      <c r="P762" s="1068"/>
      <c r="Q762" s="1068"/>
      <c r="R762" s="1068"/>
      <c r="S762" s="1068"/>
      <c r="T762" s="1068"/>
      <c r="U762" s="1068"/>
      <c r="V762" s="1068"/>
      <c r="W762" s="1068"/>
      <c r="X762" s="1068"/>
      <c r="Y762" s="1068"/>
      <c r="Z762" s="1068"/>
      <c r="AA762" s="1068"/>
    </row>
    <row r="763" ht="14.25" customHeight="1">
      <c r="A763" s="1068"/>
      <c r="B763" s="1099"/>
      <c r="C763" s="1068"/>
      <c r="D763" s="1068"/>
      <c r="E763" s="1068"/>
      <c r="F763" s="1112"/>
      <c r="G763" s="1113"/>
      <c r="H763" s="1068"/>
      <c r="I763" s="1068"/>
      <c r="J763" s="1068"/>
      <c r="K763" s="1068"/>
      <c r="L763" s="1068"/>
      <c r="M763" s="1068"/>
      <c r="N763" s="1068"/>
      <c r="O763" s="1068"/>
      <c r="P763" s="1068"/>
      <c r="Q763" s="1068"/>
      <c r="R763" s="1068"/>
      <c r="S763" s="1068"/>
      <c r="T763" s="1068"/>
      <c r="U763" s="1068"/>
      <c r="V763" s="1068"/>
      <c r="W763" s="1068"/>
      <c r="X763" s="1068"/>
      <c r="Y763" s="1068"/>
      <c r="Z763" s="1068"/>
      <c r="AA763" s="1068"/>
    </row>
    <row r="764" ht="14.25" customHeight="1">
      <c r="A764" s="1068"/>
      <c r="B764" s="1099"/>
      <c r="C764" s="1068"/>
      <c r="D764" s="1068"/>
      <c r="E764" s="1068"/>
      <c r="F764" s="1112"/>
      <c r="G764" s="1113"/>
      <c r="H764" s="1068"/>
      <c r="I764" s="1068"/>
      <c r="J764" s="1068"/>
      <c r="K764" s="1068"/>
      <c r="L764" s="1068"/>
      <c r="M764" s="1068"/>
      <c r="N764" s="1068"/>
      <c r="O764" s="1068"/>
      <c r="P764" s="1068"/>
      <c r="Q764" s="1068"/>
      <c r="R764" s="1068"/>
      <c r="S764" s="1068"/>
      <c r="T764" s="1068"/>
      <c r="U764" s="1068"/>
      <c r="V764" s="1068"/>
      <c r="W764" s="1068"/>
      <c r="X764" s="1068"/>
      <c r="Y764" s="1068"/>
      <c r="Z764" s="1068"/>
      <c r="AA764" s="1068"/>
    </row>
    <row r="765" ht="14.25" customHeight="1">
      <c r="A765" s="1068"/>
      <c r="B765" s="1099"/>
      <c r="C765" s="1068"/>
      <c r="D765" s="1068"/>
      <c r="E765" s="1068"/>
      <c r="F765" s="1112"/>
      <c r="G765" s="1113"/>
      <c r="H765" s="1068"/>
      <c r="I765" s="1068"/>
      <c r="J765" s="1068"/>
      <c r="K765" s="1068"/>
      <c r="L765" s="1068"/>
      <c r="M765" s="1068"/>
      <c r="N765" s="1068"/>
      <c r="O765" s="1068"/>
      <c r="P765" s="1068"/>
      <c r="Q765" s="1068"/>
      <c r="R765" s="1068"/>
      <c r="S765" s="1068"/>
      <c r="T765" s="1068"/>
      <c r="U765" s="1068"/>
      <c r="V765" s="1068"/>
      <c r="W765" s="1068"/>
      <c r="X765" s="1068"/>
      <c r="Y765" s="1068"/>
      <c r="Z765" s="1068"/>
      <c r="AA765" s="1068"/>
    </row>
    <row r="766" ht="14.25" customHeight="1">
      <c r="A766" s="1068"/>
      <c r="B766" s="1099"/>
      <c r="C766" s="1068"/>
      <c r="D766" s="1068"/>
      <c r="E766" s="1068"/>
      <c r="F766" s="1112"/>
      <c r="G766" s="1113"/>
      <c r="H766" s="1068"/>
      <c r="I766" s="1068"/>
      <c r="J766" s="1068"/>
      <c r="K766" s="1068"/>
      <c r="L766" s="1068"/>
      <c r="M766" s="1068"/>
      <c r="N766" s="1068"/>
      <c r="O766" s="1068"/>
      <c r="P766" s="1068"/>
      <c r="Q766" s="1068"/>
      <c r="R766" s="1068"/>
      <c r="S766" s="1068"/>
      <c r="T766" s="1068"/>
      <c r="U766" s="1068"/>
      <c r="V766" s="1068"/>
      <c r="W766" s="1068"/>
      <c r="X766" s="1068"/>
      <c r="Y766" s="1068"/>
      <c r="Z766" s="1068"/>
      <c r="AA766" s="1068"/>
    </row>
    <row r="767" ht="14.25" customHeight="1">
      <c r="A767" s="1068"/>
      <c r="B767" s="1099"/>
      <c r="C767" s="1068"/>
      <c r="D767" s="1068"/>
      <c r="E767" s="1068"/>
      <c r="F767" s="1112"/>
      <c r="G767" s="1113"/>
      <c r="H767" s="1068"/>
      <c r="I767" s="1068"/>
      <c r="J767" s="1068"/>
      <c r="K767" s="1068"/>
      <c r="L767" s="1068"/>
      <c r="M767" s="1068"/>
      <c r="N767" s="1068"/>
      <c r="O767" s="1068"/>
      <c r="P767" s="1068"/>
      <c r="Q767" s="1068"/>
      <c r="R767" s="1068"/>
      <c r="S767" s="1068"/>
      <c r="T767" s="1068"/>
      <c r="U767" s="1068"/>
      <c r="V767" s="1068"/>
      <c r="W767" s="1068"/>
      <c r="X767" s="1068"/>
      <c r="Y767" s="1068"/>
      <c r="Z767" s="1068"/>
      <c r="AA767" s="1068"/>
    </row>
    <row r="768" ht="14.25" customHeight="1">
      <c r="A768" s="1068"/>
      <c r="B768" s="1099"/>
      <c r="C768" s="1068"/>
      <c r="D768" s="1068"/>
      <c r="E768" s="1068"/>
      <c r="F768" s="1112"/>
      <c r="G768" s="1113"/>
      <c r="H768" s="1068"/>
      <c r="I768" s="1068"/>
      <c r="J768" s="1068"/>
      <c r="K768" s="1068"/>
      <c r="L768" s="1068"/>
      <c r="M768" s="1068"/>
      <c r="N768" s="1068"/>
      <c r="O768" s="1068"/>
      <c r="P768" s="1068"/>
      <c r="Q768" s="1068"/>
      <c r="R768" s="1068"/>
      <c r="S768" s="1068"/>
      <c r="T768" s="1068"/>
      <c r="U768" s="1068"/>
      <c r="V768" s="1068"/>
      <c r="W768" s="1068"/>
      <c r="X768" s="1068"/>
      <c r="Y768" s="1068"/>
      <c r="Z768" s="1068"/>
      <c r="AA768" s="1068"/>
    </row>
    <row r="769" ht="14.25" customHeight="1">
      <c r="A769" s="1068"/>
      <c r="B769" s="1099"/>
      <c r="C769" s="1068"/>
      <c r="D769" s="1068"/>
      <c r="E769" s="1068"/>
      <c r="F769" s="1112"/>
      <c r="G769" s="1113"/>
      <c r="H769" s="1068"/>
      <c r="I769" s="1068"/>
      <c r="J769" s="1068"/>
      <c r="K769" s="1068"/>
      <c r="L769" s="1068"/>
      <c r="M769" s="1068"/>
      <c r="N769" s="1068"/>
      <c r="O769" s="1068"/>
      <c r="P769" s="1068"/>
      <c r="Q769" s="1068"/>
      <c r="R769" s="1068"/>
      <c r="S769" s="1068"/>
      <c r="T769" s="1068"/>
      <c r="U769" s="1068"/>
      <c r="V769" s="1068"/>
      <c r="W769" s="1068"/>
      <c r="X769" s="1068"/>
      <c r="Y769" s="1068"/>
      <c r="Z769" s="1068"/>
      <c r="AA769" s="1068"/>
    </row>
    <row r="770" ht="14.25" customHeight="1">
      <c r="A770" s="1068"/>
      <c r="B770" s="1099"/>
      <c r="C770" s="1068"/>
      <c r="D770" s="1068"/>
      <c r="E770" s="1068"/>
      <c r="F770" s="1112"/>
      <c r="G770" s="1113"/>
      <c r="H770" s="1068"/>
      <c r="I770" s="1068"/>
      <c r="J770" s="1068"/>
      <c r="K770" s="1068"/>
      <c r="L770" s="1068"/>
      <c r="M770" s="1068"/>
      <c r="N770" s="1068"/>
      <c r="O770" s="1068"/>
      <c r="P770" s="1068"/>
      <c r="Q770" s="1068"/>
      <c r="R770" s="1068"/>
      <c r="S770" s="1068"/>
      <c r="T770" s="1068"/>
      <c r="U770" s="1068"/>
      <c r="V770" s="1068"/>
      <c r="W770" s="1068"/>
      <c r="X770" s="1068"/>
      <c r="Y770" s="1068"/>
      <c r="Z770" s="1068"/>
      <c r="AA770" s="1068"/>
    </row>
    <row r="771" ht="14.25" customHeight="1">
      <c r="A771" s="1068"/>
      <c r="B771" s="1099"/>
      <c r="C771" s="1068"/>
      <c r="D771" s="1068"/>
      <c r="E771" s="1068"/>
      <c r="F771" s="1112"/>
      <c r="G771" s="1113"/>
      <c r="H771" s="1068"/>
      <c r="I771" s="1068"/>
      <c r="J771" s="1068"/>
      <c r="K771" s="1068"/>
      <c r="L771" s="1068"/>
      <c r="M771" s="1068"/>
      <c r="N771" s="1068"/>
      <c r="O771" s="1068"/>
      <c r="P771" s="1068"/>
      <c r="Q771" s="1068"/>
      <c r="R771" s="1068"/>
      <c r="S771" s="1068"/>
      <c r="T771" s="1068"/>
      <c r="U771" s="1068"/>
      <c r="V771" s="1068"/>
      <c r="W771" s="1068"/>
      <c r="X771" s="1068"/>
      <c r="Y771" s="1068"/>
      <c r="Z771" s="1068"/>
      <c r="AA771" s="1068"/>
    </row>
    <row r="772" ht="14.25" customHeight="1">
      <c r="A772" s="1068"/>
      <c r="B772" s="1099"/>
      <c r="C772" s="1068"/>
      <c r="D772" s="1068"/>
      <c r="E772" s="1068"/>
      <c r="F772" s="1112"/>
      <c r="G772" s="1113"/>
      <c r="H772" s="1068"/>
      <c r="I772" s="1068"/>
      <c r="J772" s="1068"/>
      <c r="K772" s="1068"/>
      <c r="L772" s="1068"/>
      <c r="M772" s="1068"/>
      <c r="N772" s="1068"/>
      <c r="O772" s="1068"/>
      <c r="P772" s="1068"/>
      <c r="Q772" s="1068"/>
      <c r="R772" s="1068"/>
      <c r="S772" s="1068"/>
      <c r="T772" s="1068"/>
      <c r="U772" s="1068"/>
      <c r="V772" s="1068"/>
      <c r="W772" s="1068"/>
      <c r="X772" s="1068"/>
      <c r="Y772" s="1068"/>
      <c r="Z772" s="1068"/>
      <c r="AA772" s="1068"/>
    </row>
    <row r="773" ht="14.25" customHeight="1">
      <c r="A773" s="1068"/>
      <c r="B773" s="1099"/>
      <c r="C773" s="1068"/>
      <c r="D773" s="1068"/>
      <c r="E773" s="1068"/>
      <c r="F773" s="1112"/>
      <c r="G773" s="1113"/>
      <c r="H773" s="1068"/>
      <c r="I773" s="1068"/>
      <c r="J773" s="1068"/>
      <c r="K773" s="1068"/>
      <c r="L773" s="1068"/>
      <c r="M773" s="1068"/>
      <c r="N773" s="1068"/>
      <c r="O773" s="1068"/>
      <c r="P773" s="1068"/>
      <c r="Q773" s="1068"/>
      <c r="R773" s="1068"/>
      <c r="S773" s="1068"/>
      <c r="T773" s="1068"/>
      <c r="U773" s="1068"/>
      <c r="V773" s="1068"/>
      <c r="W773" s="1068"/>
      <c r="X773" s="1068"/>
      <c r="Y773" s="1068"/>
      <c r="Z773" s="1068"/>
      <c r="AA773" s="1068"/>
    </row>
    <row r="774" ht="14.25" customHeight="1">
      <c r="A774" s="1068"/>
      <c r="B774" s="1099"/>
      <c r="C774" s="1068"/>
      <c r="D774" s="1068"/>
      <c r="E774" s="1068"/>
      <c r="F774" s="1112"/>
      <c r="G774" s="1113"/>
      <c r="H774" s="1068"/>
      <c r="I774" s="1068"/>
      <c r="J774" s="1068"/>
      <c r="K774" s="1068"/>
      <c r="L774" s="1068"/>
      <c r="M774" s="1068"/>
      <c r="N774" s="1068"/>
      <c r="O774" s="1068"/>
      <c r="P774" s="1068"/>
      <c r="Q774" s="1068"/>
      <c r="R774" s="1068"/>
      <c r="S774" s="1068"/>
      <c r="T774" s="1068"/>
      <c r="U774" s="1068"/>
      <c r="V774" s="1068"/>
      <c r="W774" s="1068"/>
      <c r="X774" s="1068"/>
      <c r="Y774" s="1068"/>
      <c r="Z774" s="1068"/>
      <c r="AA774" s="1068"/>
    </row>
    <row r="775" ht="14.25" customHeight="1">
      <c r="A775" s="1068"/>
      <c r="B775" s="1099"/>
      <c r="C775" s="1068"/>
      <c r="D775" s="1068"/>
      <c r="E775" s="1068"/>
      <c r="F775" s="1112"/>
      <c r="G775" s="1113"/>
      <c r="H775" s="1068"/>
      <c r="I775" s="1068"/>
      <c r="J775" s="1068"/>
      <c r="K775" s="1068"/>
      <c r="L775" s="1068"/>
      <c r="M775" s="1068"/>
      <c r="N775" s="1068"/>
      <c r="O775" s="1068"/>
      <c r="P775" s="1068"/>
      <c r="Q775" s="1068"/>
      <c r="R775" s="1068"/>
      <c r="S775" s="1068"/>
      <c r="T775" s="1068"/>
      <c r="U775" s="1068"/>
      <c r="V775" s="1068"/>
      <c r="W775" s="1068"/>
      <c r="X775" s="1068"/>
      <c r="Y775" s="1068"/>
      <c r="Z775" s="1068"/>
      <c r="AA775" s="1068"/>
    </row>
    <row r="776" ht="14.25" customHeight="1">
      <c r="A776" s="1068"/>
      <c r="B776" s="1099"/>
      <c r="C776" s="1068"/>
      <c r="D776" s="1068"/>
      <c r="E776" s="1068"/>
      <c r="F776" s="1112"/>
      <c r="G776" s="1113"/>
      <c r="H776" s="1068"/>
      <c r="I776" s="1068"/>
      <c r="J776" s="1068"/>
      <c r="K776" s="1068"/>
      <c r="L776" s="1068"/>
      <c r="M776" s="1068"/>
      <c r="N776" s="1068"/>
      <c r="O776" s="1068"/>
      <c r="P776" s="1068"/>
      <c r="Q776" s="1068"/>
      <c r="R776" s="1068"/>
      <c r="S776" s="1068"/>
      <c r="T776" s="1068"/>
      <c r="U776" s="1068"/>
      <c r="V776" s="1068"/>
      <c r="W776" s="1068"/>
      <c r="X776" s="1068"/>
      <c r="Y776" s="1068"/>
      <c r="Z776" s="1068"/>
      <c r="AA776" s="1068"/>
    </row>
    <row r="777" ht="14.25" customHeight="1">
      <c r="A777" s="1068"/>
      <c r="B777" s="1099"/>
      <c r="C777" s="1068"/>
      <c r="D777" s="1068"/>
      <c r="E777" s="1068"/>
      <c r="F777" s="1112"/>
      <c r="G777" s="1113"/>
      <c r="H777" s="1068"/>
      <c r="I777" s="1068"/>
      <c r="J777" s="1068"/>
      <c r="K777" s="1068"/>
      <c r="L777" s="1068"/>
      <c r="M777" s="1068"/>
      <c r="N777" s="1068"/>
      <c r="O777" s="1068"/>
      <c r="P777" s="1068"/>
      <c r="Q777" s="1068"/>
      <c r="R777" s="1068"/>
      <c r="S777" s="1068"/>
      <c r="T777" s="1068"/>
      <c r="U777" s="1068"/>
      <c r="V777" s="1068"/>
      <c r="W777" s="1068"/>
      <c r="X777" s="1068"/>
      <c r="Y777" s="1068"/>
      <c r="Z777" s="1068"/>
      <c r="AA777" s="1068"/>
    </row>
    <row r="778" ht="14.25" customHeight="1">
      <c r="A778" s="1068"/>
      <c r="B778" s="1099"/>
      <c r="C778" s="1068"/>
      <c r="D778" s="1068"/>
      <c r="E778" s="1068"/>
      <c r="F778" s="1112"/>
      <c r="G778" s="1113"/>
      <c r="H778" s="1068"/>
      <c r="I778" s="1068"/>
      <c r="J778" s="1068"/>
      <c r="K778" s="1068"/>
      <c r="L778" s="1068"/>
      <c r="M778" s="1068"/>
      <c r="N778" s="1068"/>
      <c r="O778" s="1068"/>
      <c r="P778" s="1068"/>
      <c r="Q778" s="1068"/>
      <c r="R778" s="1068"/>
      <c r="S778" s="1068"/>
      <c r="T778" s="1068"/>
      <c r="U778" s="1068"/>
      <c r="V778" s="1068"/>
      <c r="W778" s="1068"/>
      <c r="X778" s="1068"/>
      <c r="Y778" s="1068"/>
      <c r="Z778" s="1068"/>
      <c r="AA778" s="1068"/>
    </row>
    <row r="779" ht="14.25" customHeight="1">
      <c r="A779" s="1068"/>
      <c r="B779" s="1099"/>
      <c r="C779" s="1068"/>
      <c r="D779" s="1068"/>
      <c r="E779" s="1068"/>
      <c r="F779" s="1112"/>
      <c r="G779" s="1113"/>
      <c r="H779" s="1068"/>
      <c r="I779" s="1068"/>
      <c r="J779" s="1068"/>
      <c r="K779" s="1068"/>
      <c r="L779" s="1068"/>
      <c r="M779" s="1068"/>
      <c r="N779" s="1068"/>
      <c r="O779" s="1068"/>
      <c r="P779" s="1068"/>
      <c r="Q779" s="1068"/>
      <c r="R779" s="1068"/>
      <c r="S779" s="1068"/>
      <c r="T779" s="1068"/>
      <c r="U779" s="1068"/>
      <c r="V779" s="1068"/>
      <c r="W779" s="1068"/>
      <c r="X779" s="1068"/>
      <c r="Y779" s="1068"/>
      <c r="Z779" s="1068"/>
      <c r="AA779" s="1068"/>
    </row>
    <row r="780" ht="14.25" customHeight="1">
      <c r="A780" s="1068"/>
      <c r="B780" s="1099"/>
      <c r="C780" s="1068"/>
      <c r="D780" s="1068"/>
      <c r="E780" s="1068"/>
      <c r="F780" s="1112"/>
      <c r="G780" s="1113"/>
      <c r="H780" s="1068"/>
      <c r="I780" s="1068"/>
      <c r="J780" s="1068"/>
      <c r="K780" s="1068"/>
      <c r="L780" s="1068"/>
      <c r="M780" s="1068"/>
      <c r="N780" s="1068"/>
      <c r="O780" s="1068"/>
      <c r="P780" s="1068"/>
      <c r="Q780" s="1068"/>
      <c r="R780" s="1068"/>
      <c r="S780" s="1068"/>
      <c r="T780" s="1068"/>
      <c r="U780" s="1068"/>
      <c r="V780" s="1068"/>
      <c r="W780" s="1068"/>
      <c r="X780" s="1068"/>
      <c r="Y780" s="1068"/>
      <c r="Z780" s="1068"/>
      <c r="AA780" s="1068"/>
    </row>
    <row r="781" ht="14.25" customHeight="1">
      <c r="A781" s="1068"/>
      <c r="B781" s="1099"/>
      <c r="C781" s="1068"/>
      <c r="D781" s="1068"/>
      <c r="E781" s="1068"/>
      <c r="F781" s="1112"/>
      <c r="G781" s="1113"/>
      <c r="H781" s="1068"/>
      <c r="I781" s="1068"/>
      <c r="J781" s="1068"/>
      <c r="K781" s="1068"/>
      <c r="L781" s="1068"/>
      <c r="M781" s="1068"/>
      <c r="N781" s="1068"/>
      <c r="O781" s="1068"/>
      <c r="P781" s="1068"/>
      <c r="Q781" s="1068"/>
      <c r="R781" s="1068"/>
      <c r="S781" s="1068"/>
      <c r="T781" s="1068"/>
      <c r="U781" s="1068"/>
      <c r="V781" s="1068"/>
      <c r="W781" s="1068"/>
      <c r="X781" s="1068"/>
      <c r="Y781" s="1068"/>
      <c r="Z781" s="1068"/>
      <c r="AA781" s="1068"/>
    </row>
    <row r="782" ht="14.25" customHeight="1">
      <c r="A782" s="1068"/>
      <c r="B782" s="1099"/>
      <c r="C782" s="1068"/>
      <c r="D782" s="1068"/>
      <c r="E782" s="1068"/>
      <c r="F782" s="1112"/>
      <c r="G782" s="1113"/>
      <c r="H782" s="1068"/>
      <c r="I782" s="1068"/>
      <c r="J782" s="1068"/>
      <c r="K782" s="1068"/>
      <c r="L782" s="1068"/>
      <c r="M782" s="1068"/>
      <c r="N782" s="1068"/>
      <c r="O782" s="1068"/>
      <c r="P782" s="1068"/>
      <c r="Q782" s="1068"/>
      <c r="R782" s="1068"/>
      <c r="S782" s="1068"/>
      <c r="T782" s="1068"/>
      <c r="U782" s="1068"/>
      <c r="V782" s="1068"/>
      <c r="W782" s="1068"/>
      <c r="X782" s="1068"/>
      <c r="Y782" s="1068"/>
      <c r="Z782" s="1068"/>
      <c r="AA782" s="1068"/>
    </row>
    <row r="783" ht="14.25" customHeight="1">
      <c r="A783" s="1068"/>
      <c r="B783" s="1099"/>
      <c r="C783" s="1068"/>
      <c r="D783" s="1068"/>
      <c r="E783" s="1068"/>
      <c r="F783" s="1112"/>
      <c r="G783" s="1113"/>
      <c r="H783" s="1068"/>
      <c r="I783" s="1068"/>
      <c r="J783" s="1068"/>
      <c r="K783" s="1068"/>
      <c r="L783" s="1068"/>
      <c r="M783" s="1068"/>
      <c r="N783" s="1068"/>
      <c r="O783" s="1068"/>
      <c r="P783" s="1068"/>
      <c r="Q783" s="1068"/>
      <c r="R783" s="1068"/>
      <c r="S783" s="1068"/>
      <c r="T783" s="1068"/>
      <c r="U783" s="1068"/>
      <c r="V783" s="1068"/>
      <c r="W783" s="1068"/>
      <c r="X783" s="1068"/>
      <c r="Y783" s="1068"/>
      <c r="Z783" s="1068"/>
      <c r="AA783" s="1068"/>
    </row>
    <row r="784" ht="14.25" customHeight="1">
      <c r="A784" s="1068"/>
      <c r="B784" s="1099"/>
      <c r="C784" s="1068"/>
      <c r="D784" s="1068"/>
      <c r="E784" s="1068"/>
      <c r="F784" s="1112"/>
      <c r="G784" s="1113"/>
      <c r="H784" s="1068"/>
      <c r="I784" s="1068"/>
      <c r="J784" s="1068"/>
      <c r="K784" s="1068"/>
      <c r="L784" s="1068"/>
      <c r="M784" s="1068"/>
      <c r="N784" s="1068"/>
      <c r="O784" s="1068"/>
      <c r="P784" s="1068"/>
      <c r="Q784" s="1068"/>
      <c r="R784" s="1068"/>
      <c r="S784" s="1068"/>
      <c r="T784" s="1068"/>
      <c r="U784" s="1068"/>
      <c r="V784" s="1068"/>
      <c r="W784" s="1068"/>
      <c r="X784" s="1068"/>
      <c r="Y784" s="1068"/>
      <c r="Z784" s="1068"/>
      <c r="AA784" s="1068"/>
    </row>
    <row r="785" ht="14.25" customHeight="1">
      <c r="A785" s="1068"/>
      <c r="B785" s="1099"/>
      <c r="C785" s="1068"/>
      <c r="D785" s="1068"/>
      <c r="E785" s="1068"/>
      <c r="F785" s="1112"/>
      <c r="G785" s="1113"/>
      <c r="H785" s="1068"/>
      <c r="I785" s="1068"/>
      <c r="J785" s="1068"/>
      <c r="K785" s="1068"/>
      <c r="L785" s="1068"/>
      <c r="M785" s="1068"/>
      <c r="N785" s="1068"/>
      <c r="O785" s="1068"/>
      <c r="P785" s="1068"/>
      <c r="Q785" s="1068"/>
      <c r="R785" s="1068"/>
      <c r="S785" s="1068"/>
      <c r="T785" s="1068"/>
      <c r="U785" s="1068"/>
      <c r="V785" s="1068"/>
      <c r="W785" s="1068"/>
      <c r="X785" s="1068"/>
      <c r="Y785" s="1068"/>
      <c r="Z785" s="1068"/>
      <c r="AA785" s="1068"/>
    </row>
    <row r="786" ht="14.25" customHeight="1">
      <c r="A786" s="1068"/>
      <c r="B786" s="1099"/>
      <c r="C786" s="1068"/>
      <c r="D786" s="1068"/>
      <c r="E786" s="1068"/>
      <c r="F786" s="1112"/>
      <c r="G786" s="1113"/>
      <c r="H786" s="1068"/>
      <c r="I786" s="1068"/>
      <c r="J786" s="1068"/>
      <c r="K786" s="1068"/>
      <c r="L786" s="1068"/>
      <c r="M786" s="1068"/>
      <c r="N786" s="1068"/>
      <c r="O786" s="1068"/>
      <c r="P786" s="1068"/>
      <c r="Q786" s="1068"/>
      <c r="R786" s="1068"/>
      <c r="S786" s="1068"/>
      <c r="T786" s="1068"/>
      <c r="U786" s="1068"/>
      <c r="V786" s="1068"/>
      <c r="W786" s="1068"/>
      <c r="X786" s="1068"/>
      <c r="Y786" s="1068"/>
      <c r="Z786" s="1068"/>
      <c r="AA786" s="1068"/>
    </row>
    <row r="787" ht="14.25" customHeight="1">
      <c r="A787" s="1068"/>
      <c r="B787" s="1099"/>
      <c r="C787" s="1068"/>
      <c r="D787" s="1068"/>
      <c r="E787" s="1068"/>
      <c r="F787" s="1112"/>
      <c r="G787" s="1113"/>
      <c r="H787" s="1068"/>
      <c r="I787" s="1068"/>
      <c r="J787" s="1068"/>
      <c r="K787" s="1068"/>
      <c r="L787" s="1068"/>
      <c r="M787" s="1068"/>
      <c r="N787" s="1068"/>
      <c r="O787" s="1068"/>
      <c r="P787" s="1068"/>
      <c r="Q787" s="1068"/>
      <c r="R787" s="1068"/>
      <c r="S787" s="1068"/>
      <c r="T787" s="1068"/>
      <c r="U787" s="1068"/>
      <c r="V787" s="1068"/>
      <c r="W787" s="1068"/>
      <c r="X787" s="1068"/>
      <c r="Y787" s="1068"/>
      <c r="Z787" s="1068"/>
      <c r="AA787" s="1068"/>
    </row>
    <row r="788" ht="14.25" customHeight="1">
      <c r="A788" s="1068"/>
      <c r="B788" s="1099"/>
      <c r="C788" s="1068"/>
      <c r="D788" s="1068"/>
      <c r="E788" s="1068"/>
      <c r="F788" s="1112"/>
      <c r="G788" s="1113"/>
      <c r="H788" s="1068"/>
      <c r="I788" s="1068"/>
      <c r="J788" s="1068"/>
      <c r="K788" s="1068"/>
      <c r="L788" s="1068"/>
      <c r="M788" s="1068"/>
      <c r="N788" s="1068"/>
      <c r="O788" s="1068"/>
      <c r="P788" s="1068"/>
      <c r="Q788" s="1068"/>
      <c r="R788" s="1068"/>
      <c r="S788" s="1068"/>
      <c r="T788" s="1068"/>
      <c r="U788" s="1068"/>
      <c r="V788" s="1068"/>
      <c r="W788" s="1068"/>
      <c r="X788" s="1068"/>
      <c r="Y788" s="1068"/>
      <c r="Z788" s="1068"/>
      <c r="AA788" s="1068"/>
    </row>
    <row r="789" ht="14.25" customHeight="1">
      <c r="A789" s="1068"/>
      <c r="B789" s="1099"/>
      <c r="C789" s="1068"/>
      <c r="D789" s="1068"/>
      <c r="E789" s="1068"/>
      <c r="F789" s="1112"/>
      <c r="G789" s="1113"/>
      <c r="H789" s="1068"/>
      <c r="I789" s="1068"/>
      <c r="J789" s="1068"/>
      <c r="K789" s="1068"/>
      <c r="L789" s="1068"/>
      <c r="M789" s="1068"/>
      <c r="N789" s="1068"/>
      <c r="O789" s="1068"/>
      <c r="P789" s="1068"/>
      <c r="Q789" s="1068"/>
      <c r="R789" s="1068"/>
      <c r="S789" s="1068"/>
      <c r="T789" s="1068"/>
      <c r="U789" s="1068"/>
      <c r="V789" s="1068"/>
      <c r="W789" s="1068"/>
      <c r="X789" s="1068"/>
      <c r="Y789" s="1068"/>
      <c r="Z789" s="1068"/>
      <c r="AA789" s="1068"/>
    </row>
    <row r="790" ht="14.25" customHeight="1">
      <c r="A790" s="1068"/>
      <c r="B790" s="1099"/>
      <c r="C790" s="1068"/>
      <c r="D790" s="1068"/>
      <c r="E790" s="1068"/>
      <c r="F790" s="1112"/>
      <c r="G790" s="1113"/>
      <c r="H790" s="1068"/>
      <c r="I790" s="1068"/>
      <c r="J790" s="1068"/>
      <c r="K790" s="1068"/>
      <c r="L790" s="1068"/>
      <c r="M790" s="1068"/>
      <c r="N790" s="1068"/>
      <c r="O790" s="1068"/>
      <c r="P790" s="1068"/>
      <c r="Q790" s="1068"/>
      <c r="R790" s="1068"/>
      <c r="S790" s="1068"/>
      <c r="T790" s="1068"/>
      <c r="U790" s="1068"/>
      <c r="V790" s="1068"/>
      <c r="W790" s="1068"/>
      <c r="X790" s="1068"/>
      <c r="Y790" s="1068"/>
      <c r="Z790" s="1068"/>
      <c r="AA790" s="1068"/>
    </row>
    <row r="791" ht="14.25" customHeight="1">
      <c r="A791" s="1068"/>
      <c r="B791" s="1099"/>
      <c r="C791" s="1068"/>
      <c r="D791" s="1068"/>
      <c r="E791" s="1068"/>
      <c r="F791" s="1112"/>
      <c r="G791" s="1113"/>
      <c r="H791" s="1068"/>
      <c r="I791" s="1068"/>
      <c r="J791" s="1068"/>
      <c r="K791" s="1068"/>
      <c r="L791" s="1068"/>
      <c r="M791" s="1068"/>
      <c r="N791" s="1068"/>
      <c r="O791" s="1068"/>
      <c r="P791" s="1068"/>
      <c r="Q791" s="1068"/>
      <c r="R791" s="1068"/>
      <c r="S791" s="1068"/>
      <c r="T791" s="1068"/>
      <c r="U791" s="1068"/>
      <c r="V791" s="1068"/>
      <c r="W791" s="1068"/>
      <c r="X791" s="1068"/>
      <c r="Y791" s="1068"/>
      <c r="Z791" s="1068"/>
      <c r="AA791" s="1068"/>
    </row>
    <row r="792" ht="14.25" customHeight="1">
      <c r="A792" s="1068"/>
      <c r="B792" s="1099"/>
      <c r="C792" s="1068"/>
      <c r="D792" s="1068"/>
      <c r="E792" s="1068"/>
      <c r="F792" s="1112"/>
      <c r="G792" s="1113"/>
      <c r="H792" s="1068"/>
      <c r="I792" s="1068"/>
      <c r="J792" s="1068"/>
      <c r="K792" s="1068"/>
      <c r="L792" s="1068"/>
      <c r="M792" s="1068"/>
      <c r="N792" s="1068"/>
      <c r="O792" s="1068"/>
      <c r="P792" s="1068"/>
      <c r="Q792" s="1068"/>
      <c r="R792" s="1068"/>
      <c r="S792" s="1068"/>
      <c r="T792" s="1068"/>
      <c r="U792" s="1068"/>
      <c r="V792" s="1068"/>
      <c r="W792" s="1068"/>
      <c r="X792" s="1068"/>
      <c r="Y792" s="1068"/>
      <c r="Z792" s="1068"/>
      <c r="AA792" s="1068"/>
    </row>
    <row r="793" ht="14.25" customHeight="1">
      <c r="A793" s="1068"/>
      <c r="B793" s="1099"/>
      <c r="C793" s="1068"/>
      <c r="D793" s="1068"/>
      <c r="E793" s="1068"/>
      <c r="F793" s="1112"/>
      <c r="G793" s="1113"/>
      <c r="H793" s="1068"/>
      <c r="I793" s="1068"/>
      <c r="J793" s="1068"/>
      <c r="K793" s="1068"/>
      <c r="L793" s="1068"/>
      <c r="M793" s="1068"/>
      <c r="N793" s="1068"/>
      <c r="O793" s="1068"/>
      <c r="P793" s="1068"/>
      <c r="Q793" s="1068"/>
      <c r="R793" s="1068"/>
      <c r="S793" s="1068"/>
      <c r="T793" s="1068"/>
      <c r="U793" s="1068"/>
      <c r="V793" s="1068"/>
      <c r="W793" s="1068"/>
      <c r="X793" s="1068"/>
      <c r="Y793" s="1068"/>
      <c r="Z793" s="1068"/>
      <c r="AA793" s="1068"/>
    </row>
    <row r="794" ht="14.25" customHeight="1">
      <c r="A794" s="1068"/>
      <c r="B794" s="1099"/>
      <c r="C794" s="1068"/>
      <c r="D794" s="1068"/>
      <c r="E794" s="1068"/>
      <c r="F794" s="1112"/>
      <c r="G794" s="1113"/>
      <c r="H794" s="1068"/>
      <c r="I794" s="1068"/>
      <c r="J794" s="1068"/>
      <c r="K794" s="1068"/>
      <c r="L794" s="1068"/>
      <c r="M794" s="1068"/>
      <c r="N794" s="1068"/>
      <c r="O794" s="1068"/>
      <c r="P794" s="1068"/>
      <c r="Q794" s="1068"/>
      <c r="R794" s="1068"/>
      <c r="S794" s="1068"/>
      <c r="T794" s="1068"/>
      <c r="U794" s="1068"/>
      <c r="V794" s="1068"/>
      <c r="W794" s="1068"/>
      <c r="X794" s="1068"/>
      <c r="Y794" s="1068"/>
      <c r="Z794" s="1068"/>
      <c r="AA794" s="1068"/>
    </row>
    <row r="795" ht="14.25" customHeight="1">
      <c r="A795" s="1068"/>
      <c r="B795" s="1099"/>
      <c r="C795" s="1068"/>
      <c r="D795" s="1068"/>
      <c r="E795" s="1068"/>
      <c r="F795" s="1112"/>
      <c r="G795" s="1113"/>
      <c r="H795" s="1068"/>
      <c r="I795" s="1068"/>
      <c r="J795" s="1068"/>
      <c r="K795" s="1068"/>
      <c r="L795" s="1068"/>
      <c r="M795" s="1068"/>
      <c r="N795" s="1068"/>
      <c r="O795" s="1068"/>
      <c r="P795" s="1068"/>
      <c r="Q795" s="1068"/>
      <c r="R795" s="1068"/>
      <c r="S795" s="1068"/>
      <c r="T795" s="1068"/>
      <c r="U795" s="1068"/>
      <c r="V795" s="1068"/>
      <c r="W795" s="1068"/>
      <c r="X795" s="1068"/>
      <c r="Y795" s="1068"/>
      <c r="Z795" s="1068"/>
      <c r="AA795" s="1068"/>
    </row>
    <row r="796" ht="14.25" customHeight="1">
      <c r="A796" s="1068"/>
      <c r="B796" s="1099"/>
      <c r="C796" s="1068"/>
      <c r="D796" s="1068"/>
      <c r="E796" s="1068"/>
      <c r="F796" s="1112"/>
      <c r="G796" s="1113"/>
      <c r="H796" s="1068"/>
      <c r="I796" s="1068"/>
      <c r="J796" s="1068"/>
      <c r="K796" s="1068"/>
      <c r="L796" s="1068"/>
      <c r="M796" s="1068"/>
      <c r="N796" s="1068"/>
      <c r="O796" s="1068"/>
      <c r="P796" s="1068"/>
      <c r="Q796" s="1068"/>
      <c r="R796" s="1068"/>
      <c r="S796" s="1068"/>
      <c r="T796" s="1068"/>
      <c r="U796" s="1068"/>
      <c r="V796" s="1068"/>
      <c r="W796" s="1068"/>
      <c r="X796" s="1068"/>
      <c r="Y796" s="1068"/>
      <c r="Z796" s="1068"/>
      <c r="AA796" s="1068"/>
    </row>
    <row r="797" ht="14.25" customHeight="1">
      <c r="A797" s="1068"/>
      <c r="B797" s="1099"/>
      <c r="C797" s="1068"/>
      <c r="D797" s="1068"/>
      <c r="E797" s="1068"/>
      <c r="F797" s="1112"/>
      <c r="G797" s="1113"/>
      <c r="H797" s="1068"/>
      <c r="I797" s="1068"/>
      <c r="J797" s="1068"/>
      <c r="K797" s="1068"/>
      <c r="L797" s="1068"/>
      <c r="M797" s="1068"/>
      <c r="N797" s="1068"/>
      <c r="O797" s="1068"/>
      <c r="P797" s="1068"/>
      <c r="Q797" s="1068"/>
      <c r="R797" s="1068"/>
      <c r="S797" s="1068"/>
      <c r="T797" s="1068"/>
      <c r="U797" s="1068"/>
      <c r="V797" s="1068"/>
      <c r="W797" s="1068"/>
      <c r="X797" s="1068"/>
      <c r="Y797" s="1068"/>
      <c r="Z797" s="1068"/>
      <c r="AA797" s="1068"/>
    </row>
    <row r="798" ht="14.25" customHeight="1">
      <c r="A798" s="1068"/>
      <c r="B798" s="1099"/>
      <c r="C798" s="1068"/>
      <c r="D798" s="1068"/>
      <c r="E798" s="1068"/>
      <c r="F798" s="1112"/>
      <c r="G798" s="1113"/>
      <c r="H798" s="1068"/>
      <c r="I798" s="1068"/>
      <c r="J798" s="1068"/>
      <c r="K798" s="1068"/>
      <c r="L798" s="1068"/>
      <c r="M798" s="1068"/>
      <c r="N798" s="1068"/>
      <c r="O798" s="1068"/>
      <c r="P798" s="1068"/>
      <c r="Q798" s="1068"/>
      <c r="R798" s="1068"/>
      <c r="S798" s="1068"/>
      <c r="T798" s="1068"/>
      <c r="U798" s="1068"/>
      <c r="V798" s="1068"/>
      <c r="W798" s="1068"/>
      <c r="X798" s="1068"/>
      <c r="Y798" s="1068"/>
      <c r="Z798" s="1068"/>
      <c r="AA798" s="1068"/>
    </row>
    <row r="799" ht="14.25" customHeight="1">
      <c r="A799" s="1068"/>
      <c r="B799" s="1099"/>
      <c r="C799" s="1068"/>
      <c r="D799" s="1068"/>
      <c r="E799" s="1068"/>
      <c r="F799" s="1112"/>
      <c r="G799" s="1113"/>
      <c r="H799" s="1068"/>
      <c r="I799" s="1068"/>
      <c r="J799" s="1068"/>
      <c r="K799" s="1068"/>
      <c r="L799" s="1068"/>
      <c r="M799" s="1068"/>
      <c r="N799" s="1068"/>
      <c r="O799" s="1068"/>
      <c r="P799" s="1068"/>
      <c r="Q799" s="1068"/>
      <c r="R799" s="1068"/>
      <c r="S799" s="1068"/>
      <c r="T799" s="1068"/>
      <c r="U799" s="1068"/>
      <c r="V799" s="1068"/>
      <c r="W799" s="1068"/>
      <c r="X799" s="1068"/>
      <c r="Y799" s="1068"/>
      <c r="Z799" s="1068"/>
      <c r="AA799" s="1068"/>
    </row>
    <row r="800" ht="14.25" customHeight="1">
      <c r="A800" s="1068"/>
      <c r="B800" s="1099"/>
      <c r="C800" s="1068"/>
      <c r="D800" s="1068"/>
      <c r="E800" s="1068"/>
      <c r="F800" s="1112"/>
      <c r="G800" s="1113"/>
      <c r="H800" s="1068"/>
      <c r="I800" s="1068"/>
      <c r="J800" s="1068"/>
      <c r="K800" s="1068"/>
      <c r="L800" s="1068"/>
      <c r="M800" s="1068"/>
      <c r="N800" s="1068"/>
      <c r="O800" s="1068"/>
      <c r="P800" s="1068"/>
      <c r="Q800" s="1068"/>
      <c r="R800" s="1068"/>
      <c r="S800" s="1068"/>
      <c r="T800" s="1068"/>
      <c r="U800" s="1068"/>
      <c r="V800" s="1068"/>
      <c r="W800" s="1068"/>
      <c r="X800" s="1068"/>
      <c r="Y800" s="1068"/>
      <c r="Z800" s="1068"/>
      <c r="AA800" s="1068"/>
    </row>
    <row r="801" ht="14.25" customHeight="1">
      <c r="A801" s="1068"/>
      <c r="B801" s="1099"/>
      <c r="C801" s="1068"/>
      <c r="D801" s="1068"/>
      <c r="E801" s="1068"/>
      <c r="F801" s="1112"/>
      <c r="G801" s="1113"/>
      <c r="H801" s="1068"/>
      <c r="I801" s="1068"/>
      <c r="J801" s="1068"/>
      <c r="K801" s="1068"/>
      <c r="L801" s="1068"/>
      <c r="M801" s="1068"/>
      <c r="N801" s="1068"/>
      <c r="O801" s="1068"/>
      <c r="P801" s="1068"/>
      <c r="Q801" s="1068"/>
      <c r="R801" s="1068"/>
      <c r="S801" s="1068"/>
      <c r="T801" s="1068"/>
      <c r="U801" s="1068"/>
      <c r="V801" s="1068"/>
      <c r="W801" s="1068"/>
      <c r="X801" s="1068"/>
      <c r="Y801" s="1068"/>
      <c r="Z801" s="1068"/>
      <c r="AA801" s="1068"/>
    </row>
    <row r="802" ht="14.25" customHeight="1">
      <c r="A802" s="1068"/>
      <c r="B802" s="1099"/>
      <c r="C802" s="1068"/>
      <c r="D802" s="1068"/>
      <c r="E802" s="1068"/>
      <c r="F802" s="1112"/>
      <c r="G802" s="1113"/>
      <c r="H802" s="1068"/>
      <c r="I802" s="1068"/>
      <c r="J802" s="1068"/>
      <c r="K802" s="1068"/>
      <c r="L802" s="1068"/>
      <c r="M802" s="1068"/>
      <c r="N802" s="1068"/>
      <c r="O802" s="1068"/>
      <c r="P802" s="1068"/>
      <c r="Q802" s="1068"/>
      <c r="R802" s="1068"/>
      <c r="S802" s="1068"/>
      <c r="T802" s="1068"/>
      <c r="U802" s="1068"/>
      <c r="V802" s="1068"/>
      <c r="W802" s="1068"/>
      <c r="X802" s="1068"/>
      <c r="Y802" s="1068"/>
      <c r="Z802" s="1068"/>
      <c r="AA802" s="1068"/>
    </row>
    <row r="803" ht="14.25" customHeight="1">
      <c r="A803" s="1068"/>
      <c r="B803" s="1099"/>
      <c r="C803" s="1068"/>
      <c r="D803" s="1068"/>
      <c r="E803" s="1068"/>
      <c r="F803" s="1112"/>
      <c r="G803" s="1113"/>
      <c r="H803" s="1068"/>
      <c r="I803" s="1068"/>
      <c r="J803" s="1068"/>
      <c r="K803" s="1068"/>
      <c r="L803" s="1068"/>
      <c r="M803" s="1068"/>
      <c r="N803" s="1068"/>
      <c r="O803" s="1068"/>
      <c r="P803" s="1068"/>
      <c r="Q803" s="1068"/>
      <c r="R803" s="1068"/>
      <c r="S803" s="1068"/>
      <c r="T803" s="1068"/>
      <c r="U803" s="1068"/>
      <c r="V803" s="1068"/>
      <c r="W803" s="1068"/>
      <c r="X803" s="1068"/>
      <c r="Y803" s="1068"/>
      <c r="Z803" s="1068"/>
      <c r="AA803" s="1068"/>
    </row>
    <row r="804" ht="14.25" customHeight="1">
      <c r="A804" s="1068"/>
      <c r="B804" s="1099"/>
      <c r="C804" s="1068"/>
      <c r="D804" s="1068"/>
      <c r="E804" s="1068"/>
      <c r="F804" s="1112"/>
      <c r="G804" s="1113"/>
      <c r="H804" s="1068"/>
      <c r="I804" s="1068"/>
      <c r="J804" s="1068"/>
      <c r="K804" s="1068"/>
      <c r="L804" s="1068"/>
      <c r="M804" s="1068"/>
      <c r="N804" s="1068"/>
      <c r="O804" s="1068"/>
      <c r="P804" s="1068"/>
      <c r="Q804" s="1068"/>
      <c r="R804" s="1068"/>
      <c r="S804" s="1068"/>
      <c r="T804" s="1068"/>
      <c r="U804" s="1068"/>
      <c r="V804" s="1068"/>
      <c r="W804" s="1068"/>
      <c r="X804" s="1068"/>
      <c r="Y804" s="1068"/>
      <c r="Z804" s="1068"/>
      <c r="AA804" s="1068"/>
    </row>
    <row r="805" ht="14.25" customHeight="1">
      <c r="A805" s="1068"/>
      <c r="B805" s="1099"/>
      <c r="C805" s="1068"/>
      <c r="D805" s="1068"/>
      <c r="E805" s="1068"/>
      <c r="F805" s="1112"/>
      <c r="G805" s="1113"/>
      <c r="H805" s="1068"/>
      <c r="I805" s="1068"/>
      <c r="J805" s="1068"/>
      <c r="K805" s="1068"/>
      <c r="L805" s="1068"/>
      <c r="M805" s="1068"/>
      <c r="N805" s="1068"/>
      <c r="O805" s="1068"/>
      <c r="P805" s="1068"/>
      <c r="Q805" s="1068"/>
      <c r="R805" s="1068"/>
      <c r="S805" s="1068"/>
      <c r="T805" s="1068"/>
      <c r="U805" s="1068"/>
      <c r="V805" s="1068"/>
      <c r="W805" s="1068"/>
      <c r="X805" s="1068"/>
      <c r="Y805" s="1068"/>
      <c r="Z805" s="1068"/>
      <c r="AA805" s="1068"/>
    </row>
    <row r="806" ht="14.25" customHeight="1">
      <c r="A806" s="1068"/>
      <c r="B806" s="1099"/>
      <c r="C806" s="1068"/>
      <c r="D806" s="1068"/>
      <c r="E806" s="1068"/>
      <c r="F806" s="1112"/>
      <c r="G806" s="1113"/>
      <c r="H806" s="1068"/>
      <c r="I806" s="1068"/>
      <c r="J806" s="1068"/>
      <c r="K806" s="1068"/>
      <c r="L806" s="1068"/>
      <c r="M806" s="1068"/>
      <c r="N806" s="1068"/>
      <c r="O806" s="1068"/>
      <c r="P806" s="1068"/>
      <c r="Q806" s="1068"/>
      <c r="R806" s="1068"/>
      <c r="S806" s="1068"/>
      <c r="T806" s="1068"/>
      <c r="U806" s="1068"/>
      <c r="V806" s="1068"/>
      <c r="W806" s="1068"/>
      <c r="X806" s="1068"/>
      <c r="Y806" s="1068"/>
      <c r="Z806" s="1068"/>
      <c r="AA806" s="1068"/>
    </row>
    <row r="807" ht="14.25" customHeight="1">
      <c r="A807" s="1068"/>
      <c r="B807" s="1099"/>
      <c r="C807" s="1068"/>
      <c r="D807" s="1068"/>
      <c r="E807" s="1068"/>
      <c r="F807" s="1112"/>
      <c r="G807" s="1113"/>
      <c r="H807" s="1068"/>
      <c r="I807" s="1068"/>
      <c r="J807" s="1068"/>
      <c r="K807" s="1068"/>
      <c r="L807" s="1068"/>
      <c r="M807" s="1068"/>
      <c r="N807" s="1068"/>
      <c r="O807" s="1068"/>
      <c r="P807" s="1068"/>
      <c r="Q807" s="1068"/>
      <c r="R807" s="1068"/>
      <c r="S807" s="1068"/>
      <c r="T807" s="1068"/>
      <c r="U807" s="1068"/>
      <c r="V807" s="1068"/>
      <c r="W807" s="1068"/>
      <c r="X807" s="1068"/>
      <c r="Y807" s="1068"/>
      <c r="Z807" s="1068"/>
      <c r="AA807" s="1068"/>
    </row>
    <row r="808" ht="14.25" customHeight="1">
      <c r="A808" s="1068"/>
      <c r="B808" s="1099"/>
      <c r="C808" s="1068"/>
      <c r="D808" s="1068"/>
      <c r="E808" s="1068"/>
      <c r="F808" s="1112"/>
      <c r="G808" s="1113"/>
      <c r="H808" s="1068"/>
      <c r="I808" s="1068"/>
      <c r="J808" s="1068"/>
      <c r="K808" s="1068"/>
      <c r="L808" s="1068"/>
      <c r="M808" s="1068"/>
      <c r="N808" s="1068"/>
      <c r="O808" s="1068"/>
      <c r="P808" s="1068"/>
      <c r="Q808" s="1068"/>
      <c r="R808" s="1068"/>
      <c r="S808" s="1068"/>
      <c r="T808" s="1068"/>
      <c r="U808" s="1068"/>
      <c r="V808" s="1068"/>
      <c r="W808" s="1068"/>
      <c r="X808" s="1068"/>
      <c r="Y808" s="1068"/>
      <c r="Z808" s="1068"/>
      <c r="AA808" s="1068"/>
    </row>
    <row r="809" ht="14.25" customHeight="1">
      <c r="A809" s="1068"/>
      <c r="B809" s="1099"/>
      <c r="C809" s="1068"/>
      <c r="D809" s="1068"/>
      <c r="E809" s="1068"/>
      <c r="F809" s="1112"/>
      <c r="G809" s="1113"/>
      <c r="H809" s="1068"/>
      <c r="I809" s="1068"/>
      <c r="J809" s="1068"/>
      <c r="K809" s="1068"/>
      <c r="L809" s="1068"/>
      <c r="M809" s="1068"/>
      <c r="N809" s="1068"/>
      <c r="O809" s="1068"/>
      <c r="P809" s="1068"/>
      <c r="Q809" s="1068"/>
      <c r="R809" s="1068"/>
      <c r="S809" s="1068"/>
      <c r="T809" s="1068"/>
      <c r="U809" s="1068"/>
      <c r="V809" s="1068"/>
      <c r="W809" s="1068"/>
      <c r="X809" s="1068"/>
      <c r="Y809" s="1068"/>
      <c r="Z809" s="1068"/>
      <c r="AA809" s="1068"/>
    </row>
    <row r="810" ht="14.25" customHeight="1">
      <c r="A810" s="1068"/>
      <c r="B810" s="1099"/>
      <c r="C810" s="1068"/>
      <c r="D810" s="1068"/>
      <c r="E810" s="1068"/>
      <c r="F810" s="1112"/>
      <c r="G810" s="1113"/>
      <c r="H810" s="1068"/>
      <c r="I810" s="1068"/>
      <c r="J810" s="1068"/>
      <c r="K810" s="1068"/>
      <c r="L810" s="1068"/>
      <c r="M810" s="1068"/>
      <c r="N810" s="1068"/>
      <c r="O810" s="1068"/>
      <c r="P810" s="1068"/>
      <c r="Q810" s="1068"/>
      <c r="R810" s="1068"/>
      <c r="S810" s="1068"/>
      <c r="T810" s="1068"/>
      <c r="U810" s="1068"/>
      <c r="V810" s="1068"/>
      <c r="W810" s="1068"/>
      <c r="X810" s="1068"/>
      <c r="Y810" s="1068"/>
      <c r="Z810" s="1068"/>
      <c r="AA810" s="1068"/>
    </row>
    <row r="811" ht="14.25" customHeight="1">
      <c r="A811" s="1068"/>
      <c r="B811" s="1099"/>
      <c r="C811" s="1068"/>
      <c r="D811" s="1068"/>
      <c r="E811" s="1068"/>
      <c r="F811" s="1112"/>
      <c r="G811" s="1113"/>
      <c r="H811" s="1068"/>
      <c r="I811" s="1068"/>
      <c r="J811" s="1068"/>
      <c r="K811" s="1068"/>
      <c r="L811" s="1068"/>
      <c r="M811" s="1068"/>
      <c r="N811" s="1068"/>
      <c r="O811" s="1068"/>
      <c r="P811" s="1068"/>
      <c r="Q811" s="1068"/>
      <c r="R811" s="1068"/>
      <c r="S811" s="1068"/>
      <c r="T811" s="1068"/>
      <c r="U811" s="1068"/>
      <c r="V811" s="1068"/>
      <c r="W811" s="1068"/>
      <c r="X811" s="1068"/>
      <c r="Y811" s="1068"/>
      <c r="Z811" s="1068"/>
      <c r="AA811" s="1068"/>
    </row>
    <row r="812" ht="14.25" customHeight="1">
      <c r="A812" s="1068"/>
      <c r="B812" s="1099"/>
      <c r="C812" s="1068"/>
      <c r="D812" s="1068"/>
      <c r="E812" s="1068"/>
      <c r="F812" s="1112"/>
      <c r="G812" s="1113"/>
      <c r="H812" s="1068"/>
      <c r="I812" s="1068"/>
      <c r="J812" s="1068"/>
      <c r="K812" s="1068"/>
      <c r="L812" s="1068"/>
      <c r="M812" s="1068"/>
      <c r="N812" s="1068"/>
      <c r="O812" s="1068"/>
      <c r="P812" s="1068"/>
      <c r="Q812" s="1068"/>
      <c r="R812" s="1068"/>
      <c r="S812" s="1068"/>
      <c r="T812" s="1068"/>
      <c r="U812" s="1068"/>
      <c r="V812" s="1068"/>
      <c r="W812" s="1068"/>
      <c r="X812" s="1068"/>
      <c r="Y812" s="1068"/>
      <c r="Z812" s="1068"/>
      <c r="AA812" s="1068"/>
    </row>
    <row r="813" ht="14.25" customHeight="1">
      <c r="A813" s="1068"/>
      <c r="B813" s="1099"/>
      <c r="C813" s="1068"/>
      <c r="D813" s="1068"/>
      <c r="E813" s="1068"/>
      <c r="F813" s="1112"/>
      <c r="G813" s="1113"/>
      <c r="H813" s="1068"/>
      <c r="I813" s="1068"/>
      <c r="J813" s="1068"/>
      <c r="K813" s="1068"/>
      <c r="L813" s="1068"/>
      <c r="M813" s="1068"/>
      <c r="N813" s="1068"/>
      <c r="O813" s="1068"/>
      <c r="P813" s="1068"/>
      <c r="Q813" s="1068"/>
      <c r="R813" s="1068"/>
      <c r="S813" s="1068"/>
      <c r="T813" s="1068"/>
      <c r="U813" s="1068"/>
      <c r="V813" s="1068"/>
      <c r="W813" s="1068"/>
      <c r="X813" s="1068"/>
      <c r="Y813" s="1068"/>
      <c r="Z813" s="1068"/>
      <c r="AA813" s="1068"/>
    </row>
    <row r="814" ht="14.25" customHeight="1">
      <c r="A814" s="1068"/>
      <c r="B814" s="1099"/>
      <c r="C814" s="1068"/>
      <c r="D814" s="1068"/>
      <c r="E814" s="1068"/>
      <c r="F814" s="1112"/>
      <c r="G814" s="1113"/>
      <c r="H814" s="1068"/>
      <c r="I814" s="1068"/>
      <c r="J814" s="1068"/>
      <c r="K814" s="1068"/>
      <c r="L814" s="1068"/>
      <c r="M814" s="1068"/>
      <c r="N814" s="1068"/>
      <c r="O814" s="1068"/>
      <c r="P814" s="1068"/>
      <c r="Q814" s="1068"/>
      <c r="R814" s="1068"/>
      <c r="S814" s="1068"/>
      <c r="T814" s="1068"/>
      <c r="U814" s="1068"/>
      <c r="V814" s="1068"/>
      <c r="W814" s="1068"/>
      <c r="X814" s="1068"/>
      <c r="Y814" s="1068"/>
      <c r="Z814" s="1068"/>
      <c r="AA814" s="1068"/>
    </row>
    <row r="815" ht="14.25" customHeight="1">
      <c r="A815" s="1068"/>
      <c r="B815" s="1099"/>
      <c r="C815" s="1068"/>
      <c r="D815" s="1068"/>
      <c r="E815" s="1068"/>
      <c r="F815" s="1112"/>
      <c r="G815" s="1113"/>
      <c r="H815" s="1068"/>
      <c r="I815" s="1068"/>
      <c r="J815" s="1068"/>
      <c r="K815" s="1068"/>
      <c r="L815" s="1068"/>
      <c r="M815" s="1068"/>
      <c r="N815" s="1068"/>
      <c r="O815" s="1068"/>
      <c r="P815" s="1068"/>
      <c r="Q815" s="1068"/>
      <c r="R815" s="1068"/>
      <c r="S815" s="1068"/>
      <c r="T815" s="1068"/>
      <c r="U815" s="1068"/>
      <c r="V815" s="1068"/>
      <c r="W815" s="1068"/>
      <c r="X815" s="1068"/>
      <c r="Y815" s="1068"/>
      <c r="Z815" s="1068"/>
      <c r="AA815" s="1068"/>
    </row>
    <row r="816" ht="14.25" customHeight="1">
      <c r="A816" s="1068"/>
      <c r="B816" s="1099"/>
      <c r="C816" s="1068"/>
      <c r="D816" s="1068"/>
      <c r="E816" s="1068"/>
      <c r="F816" s="1112"/>
      <c r="G816" s="1113"/>
      <c r="H816" s="1068"/>
      <c r="I816" s="1068"/>
      <c r="J816" s="1068"/>
      <c r="K816" s="1068"/>
      <c r="L816" s="1068"/>
      <c r="M816" s="1068"/>
      <c r="N816" s="1068"/>
      <c r="O816" s="1068"/>
      <c r="P816" s="1068"/>
      <c r="Q816" s="1068"/>
      <c r="R816" s="1068"/>
      <c r="S816" s="1068"/>
      <c r="T816" s="1068"/>
      <c r="U816" s="1068"/>
      <c r="V816" s="1068"/>
      <c r="W816" s="1068"/>
      <c r="X816" s="1068"/>
      <c r="Y816" s="1068"/>
      <c r="Z816" s="1068"/>
      <c r="AA816" s="1068"/>
    </row>
    <row r="817" ht="14.25" customHeight="1">
      <c r="A817" s="1068"/>
      <c r="B817" s="1099"/>
      <c r="C817" s="1068"/>
      <c r="D817" s="1068"/>
      <c r="E817" s="1068"/>
      <c r="F817" s="1112"/>
      <c r="G817" s="1113"/>
      <c r="H817" s="1068"/>
      <c r="I817" s="1068"/>
      <c r="J817" s="1068"/>
      <c r="K817" s="1068"/>
      <c r="L817" s="1068"/>
      <c r="M817" s="1068"/>
      <c r="N817" s="1068"/>
      <c r="O817" s="1068"/>
      <c r="P817" s="1068"/>
      <c r="Q817" s="1068"/>
      <c r="R817" s="1068"/>
      <c r="S817" s="1068"/>
      <c r="T817" s="1068"/>
      <c r="U817" s="1068"/>
      <c r="V817" s="1068"/>
      <c r="W817" s="1068"/>
      <c r="X817" s="1068"/>
      <c r="Y817" s="1068"/>
      <c r="Z817" s="1068"/>
      <c r="AA817" s="1068"/>
    </row>
    <row r="818" ht="14.25" customHeight="1">
      <c r="A818" s="1068"/>
      <c r="B818" s="1099"/>
      <c r="C818" s="1068"/>
      <c r="D818" s="1068"/>
      <c r="E818" s="1068"/>
      <c r="F818" s="1112"/>
      <c r="G818" s="1113"/>
      <c r="H818" s="1068"/>
      <c r="I818" s="1068"/>
      <c r="J818" s="1068"/>
      <c r="K818" s="1068"/>
      <c r="L818" s="1068"/>
      <c r="M818" s="1068"/>
      <c r="N818" s="1068"/>
      <c r="O818" s="1068"/>
      <c r="P818" s="1068"/>
      <c r="Q818" s="1068"/>
      <c r="R818" s="1068"/>
      <c r="S818" s="1068"/>
      <c r="T818" s="1068"/>
      <c r="U818" s="1068"/>
      <c r="V818" s="1068"/>
      <c r="W818" s="1068"/>
      <c r="X818" s="1068"/>
      <c r="Y818" s="1068"/>
      <c r="Z818" s="1068"/>
      <c r="AA818" s="1068"/>
    </row>
    <row r="819" ht="14.25" customHeight="1">
      <c r="A819" s="1068"/>
      <c r="B819" s="1099"/>
      <c r="C819" s="1068"/>
      <c r="D819" s="1068"/>
      <c r="E819" s="1068"/>
      <c r="F819" s="1112"/>
      <c r="G819" s="1113"/>
      <c r="H819" s="1068"/>
      <c r="I819" s="1068"/>
      <c r="J819" s="1068"/>
      <c r="K819" s="1068"/>
      <c r="L819" s="1068"/>
      <c r="M819" s="1068"/>
      <c r="N819" s="1068"/>
      <c r="O819" s="1068"/>
      <c r="P819" s="1068"/>
      <c r="Q819" s="1068"/>
      <c r="R819" s="1068"/>
      <c r="S819" s="1068"/>
      <c r="T819" s="1068"/>
      <c r="U819" s="1068"/>
      <c r="V819" s="1068"/>
      <c r="W819" s="1068"/>
      <c r="X819" s="1068"/>
      <c r="Y819" s="1068"/>
      <c r="Z819" s="1068"/>
      <c r="AA819" s="1068"/>
    </row>
    <row r="820" ht="14.25" customHeight="1">
      <c r="A820" s="1068"/>
      <c r="B820" s="1099"/>
      <c r="C820" s="1068"/>
      <c r="D820" s="1068"/>
      <c r="E820" s="1068"/>
      <c r="F820" s="1112"/>
      <c r="G820" s="1113"/>
      <c r="H820" s="1068"/>
      <c r="I820" s="1068"/>
      <c r="J820" s="1068"/>
      <c r="K820" s="1068"/>
      <c r="L820" s="1068"/>
      <c r="M820" s="1068"/>
      <c r="N820" s="1068"/>
      <c r="O820" s="1068"/>
      <c r="P820" s="1068"/>
      <c r="Q820" s="1068"/>
      <c r="R820" s="1068"/>
      <c r="S820" s="1068"/>
      <c r="T820" s="1068"/>
      <c r="U820" s="1068"/>
      <c r="V820" s="1068"/>
      <c r="W820" s="1068"/>
      <c r="X820" s="1068"/>
      <c r="Y820" s="1068"/>
      <c r="Z820" s="1068"/>
      <c r="AA820" s="1068"/>
    </row>
    <row r="821" ht="14.25" customHeight="1">
      <c r="A821" s="1068"/>
      <c r="B821" s="1099"/>
      <c r="C821" s="1068"/>
      <c r="D821" s="1068"/>
      <c r="E821" s="1068"/>
      <c r="F821" s="1112"/>
      <c r="G821" s="1113"/>
      <c r="H821" s="1068"/>
      <c r="I821" s="1068"/>
      <c r="J821" s="1068"/>
      <c r="K821" s="1068"/>
      <c r="L821" s="1068"/>
      <c r="M821" s="1068"/>
      <c r="N821" s="1068"/>
      <c r="O821" s="1068"/>
      <c r="P821" s="1068"/>
      <c r="Q821" s="1068"/>
      <c r="R821" s="1068"/>
      <c r="S821" s="1068"/>
      <c r="T821" s="1068"/>
      <c r="U821" s="1068"/>
      <c r="V821" s="1068"/>
      <c r="W821" s="1068"/>
      <c r="X821" s="1068"/>
      <c r="Y821" s="1068"/>
      <c r="Z821" s="1068"/>
      <c r="AA821" s="1068"/>
    </row>
    <row r="822" ht="14.25" customHeight="1">
      <c r="A822" s="1068"/>
      <c r="B822" s="1099"/>
      <c r="C822" s="1068"/>
      <c r="D822" s="1068"/>
      <c r="E822" s="1068"/>
      <c r="F822" s="1112"/>
      <c r="G822" s="1113"/>
      <c r="H822" s="1068"/>
      <c r="I822" s="1068"/>
      <c r="J822" s="1068"/>
      <c r="K822" s="1068"/>
      <c r="L822" s="1068"/>
      <c r="M822" s="1068"/>
      <c r="N822" s="1068"/>
      <c r="O822" s="1068"/>
      <c r="P822" s="1068"/>
      <c r="Q822" s="1068"/>
      <c r="R822" s="1068"/>
      <c r="S822" s="1068"/>
      <c r="T822" s="1068"/>
      <c r="U822" s="1068"/>
      <c r="V822" s="1068"/>
      <c r="W822" s="1068"/>
      <c r="X822" s="1068"/>
      <c r="Y822" s="1068"/>
      <c r="Z822" s="1068"/>
      <c r="AA822" s="1068"/>
    </row>
    <row r="823" ht="14.25" customHeight="1">
      <c r="A823" s="1068"/>
      <c r="B823" s="1099"/>
      <c r="C823" s="1068"/>
      <c r="D823" s="1068"/>
      <c r="E823" s="1068"/>
      <c r="F823" s="1112"/>
      <c r="G823" s="1113"/>
      <c r="H823" s="1068"/>
      <c r="I823" s="1068"/>
      <c r="J823" s="1068"/>
      <c r="K823" s="1068"/>
      <c r="L823" s="1068"/>
      <c r="M823" s="1068"/>
      <c r="N823" s="1068"/>
      <c r="O823" s="1068"/>
      <c r="P823" s="1068"/>
      <c r="Q823" s="1068"/>
      <c r="R823" s="1068"/>
      <c r="S823" s="1068"/>
      <c r="T823" s="1068"/>
      <c r="U823" s="1068"/>
      <c r="V823" s="1068"/>
      <c r="W823" s="1068"/>
      <c r="X823" s="1068"/>
      <c r="Y823" s="1068"/>
      <c r="Z823" s="1068"/>
      <c r="AA823" s="1068"/>
    </row>
    <row r="824" ht="14.25" customHeight="1">
      <c r="A824" s="1068"/>
      <c r="B824" s="1099"/>
      <c r="C824" s="1068"/>
      <c r="D824" s="1068"/>
      <c r="E824" s="1068"/>
      <c r="F824" s="1112"/>
      <c r="G824" s="1113"/>
      <c r="H824" s="1068"/>
      <c r="I824" s="1068"/>
      <c r="J824" s="1068"/>
      <c r="K824" s="1068"/>
      <c r="L824" s="1068"/>
      <c r="M824" s="1068"/>
      <c r="N824" s="1068"/>
      <c r="O824" s="1068"/>
      <c r="P824" s="1068"/>
      <c r="Q824" s="1068"/>
      <c r="R824" s="1068"/>
      <c r="S824" s="1068"/>
      <c r="T824" s="1068"/>
      <c r="U824" s="1068"/>
      <c r="V824" s="1068"/>
      <c r="W824" s="1068"/>
      <c r="X824" s="1068"/>
      <c r="Y824" s="1068"/>
      <c r="Z824" s="1068"/>
      <c r="AA824" s="1068"/>
    </row>
    <row r="825" ht="14.25" customHeight="1">
      <c r="A825" s="1068"/>
      <c r="B825" s="1099"/>
      <c r="C825" s="1068"/>
      <c r="D825" s="1068"/>
      <c r="E825" s="1068"/>
      <c r="F825" s="1112"/>
      <c r="G825" s="1113"/>
      <c r="H825" s="1068"/>
      <c r="I825" s="1068"/>
      <c r="J825" s="1068"/>
      <c r="K825" s="1068"/>
      <c r="L825" s="1068"/>
      <c r="M825" s="1068"/>
      <c r="N825" s="1068"/>
      <c r="O825" s="1068"/>
      <c r="P825" s="1068"/>
      <c r="Q825" s="1068"/>
      <c r="R825" s="1068"/>
      <c r="S825" s="1068"/>
      <c r="T825" s="1068"/>
      <c r="U825" s="1068"/>
      <c r="V825" s="1068"/>
      <c r="W825" s="1068"/>
      <c r="X825" s="1068"/>
      <c r="Y825" s="1068"/>
      <c r="Z825" s="1068"/>
      <c r="AA825" s="1068"/>
    </row>
    <row r="826" ht="14.25" customHeight="1">
      <c r="A826" s="1068"/>
      <c r="B826" s="1099"/>
      <c r="C826" s="1068"/>
      <c r="D826" s="1068"/>
      <c r="E826" s="1068"/>
      <c r="F826" s="1112"/>
      <c r="G826" s="1113"/>
      <c r="H826" s="1068"/>
      <c r="I826" s="1068"/>
      <c r="J826" s="1068"/>
      <c r="K826" s="1068"/>
      <c r="L826" s="1068"/>
      <c r="M826" s="1068"/>
      <c r="N826" s="1068"/>
      <c r="O826" s="1068"/>
      <c r="P826" s="1068"/>
      <c r="Q826" s="1068"/>
      <c r="R826" s="1068"/>
      <c r="S826" s="1068"/>
      <c r="T826" s="1068"/>
      <c r="U826" s="1068"/>
      <c r="V826" s="1068"/>
      <c r="W826" s="1068"/>
      <c r="X826" s="1068"/>
      <c r="Y826" s="1068"/>
      <c r="Z826" s="1068"/>
      <c r="AA826" s="1068"/>
    </row>
    <row r="827" ht="14.25" customHeight="1">
      <c r="A827" s="1068"/>
      <c r="B827" s="1099"/>
      <c r="C827" s="1068"/>
      <c r="D827" s="1068"/>
      <c r="E827" s="1068"/>
      <c r="F827" s="1112"/>
      <c r="G827" s="1113"/>
      <c r="H827" s="1068"/>
      <c r="I827" s="1068"/>
      <c r="J827" s="1068"/>
      <c r="K827" s="1068"/>
      <c r="L827" s="1068"/>
      <c r="M827" s="1068"/>
      <c r="N827" s="1068"/>
      <c r="O827" s="1068"/>
      <c r="P827" s="1068"/>
      <c r="Q827" s="1068"/>
      <c r="R827" s="1068"/>
      <c r="S827" s="1068"/>
      <c r="T827" s="1068"/>
      <c r="U827" s="1068"/>
      <c r="V827" s="1068"/>
      <c r="W827" s="1068"/>
      <c r="X827" s="1068"/>
      <c r="Y827" s="1068"/>
      <c r="Z827" s="1068"/>
      <c r="AA827" s="1068"/>
    </row>
    <row r="828" ht="14.25" customHeight="1">
      <c r="A828" s="1068"/>
      <c r="B828" s="1099"/>
      <c r="C828" s="1068"/>
      <c r="D828" s="1068"/>
      <c r="E828" s="1068"/>
      <c r="F828" s="1112"/>
      <c r="G828" s="1113"/>
      <c r="H828" s="1068"/>
      <c r="I828" s="1068"/>
      <c r="J828" s="1068"/>
      <c r="K828" s="1068"/>
      <c r="L828" s="1068"/>
      <c r="M828" s="1068"/>
      <c r="N828" s="1068"/>
      <c r="O828" s="1068"/>
      <c r="P828" s="1068"/>
      <c r="Q828" s="1068"/>
      <c r="R828" s="1068"/>
      <c r="S828" s="1068"/>
      <c r="T828" s="1068"/>
      <c r="U828" s="1068"/>
      <c r="V828" s="1068"/>
      <c r="W828" s="1068"/>
      <c r="X828" s="1068"/>
      <c r="Y828" s="1068"/>
      <c r="Z828" s="1068"/>
      <c r="AA828" s="1068"/>
    </row>
    <row r="829" ht="14.25" customHeight="1">
      <c r="A829" s="1068"/>
      <c r="B829" s="1099"/>
      <c r="C829" s="1068"/>
      <c r="D829" s="1068"/>
      <c r="E829" s="1068"/>
      <c r="F829" s="1112"/>
      <c r="G829" s="1113"/>
      <c r="H829" s="1068"/>
      <c r="I829" s="1068"/>
      <c r="J829" s="1068"/>
      <c r="K829" s="1068"/>
      <c r="L829" s="1068"/>
      <c r="M829" s="1068"/>
      <c r="N829" s="1068"/>
      <c r="O829" s="1068"/>
      <c r="P829" s="1068"/>
      <c r="Q829" s="1068"/>
      <c r="R829" s="1068"/>
      <c r="S829" s="1068"/>
      <c r="T829" s="1068"/>
      <c r="U829" s="1068"/>
      <c r="V829" s="1068"/>
      <c r="W829" s="1068"/>
      <c r="X829" s="1068"/>
      <c r="Y829" s="1068"/>
      <c r="Z829" s="1068"/>
      <c r="AA829" s="1068"/>
    </row>
    <row r="830" ht="14.25" customHeight="1">
      <c r="A830" s="1068"/>
      <c r="B830" s="1099"/>
      <c r="C830" s="1068"/>
      <c r="D830" s="1068"/>
      <c r="E830" s="1068"/>
      <c r="F830" s="1112"/>
      <c r="G830" s="1113"/>
      <c r="H830" s="1068"/>
      <c r="I830" s="1068"/>
      <c r="J830" s="1068"/>
      <c r="K830" s="1068"/>
      <c r="L830" s="1068"/>
      <c r="M830" s="1068"/>
      <c r="N830" s="1068"/>
      <c r="O830" s="1068"/>
      <c r="P830" s="1068"/>
      <c r="Q830" s="1068"/>
      <c r="R830" s="1068"/>
      <c r="S830" s="1068"/>
      <c r="T830" s="1068"/>
      <c r="U830" s="1068"/>
      <c r="V830" s="1068"/>
      <c r="W830" s="1068"/>
      <c r="X830" s="1068"/>
      <c r="Y830" s="1068"/>
      <c r="Z830" s="1068"/>
      <c r="AA830" s="1068"/>
    </row>
    <row r="831" ht="14.25" customHeight="1">
      <c r="A831" s="1068"/>
      <c r="B831" s="1099"/>
      <c r="C831" s="1068"/>
      <c r="D831" s="1068"/>
      <c r="E831" s="1068"/>
      <c r="F831" s="1112"/>
      <c r="G831" s="1113"/>
      <c r="H831" s="1068"/>
      <c r="I831" s="1068"/>
      <c r="J831" s="1068"/>
      <c r="K831" s="1068"/>
      <c r="L831" s="1068"/>
      <c r="M831" s="1068"/>
      <c r="N831" s="1068"/>
      <c r="O831" s="1068"/>
      <c r="P831" s="1068"/>
      <c r="Q831" s="1068"/>
      <c r="R831" s="1068"/>
      <c r="S831" s="1068"/>
      <c r="T831" s="1068"/>
      <c r="U831" s="1068"/>
      <c r="V831" s="1068"/>
      <c r="W831" s="1068"/>
      <c r="X831" s="1068"/>
      <c r="Y831" s="1068"/>
      <c r="Z831" s="1068"/>
      <c r="AA831" s="1068"/>
    </row>
    <row r="832" ht="14.25" customHeight="1">
      <c r="A832" s="1068"/>
      <c r="B832" s="1099"/>
      <c r="C832" s="1068"/>
      <c r="D832" s="1068"/>
      <c r="E832" s="1068"/>
      <c r="F832" s="1112"/>
      <c r="G832" s="1113"/>
      <c r="H832" s="1068"/>
      <c r="I832" s="1068"/>
      <c r="J832" s="1068"/>
      <c r="K832" s="1068"/>
      <c r="L832" s="1068"/>
      <c r="M832" s="1068"/>
      <c r="N832" s="1068"/>
      <c r="O832" s="1068"/>
      <c r="P832" s="1068"/>
      <c r="Q832" s="1068"/>
      <c r="R832" s="1068"/>
      <c r="S832" s="1068"/>
      <c r="T832" s="1068"/>
      <c r="U832" s="1068"/>
      <c r="V832" s="1068"/>
      <c r="W832" s="1068"/>
      <c r="X832" s="1068"/>
      <c r="Y832" s="1068"/>
      <c r="Z832" s="1068"/>
      <c r="AA832" s="1068"/>
    </row>
    <row r="833" ht="14.25" customHeight="1">
      <c r="A833" s="1068"/>
      <c r="B833" s="1099"/>
      <c r="C833" s="1068"/>
      <c r="D833" s="1068"/>
      <c r="E833" s="1068"/>
      <c r="F833" s="1112"/>
      <c r="G833" s="1113"/>
      <c r="H833" s="1068"/>
      <c r="I833" s="1068"/>
      <c r="J833" s="1068"/>
      <c r="K833" s="1068"/>
      <c r="L833" s="1068"/>
      <c r="M833" s="1068"/>
      <c r="N833" s="1068"/>
      <c r="O833" s="1068"/>
      <c r="P833" s="1068"/>
      <c r="Q833" s="1068"/>
      <c r="R833" s="1068"/>
      <c r="S833" s="1068"/>
      <c r="T833" s="1068"/>
      <c r="U833" s="1068"/>
      <c r="V833" s="1068"/>
      <c r="W833" s="1068"/>
      <c r="X833" s="1068"/>
      <c r="Y833" s="1068"/>
      <c r="Z833" s="1068"/>
      <c r="AA833" s="1068"/>
    </row>
    <row r="834" ht="14.25" customHeight="1">
      <c r="A834" s="1068"/>
      <c r="B834" s="1099"/>
      <c r="C834" s="1068"/>
      <c r="D834" s="1068"/>
      <c r="E834" s="1068"/>
      <c r="F834" s="1112"/>
      <c r="G834" s="1113"/>
      <c r="H834" s="1068"/>
      <c r="I834" s="1068"/>
      <c r="J834" s="1068"/>
      <c r="K834" s="1068"/>
      <c r="L834" s="1068"/>
      <c r="M834" s="1068"/>
      <c r="N834" s="1068"/>
      <c r="O834" s="1068"/>
      <c r="P834" s="1068"/>
      <c r="Q834" s="1068"/>
      <c r="R834" s="1068"/>
      <c r="S834" s="1068"/>
      <c r="T834" s="1068"/>
      <c r="U834" s="1068"/>
      <c r="V834" s="1068"/>
      <c r="W834" s="1068"/>
      <c r="X834" s="1068"/>
      <c r="Y834" s="1068"/>
      <c r="Z834" s="1068"/>
      <c r="AA834" s="1068"/>
    </row>
    <row r="835" ht="14.25" customHeight="1">
      <c r="A835" s="1068"/>
      <c r="B835" s="1099"/>
      <c r="C835" s="1068"/>
      <c r="D835" s="1068"/>
      <c r="E835" s="1068"/>
      <c r="F835" s="1112"/>
      <c r="G835" s="1113"/>
      <c r="H835" s="1068"/>
      <c r="I835" s="1068"/>
      <c r="J835" s="1068"/>
      <c r="K835" s="1068"/>
      <c r="L835" s="1068"/>
      <c r="M835" s="1068"/>
      <c r="N835" s="1068"/>
      <c r="O835" s="1068"/>
      <c r="P835" s="1068"/>
      <c r="Q835" s="1068"/>
      <c r="R835" s="1068"/>
      <c r="S835" s="1068"/>
      <c r="T835" s="1068"/>
      <c r="U835" s="1068"/>
      <c r="V835" s="1068"/>
      <c r="W835" s="1068"/>
      <c r="X835" s="1068"/>
      <c r="Y835" s="1068"/>
      <c r="Z835" s="1068"/>
      <c r="AA835" s="1068"/>
    </row>
    <row r="836" ht="14.25" customHeight="1">
      <c r="A836" s="1068"/>
      <c r="B836" s="1099"/>
      <c r="C836" s="1068"/>
      <c r="D836" s="1068"/>
      <c r="E836" s="1068"/>
      <c r="F836" s="1112"/>
      <c r="G836" s="1113"/>
      <c r="H836" s="1068"/>
      <c r="I836" s="1068"/>
      <c r="J836" s="1068"/>
      <c r="K836" s="1068"/>
      <c r="L836" s="1068"/>
      <c r="M836" s="1068"/>
      <c r="N836" s="1068"/>
      <c r="O836" s="1068"/>
      <c r="P836" s="1068"/>
      <c r="Q836" s="1068"/>
      <c r="R836" s="1068"/>
      <c r="S836" s="1068"/>
      <c r="T836" s="1068"/>
      <c r="U836" s="1068"/>
      <c r="V836" s="1068"/>
      <c r="W836" s="1068"/>
      <c r="X836" s="1068"/>
      <c r="Y836" s="1068"/>
      <c r="Z836" s="1068"/>
      <c r="AA836" s="1068"/>
    </row>
    <row r="837" ht="14.25" customHeight="1">
      <c r="A837" s="1068"/>
      <c r="B837" s="1099"/>
      <c r="C837" s="1068"/>
      <c r="D837" s="1068"/>
      <c r="E837" s="1068"/>
      <c r="F837" s="1112"/>
      <c r="G837" s="1113"/>
      <c r="H837" s="1068"/>
      <c r="I837" s="1068"/>
      <c r="J837" s="1068"/>
      <c r="K837" s="1068"/>
      <c r="L837" s="1068"/>
      <c r="M837" s="1068"/>
      <c r="N837" s="1068"/>
      <c r="O837" s="1068"/>
      <c r="P837" s="1068"/>
      <c r="Q837" s="1068"/>
      <c r="R837" s="1068"/>
      <c r="S837" s="1068"/>
      <c r="T837" s="1068"/>
      <c r="U837" s="1068"/>
      <c r="V837" s="1068"/>
      <c r="W837" s="1068"/>
      <c r="X837" s="1068"/>
      <c r="Y837" s="1068"/>
      <c r="Z837" s="1068"/>
      <c r="AA837" s="1068"/>
    </row>
    <row r="838" ht="14.25" customHeight="1">
      <c r="A838" s="1068"/>
      <c r="B838" s="1099"/>
      <c r="C838" s="1068"/>
      <c r="D838" s="1068"/>
      <c r="E838" s="1068"/>
      <c r="F838" s="1112"/>
      <c r="G838" s="1113"/>
      <c r="H838" s="1068"/>
      <c r="I838" s="1068"/>
      <c r="J838" s="1068"/>
      <c r="K838" s="1068"/>
      <c r="L838" s="1068"/>
      <c r="M838" s="1068"/>
      <c r="N838" s="1068"/>
      <c r="O838" s="1068"/>
      <c r="P838" s="1068"/>
      <c r="Q838" s="1068"/>
      <c r="R838" s="1068"/>
      <c r="S838" s="1068"/>
      <c r="T838" s="1068"/>
      <c r="U838" s="1068"/>
      <c r="V838" s="1068"/>
      <c r="W838" s="1068"/>
      <c r="X838" s="1068"/>
      <c r="Y838" s="1068"/>
      <c r="Z838" s="1068"/>
      <c r="AA838" s="1068"/>
    </row>
    <row r="839" ht="14.25" customHeight="1">
      <c r="A839" s="1068"/>
      <c r="B839" s="1099"/>
      <c r="C839" s="1068"/>
      <c r="D839" s="1068"/>
      <c r="E839" s="1068"/>
      <c r="F839" s="1112"/>
      <c r="G839" s="1113"/>
      <c r="H839" s="1068"/>
      <c r="I839" s="1068"/>
      <c r="J839" s="1068"/>
      <c r="K839" s="1068"/>
      <c r="L839" s="1068"/>
      <c r="M839" s="1068"/>
      <c r="N839" s="1068"/>
      <c r="O839" s="1068"/>
      <c r="P839" s="1068"/>
      <c r="Q839" s="1068"/>
      <c r="R839" s="1068"/>
      <c r="S839" s="1068"/>
      <c r="T839" s="1068"/>
      <c r="U839" s="1068"/>
      <c r="V839" s="1068"/>
      <c r="W839" s="1068"/>
      <c r="X839" s="1068"/>
      <c r="Y839" s="1068"/>
      <c r="Z839" s="1068"/>
      <c r="AA839" s="1068"/>
    </row>
    <row r="840" ht="14.25" customHeight="1">
      <c r="A840" s="1068"/>
      <c r="B840" s="1099"/>
      <c r="C840" s="1068"/>
      <c r="D840" s="1068"/>
      <c r="E840" s="1068"/>
      <c r="F840" s="1112"/>
      <c r="G840" s="1113"/>
      <c r="H840" s="1068"/>
      <c r="I840" s="1068"/>
      <c r="J840" s="1068"/>
      <c r="K840" s="1068"/>
      <c r="L840" s="1068"/>
      <c r="M840" s="1068"/>
      <c r="N840" s="1068"/>
      <c r="O840" s="1068"/>
      <c r="P840" s="1068"/>
      <c r="Q840" s="1068"/>
      <c r="R840" s="1068"/>
      <c r="S840" s="1068"/>
      <c r="T840" s="1068"/>
      <c r="U840" s="1068"/>
      <c r="V840" s="1068"/>
      <c r="W840" s="1068"/>
      <c r="X840" s="1068"/>
      <c r="Y840" s="1068"/>
      <c r="Z840" s="1068"/>
      <c r="AA840" s="1068"/>
    </row>
    <row r="841" ht="14.25" customHeight="1">
      <c r="A841" s="1068"/>
      <c r="B841" s="1099"/>
      <c r="C841" s="1068"/>
      <c r="D841" s="1068"/>
      <c r="E841" s="1068"/>
      <c r="F841" s="1112"/>
      <c r="G841" s="1113"/>
      <c r="H841" s="1068"/>
      <c r="I841" s="1068"/>
      <c r="J841" s="1068"/>
      <c r="K841" s="1068"/>
      <c r="L841" s="1068"/>
      <c r="M841" s="1068"/>
      <c r="N841" s="1068"/>
      <c r="O841" s="1068"/>
      <c r="P841" s="1068"/>
      <c r="Q841" s="1068"/>
      <c r="R841" s="1068"/>
      <c r="S841" s="1068"/>
      <c r="T841" s="1068"/>
      <c r="U841" s="1068"/>
      <c r="V841" s="1068"/>
      <c r="W841" s="1068"/>
      <c r="X841" s="1068"/>
      <c r="Y841" s="1068"/>
      <c r="Z841" s="1068"/>
      <c r="AA841" s="1068"/>
    </row>
    <row r="842" ht="14.25" customHeight="1">
      <c r="A842" s="1068"/>
      <c r="B842" s="1099"/>
      <c r="C842" s="1068"/>
      <c r="D842" s="1068"/>
      <c r="E842" s="1068"/>
      <c r="F842" s="1112"/>
      <c r="G842" s="1113"/>
      <c r="H842" s="1068"/>
      <c r="I842" s="1068"/>
      <c r="J842" s="1068"/>
      <c r="K842" s="1068"/>
      <c r="L842" s="1068"/>
      <c r="M842" s="1068"/>
      <c r="N842" s="1068"/>
      <c r="O842" s="1068"/>
      <c r="P842" s="1068"/>
      <c r="Q842" s="1068"/>
      <c r="R842" s="1068"/>
      <c r="S842" s="1068"/>
      <c r="T842" s="1068"/>
      <c r="U842" s="1068"/>
      <c r="V842" s="1068"/>
      <c r="W842" s="1068"/>
      <c r="X842" s="1068"/>
      <c r="Y842" s="1068"/>
      <c r="Z842" s="1068"/>
      <c r="AA842" s="1068"/>
    </row>
    <row r="843" ht="14.25" customHeight="1">
      <c r="A843" s="1068"/>
      <c r="B843" s="1099"/>
      <c r="C843" s="1068"/>
      <c r="D843" s="1068"/>
      <c r="E843" s="1068"/>
      <c r="F843" s="1112"/>
      <c r="G843" s="1113"/>
      <c r="H843" s="1068"/>
      <c r="I843" s="1068"/>
      <c r="J843" s="1068"/>
      <c r="K843" s="1068"/>
      <c r="L843" s="1068"/>
      <c r="M843" s="1068"/>
      <c r="N843" s="1068"/>
      <c r="O843" s="1068"/>
      <c r="P843" s="1068"/>
      <c r="Q843" s="1068"/>
      <c r="R843" s="1068"/>
      <c r="S843" s="1068"/>
      <c r="T843" s="1068"/>
      <c r="U843" s="1068"/>
      <c r="V843" s="1068"/>
      <c r="W843" s="1068"/>
      <c r="X843" s="1068"/>
      <c r="Y843" s="1068"/>
      <c r="Z843" s="1068"/>
      <c r="AA843" s="1068"/>
    </row>
    <row r="844" ht="14.25" customHeight="1">
      <c r="A844" s="1068"/>
      <c r="B844" s="1099"/>
      <c r="C844" s="1068"/>
      <c r="D844" s="1068"/>
      <c r="E844" s="1068"/>
      <c r="F844" s="1112"/>
      <c r="G844" s="1113"/>
      <c r="H844" s="1068"/>
      <c r="I844" s="1068"/>
      <c r="J844" s="1068"/>
      <c r="K844" s="1068"/>
      <c r="L844" s="1068"/>
      <c r="M844" s="1068"/>
      <c r="N844" s="1068"/>
      <c r="O844" s="1068"/>
      <c r="P844" s="1068"/>
      <c r="Q844" s="1068"/>
      <c r="R844" s="1068"/>
      <c r="S844" s="1068"/>
      <c r="T844" s="1068"/>
      <c r="U844" s="1068"/>
      <c r="V844" s="1068"/>
      <c r="W844" s="1068"/>
      <c r="X844" s="1068"/>
      <c r="Y844" s="1068"/>
      <c r="Z844" s="1068"/>
      <c r="AA844" s="1068"/>
    </row>
    <row r="845" ht="14.25" customHeight="1">
      <c r="A845" s="1068"/>
      <c r="B845" s="1099"/>
      <c r="C845" s="1068"/>
      <c r="D845" s="1068"/>
      <c r="E845" s="1068"/>
      <c r="F845" s="1112"/>
      <c r="G845" s="1113"/>
      <c r="H845" s="1068"/>
      <c r="I845" s="1068"/>
      <c r="J845" s="1068"/>
      <c r="K845" s="1068"/>
      <c r="L845" s="1068"/>
      <c r="M845" s="1068"/>
      <c r="N845" s="1068"/>
      <c r="O845" s="1068"/>
      <c r="P845" s="1068"/>
      <c r="Q845" s="1068"/>
      <c r="R845" s="1068"/>
      <c r="S845" s="1068"/>
      <c r="T845" s="1068"/>
      <c r="U845" s="1068"/>
      <c r="V845" s="1068"/>
      <c r="W845" s="1068"/>
      <c r="X845" s="1068"/>
      <c r="Y845" s="1068"/>
      <c r="Z845" s="1068"/>
      <c r="AA845" s="1068"/>
    </row>
    <row r="846" ht="14.25" customHeight="1">
      <c r="A846" s="1068"/>
      <c r="B846" s="1099"/>
      <c r="C846" s="1068"/>
      <c r="D846" s="1068"/>
      <c r="E846" s="1068"/>
      <c r="F846" s="1112"/>
      <c r="G846" s="1113"/>
      <c r="H846" s="1068"/>
      <c r="I846" s="1068"/>
      <c r="J846" s="1068"/>
      <c r="K846" s="1068"/>
      <c r="L846" s="1068"/>
      <c r="M846" s="1068"/>
      <c r="N846" s="1068"/>
      <c r="O846" s="1068"/>
      <c r="P846" s="1068"/>
      <c r="Q846" s="1068"/>
      <c r="R846" s="1068"/>
      <c r="S846" s="1068"/>
      <c r="T846" s="1068"/>
      <c r="U846" s="1068"/>
      <c r="V846" s="1068"/>
      <c r="W846" s="1068"/>
      <c r="X846" s="1068"/>
      <c r="Y846" s="1068"/>
      <c r="Z846" s="1068"/>
      <c r="AA846" s="1068"/>
    </row>
    <row r="847" ht="14.25" customHeight="1">
      <c r="A847" s="1068"/>
      <c r="B847" s="1099"/>
      <c r="C847" s="1068"/>
      <c r="D847" s="1068"/>
      <c r="E847" s="1068"/>
      <c r="F847" s="1112"/>
      <c r="G847" s="1113"/>
      <c r="H847" s="1068"/>
      <c r="I847" s="1068"/>
      <c r="J847" s="1068"/>
      <c r="K847" s="1068"/>
      <c r="L847" s="1068"/>
      <c r="M847" s="1068"/>
      <c r="N847" s="1068"/>
      <c r="O847" s="1068"/>
      <c r="P847" s="1068"/>
      <c r="Q847" s="1068"/>
      <c r="R847" s="1068"/>
      <c r="S847" s="1068"/>
      <c r="T847" s="1068"/>
      <c r="U847" s="1068"/>
      <c r="V847" s="1068"/>
      <c r="W847" s="1068"/>
      <c r="X847" s="1068"/>
      <c r="Y847" s="1068"/>
      <c r="Z847" s="1068"/>
      <c r="AA847" s="1068"/>
    </row>
    <row r="848" ht="14.25" customHeight="1">
      <c r="A848" s="1068"/>
      <c r="B848" s="1099"/>
      <c r="C848" s="1068"/>
      <c r="D848" s="1068"/>
      <c r="E848" s="1068"/>
      <c r="F848" s="1112"/>
      <c r="G848" s="1113"/>
      <c r="H848" s="1068"/>
      <c r="I848" s="1068"/>
      <c r="J848" s="1068"/>
      <c r="K848" s="1068"/>
      <c r="L848" s="1068"/>
      <c r="M848" s="1068"/>
      <c r="N848" s="1068"/>
      <c r="O848" s="1068"/>
      <c r="P848" s="1068"/>
      <c r="Q848" s="1068"/>
      <c r="R848" s="1068"/>
      <c r="S848" s="1068"/>
      <c r="T848" s="1068"/>
      <c r="U848" s="1068"/>
      <c r="V848" s="1068"/>
      <c r="W848" s="1068"/>
      <c r="X848" s="1068"/>
      <c r="Y848" s="1068"/>
      <c r="Z848" s="1068"/>
      <c r="AA848" s="1068"/>
    </row>
    <row r="849" ht="14.25" customHeight="1">
      <c r="A849" s="1068"/>
      <c r="B849" s="1099"/>
      <c r="C849" s="1068"/>
      <c r="D849" s="1068"/>
      <c r="E849" s="1068"/>
      <c r="F849" s="1112"/>
      <c r="G849" s="1113"/>
      <c r="H849" s="1068"/>
      <c r="I849" s="1068"/>
      <c r="J849" s="1068"/>
      <c r="K849" s="1068"/>
      <c r="L849" s="1068"/>
      <c r="M849" s="1068"/>
      <c r="N849" s="1068"/>
      <c r="O849" s="1068"/>
      <c r="P849" s="1068"/>
      <c r="Q849" s="1068"/>
      <c r="R849" s="1068"/>
      <c r="S849" s="1068"/>
      <c r="T849" s="1068"/>
      <c r="U849" s="1068"/>
      <c r="V849" s="1068"/>
      <c r="W849" s="1068"/>
      <c r="X849" s="1068"/>
      <c r="Y849" s="1068"/>
      <c r="Z849" s="1068"/>
      <c r="AA849" s="1068"/>
    </row>
    <row r="850" ht="14.25" customHeight="1">
      <c r="A850" s="1068"/>
      <c r="B850" s="1099"/>
      <c r="C850" s="1068"/>
      <c r="D850" s="1068"/>
      <c r="E850" s="1068"/>
      <c r="F850" s="1112"/>
      <c r="G850" s="1113"/>
      <c r="H850" s="1068"/>
      <c r="I850" s="1068"/>
      <c r="J850" s="1068"/>
      <c r="K850" s="1068"/>
      <c r="L850" s="1068"/>
      <c r="M850" s="1068"/>
      <c r="N850" s="1068"/>
      <c r="O850" s="1068"/>
      <c r="P850" s="1068"/>
      <c r="Q850" s="1068"/>
      <c r="R850" s="1068"/>
      <c r="S850" s="1068"/>
      <c r="T850" s="1068"/>
      <c r="U850" s="1068"/>
      <c r="V850" s="1068"/>
      <c r="W850" s="1068"/>
      <c r="X850" s="1068"/>
      <c r="Y850" s="1068"/>
      <c r="Z850" s="1068"/>
      <c r="AA850" s="1068"/>
    </row>
    <row r="851" ht="14.25" customHeight="1">
      <c r="A851" s="1068"/>
      <c r="B851" s="1099"/>
      <c r="C851" s="1068"/>
      <c r="D851" s="1068"/>
      <c r="E851" s="1068"/>
      <c r="F851" s="1112"/>
      <c r="G851" s="1113"/>
      <c r="H851" s="1068"/>
      <c r="I851" s="1068"/>
      <c r="J851" s="1068"/>
      <c r="K851" s="1068"/>
      <c r="L851" s="1068"/>
      <c r="M851" s="1068"/>
      <c r="N851" s="1068"/>
      <c r="O851" s="1068"/>
      <c r="P851" s="1068"/>
      <c r="Q851" s="1068"/>
      <c r="R851" s="1068"/>
      <c r="S851" s="1068"/>
      <c r="T851" s="1068"/>
      <c r="U851" s="1068"/>
      <c r="V851" s="1068"/>
      <c r="W851" s="1068"/>
      <c r="X851" s="1068"/>
      <c r="Y851" s="1068"/>
      <c r="Z851" s="1068"/>
      <c r="AA851" s="1068"/>
    </row>
    <row r="852" ht="14.25" customHeight="1">
      <c r="A852" s="1068"/>
      <c r="B852" s="1099"/>
      <c r="C852" s="1068"/>
      <c r="D852" s="1068"/>
      <c r="E852" s="1068"/>
      <c r="F852" s="1112"/>
      <c r="G852" s="1113"/>
      <c r="H852" s="1068"/>
      <c r="I852" s="1068"/>
      <c r="J852" s="1068"/>
      <c r="K852" s="1068"/>
      <c r="L852" s="1068"/>
      <c r="M852" s="1068"/>
      <c r="N852" s="1068"/>
      <c r="O852" s="1068"/>
      <c r="P852" s="1068"/>
      <c r="Q852" s="1068"/>
      <c r="R852" s="1068"/>
      <c r="S852" s="1068"/>
      <c r="T852" s="1068"/>
      <c r="U852" s="1068"/>
      <c r="V852" s="1068"/>
      <c r="W852" s="1068"/>
      <c r="X852" s="1068"/>
      <c r="Y852" s="1068"/>
      <c r="Z852" s="1068"/>
      <c r="AA852" s="1068"/>
    </row>
    <row r="853" ht="14.25" customHeight="1">
      <c r="A853" s="1068"/>
      <c r="B853" s="1099"/>
      <c r="C853" s="1068"/>
      <c r="D853" s="1068"/>
      <c r="E853" s="1068"/>
      <c r="F853" s="1112"/>
      <c r="G853" s="1113"/>
      <c r="H853" s="1068"/>
      <c r="I853" s="1068"/>
      <c r="J853" s="1068"/>
      <c r="K853" s="1068"/>
      <c r="L853" s="1068"/>
      <c r="M853" s="1068"/>
      <c r="N853" s="1068"/>
      <c r="O853" s="1068"/>
      <c r="P853" s="1068"/>
      <c r="Q853" s="1068"/>
      <c r="R853" s="1068"/>
      <c r="S853" s="1068"/>
      <c r="T853" s="1068"/>
      <c r="U853" s="1068"/>
      <c r="V853" s="1068"/>
      <c r="W853" s="1068"/>
      <c r="X853" s="1068"/>
      <c r="Y853" s="1068"/>
      <c r="Z853" s="1068"/>
      <c r="AA853" s="1068"/>
    </row>
    <row r="854" ht="14.25" customHeight="1">
      <c r="A854" s="1068"/>
      <c r="B854" s="1099"/>
      <c r="C854" s="1068"/>
      <c r="D854" s="1068"/>
      <c r="E854" s="1068"/>
      <c r="F854" s="1112"/>
      <c r="G854" s="1113"/>
      <c r="H854" s="1068"/>
      <c r="I854" s="1068"/>
      <c r="J854" s="1068"/>
      <c r="K854" s="1068"/>
      <c r="L854" s="1068"/>
      <c r="M854" s="1068"/>
      <c r="N854" s="1068"/>
      <c r="O854" s="1068"/>
      <c r="P854" s="1068"/>
      <c r="Q854" s="1068"/>
      <c r="R854" s="1068"/>
      <c r="S854" s="1068"/>
      <c r="T854" s="1068"/>
      <c r="U854" s="1068"/>
      <c r="V854" s="1068"/>
      <c r="W854" s="1068"/>
      <c r="X854" s="1068"/>
      <c r="Y854" s="1068"/>
      <c r="Z854" s="1068"/>
      <c r="AA854" s="1068"/>
    </row>
    <row r="855" ht="14.25" customHeight="1">
      <c r="A855" s="1068"/>
      <c r="B855" s="1099"/>
      <c r="C855" s="1068"/>
      <c r="D855" s="1068"/>
      <c r="E855" s="1068"/>
      <c r="F855" s="1112"/>
      <c r="G855" s="1113"/>
      <c r="H855" s="1068"/>
      <c r="I855" s="1068"/>
      <c r="J855" s="1068"/>
      <c r="K855" s="1068"/>
      <c r="L855" s="1068"/>
      <c r="M855" s="1068"/>
      <c r="N855" s="1068"/>
      <c r="O855" s="1068"/>
      <c r="P855" s="1068"/>
      <c r="Q855" s="1068"/>
      <c r="R855" s="1068"/>
      <c r="S855" s="1068"/>
      <c r="T855" s="1068"/>
      <c r="U855" s="1068"/>
      <c r="V855" s="1068"/>
      <c r="W855" s="1068"/>
      <c r="X855" s="1068"/>
      <c r="Y855" s="1068"/>
      <c r="Z855" s="1068"/>
      <c r="AA855" s="1068"/>
    </row>
    <row r="856" ht="14.25" customHeight="1">
      <c r="A856" s="1068"/>
      <c r="B856" s="1099"/>
      <c r="C856" s="1068"/>
      <c r="D856" s="1068"/>
      <c r="E856" s="1068"/>
      <c r="F856" s="1112"/>
      <c r="G856" s="1113"/>
      <c r="H856" s="1068"/>
      <c r="I856" s="1068"/>
      <c r="J856" s="1068"/>
      <c r="K856" s="1068"/>
      <c r="L856" s="1068"/>
      <c r="M856" s="1068"/>
      <c r="N856" s="1068"/>
      <c r="O856" s="1068"/>
      <c r="P856" s="1068"/>
      <c r="Q856" s="1068"/>
      <c r="R856" s="1068"/>
      <c r="S856" s="1068"/>
      <c r="T856" s="1068"/>
      <c r="U856" s="1068"/>
      <c r="V856" s="1068"/>
      <c r="W856" s="1068"/>
      <c r="X856" s="1068"/>
      <c r="Y856" s="1068"/>
      <c r="Z856" s="1068"/>
      <c r="AA856" s="1068"/>
    </row>
    <row r="857" ht="14.25" customHeight="1">
      <c r="A857" s="1068"/>
      <c r="B857" s="1099"/>
      <c r="C857" s="1068"/>
      <c r="D857" s="1068"/>
      <c r="E857" s="1068"/>
      <c r="F857" s="1112"/>
      <c r="G857" s="1113"/>
      <c r="H857" s="1068"/>
      <c r="I857" s="1068"/>
      <c r="J857" s="1068"/>
      <c r="K857" s="1068"/>
      <c r="L857" s="1068"/>
      <c r="M857" s="1068"/>
      <c r="N857" s="1068"/>
      <c r="O857" s="1068"/>
      <c r="P857" s="1068"/>
      <c r="Q857" s="1068"/>
      <c r="R857" s="1068"/>
      <c r="S857" s="1068"/>
      <c r="T857" s="1068"/>
      <c r="U857" s="1068"/>
      <c r="V857" s="1068"/>
      <c r="W857" s="1068"/>
      <c r="X857" s="1068"/>
      <c r="Y857" s="1068"/>
      <c r="Z857" s="1068"/>
      <c r="AA857" s="1068"/>
    </row>
    <row r="858" ht="14.25" customHeight="1">
      <c r="A858" s="1068"/>
      <c r="B858" s="1099"/>
      <c r="C858" s="1068"/>
      <c r="D858" s="1068"/>
      <c r="E858" s="1068"/>
      <c r="F858" s="1112"/>
      <c r="G858" s="1113"/>
      <c r="H858" s="1068"/>
      <c r="I858" s="1068"/>
      <c r="J858" s="1068"/>
      <c r="K858" s="1068"/>
      <c r="L858" s="1068"/>
      <c r="M858" s="1068"/>
      <c r="N858" s="1068"/>
      <c r="O858" s="1068"/>
      <c r="P858" s="1068"/>
      <c r="Q858" s="1068"/>
      <c r="R858" s="1068"/>
      <c r="S858" s="1068"/>
      <c r="T858" s="1068"/>
      <c r="U858" s="1068"/>
      <c r="V858" s="1068"/>
      <c r="W858" s="1068"/>
      <c r="X858" s="1068"/>
      <c r="Y858" s="1068"/>
      <c r="Z858" s="1068"/>
      <c r="AA858" s="1068"/>
    </row>
    <row r="859" ht="14.25" customHeight="1">
      <c r="A859" s="1068"/>
      <c r="B859" s="1099"/>
      <c r="C859" s="1068"/>
      <c r="D859" s="1068"/>
      <c r="E859" s="1068"/>
      <c r="F859" s="1112"/>
      <c r="G859" s="1113"/>
      <c r="H859" s="1068"/>
      <c r="I859" s="1068"/>
      <c r="J859" s="1068"/>
      <c r="K859" s="1068"/>
      <c r="L859" s="1068"/>
      <c r="M859" s="1068"/>
      <c r="N859" s="1068"/>
      <c r="O859" s="1068"/>
      <c r="P859" s="1068"/>
      <c r="Q859" s="1068"/>
      <c r="R859" s="1068"/>
      <c r="S859" s="1068"/>
      <c r="T859" s="1068"/>
      <c r="U859" s="1068"/>
      <c r="V859" s="1068"/>
      <c r="W859" s="1068"/>
      <c r="X859" s="1068"/>
      <c r="Y859" s="1068"/>
      <c r="Z859" s="1068"/>
      <c r="AA859" s="1068"/>
    </row>
    <row r="860" ht="14.25" customHeight="1">
      <c r="A860" s="1068"/>
      <c r="B860" s="1099"/>
      <c r="C860" s="1068"/>
      <c r="D860" s="1068"/>
      <c r="E860" s="1068"/>
      <c r="F860" s="1112"/>
      <c r="G860" s="1113"/>
      <c r="H860" s="1068"/>
      <c r="I860" s="1068"/>
      <c r="J860" s="1068"/>
      <c r="K860" s="1068"/>
      <c r="L860" s="1068"/>
      <c r="M860" s="1068"/>
      <c r="N860" s="1068"/>
      <c r="O860" s="1068"/>
      <c r="P860" s="1068"/>
      <c r="Q860" s="1068"/>
      <c r="R860" s="1068"/>
      <c r="S860" s="1068"/>
      <c r="T860" s="1068"/>
      <c r="U860" s="1068"/>
      <c r="V860" s="1068"/>
      <c r="W860" s="1068"/>
      <c r="X860" s="1068"/>
      <c r="Y860" s="1068"/>
      <c r="Z860" s="1068"/>
      <c r="AA860" s="1068"/>
    </row>
    <row r="861" ht="14.25" customHeight="1">
      <c r="A861" s="1068"/>
      <c r="B861" s="1099"/>
      <c r="C861" s="1068"/>
      <c r="D861" s="1068"/>
      <c r="E861" s="1068"/>
      <c r="F861" s="1112"/>
      <c r="G861" s="1113"/>
      <c r="H861" s="1068"/>
      <c r="I861" s="1068"/>
      <c r="J861" s="1068"/>
      <c r="K861" s="1068"/>
      <c r="L861" s="1068"/>
      <c r="M861" s="1068"/>
      <c r="N861" s="1068"/>
      <c r="O861" s="1068"/>
      <c r="P861" s="1068"/>
      <c r="Q861" s="1068"/>
      <c r="R861" s="1068"/>
      <c r="S861" s="1068"/>
      <c r="T861" s="1068"/>
      <c r="U861" s="1068"/>
      <c r="V861" s="1068"/>
      <c r="W861" s="1068"/>
      <c r="X861" s="1068"/>
      <c r="Y861" s="1068"/>
      <c r="Z861" s="1068"/>
      <c r="AA861" s="1068"/>
    </row>
    <row r="862" ht="14.25" customHeight="1">
      <c r="A862" s="1068"/>
      <c r="B862" s="1099"/>
      <c r="C862" s="1068"/>
      <c r="D862" s="1068"/>
      <c r="E862" s="1068"/>
      <c r="F862" s="1112"/>
      <c r="G862" s="1113"/>
      <c r="H862" s="1068"/>
      <c r="I862" s="1068"/>
      <c r="J862" s="1068"/>
      <c r="K862" s="1068"/>
      <c r="L862" s="1068"/>
      <c r="M862" s="1068"/>
      <c r="N862" s="1068"/>
      <c r="O862" s="1068"/>
      <c r="P862" s="1068"/>
      <c r="Q862" s="1068"/>
      <c r="R862" s="1068"/>
      <c r="S862" s="1068"/>
      <c r="T862" s="1068"/>
      <c r="U862" s="1068"/>
      <c r="V862" s="1068"/>
      <c r="W862" s="1068"/>
      <c r="X862" s="1068"/>
      <c r="Y862" s="1068"/>
      <c r="Z862" s="1068"/>
      <c r="AA862" s="1068"/>
    </row>
    <row r="863" ht="14.25" customHeight="1">
      <c r="A863" s="1068"/>
      <c r="B863" s="1099"/>
      <c r="C863" s="1068"/>
      <c r="D863" s="1068"/>
      <c r="E863" s="1068"/>
      <c r="F863" s="1112"/>
      <c r="G863" s="1113"/>
      <c r="H863" s="1068"/>
      <c r="I863" s="1068"/>
      <c r="J863" s="1068"/>
      <c r="K863" s="1068"/>
      <c r="L863" s="1068"/>
      <c r="M863" s="1068"/>
      <c r="N863" s="1068"/>
      <c r="O863" s="1068"/>
      <c r="P863" s="1068"/>
      <c r="Q863" s="1068"/>
      <c r="R863" s="1068"/>
      <c r="S863" s="1068"/>
      <c r="T863" s="1068"/>
      <c r="U863" s="1068"/>
      <c r="V863" s="1068"/>
      <c r="W863" s="1068"/>
      <c r="X863" s="1068"/>
      <c r="Y863" s="1068"/>
      <c r="Z863" s="1068"/>
      <c r="AA863" s="1068"/>
    </row>
    <row r="864" ht="14.25" customHeight="1">
      <c r="A864" s="1068"/>
      <c r="B864" s="1099"/>
      <c r="C864" s="1068"/>
      <c r="D864" s="1068"/>
      <c r="E864" s="1068"/>
      <c r="F864" s="1112"/>
      <c r="G864" s="1113"/>
      <c r="H864" s="1068"/>
      <c r="I864" s="1068"/>
      <c r="J864" s="1068"/>
      <c r="K864" s="1068"/>
      <c r="L864" s="1068"/>
      <c r="M864" s="1068"/>
      <c r="N864" s="1068"/>
      <c r="O864" s="1068"/>
      <c r="P864" s="1068"/>
      <c r="Q864" s="1068"/>
      <c r="R864" s="1068"/>
      <c r="S864" s="1068"/>
      <c r="T864" s="1068"/>
      <c r="U864" s="1068"/>
      <c r="V864" s="1068"/>
      <c r="W864" s="1068"/>
      <c r="X864" s="1068"/>
      <c r="Y864" s="1068"/>
      <c r="Z864" s="1068"/>
      <c r="AA864" s="1068"/>
    </row>
    <row r="865" ht="14.25" customHeight="1">
      <c r="A865" s="1068"/>
      <c r="B865" s="1099"/>
      <c r="C865" s="1068"/>
      <c r="D865" s="1068"/>
      <c r="E865" s="1068"/>
      <c r="F865" s="1112"/>
      <c r="G865" s="1113"/>
      <c r="H865" s="1068"/>
      <c r="I865" s="1068"/>
      <c r="J865" s="1068"/>
      <c r="K865" s="1068"/>
      <c r="L865" s="1068"/>
      <c r="M865" s="1068"/>
      <c r="N865" s="1068"/>
      <c r="O865" s="1068"/>
      <c r="P865" s="1068"/>
      <c r="Q865" s="1068"/>
      <c r="R865" s="1068"/>
      <c r="S865" s="1068"/>
      <c r="T865" s="1068"/>
      <c r="U865" s="1068"/>
      <c r="V865" s="1068"/>
      <c r="W865" s="1068"/>
      <c r="X865" s="1068"/>
      <c r="Y865" s="1068"/>
      <c r="Z865" s="1068"/>
      <c r="AA865" s="1068"/>
    </row>
    <row r="866" ht="14.25" customHeight="1">
      <c r="A866" s="1068"/>
      <c r="B866" s="1099"/>
      <c r="C866" s="1068"/>
      <c r="D866" s="1068"/>
      <c r="E866" s="1068"/>
      <c r="F866" s="1112"/>
      <c r="G866" s="1113"/>
      <c r="H866" s="1068"/>
      <c r="I866" s="1068"/>
      <c r="J866" s="1068"/>
      <c r="K866" s="1068"/>
      <c r="L866" s="1068"/>
      <c r="M866" s="1068"/>
      <c r="N866" s="1068"/>
      <c r="O866" s="1068"/>
      <c r="P866" s="1068"/>
      <c r="Q866" s="1068"/>
      <c r="R866" s="1068"/>
      <c r="S866" s="1068"/>
      <c r="T866" s="1068"/>
      <c r="U866" s="1068"/>
      <c r="V866" s="1068"/>
      <c r="W866" s="1068"/>
      <c r="X866" s="1068"/>
      <c r="Y866" s="1068"/>
      <c r="Z866" s="1068"/>
      <c r="AA866" s="1068"/>
    </row>
    <row r="867" ht="14.25" customHeight="1">
      <c r="A867" s="1068"/>
      <c r="B867" s="1099"/>
      <c r="C867" s="1068"/>
      <c r="D867" s="1068"/>
      <c r="E867" s="1068"/>
      <c r="F867" s="1112"/>
      <c r="G867" s="1113"/>
      <c r="H867" s="1068"/>
      <c r="I867" s="1068"/>
      <c r="J867" s="1068"/>
      <c r="K867" s="1068"/>
      <c r="L867" s="1068"/>
      <c r="M867" s="1068"/>
      <c r="N867" s="1068"/>
      <c r="O867" s="1068"/>
      <c r="P867" s="1068"/>
      <c r="Q867" s="1068"/>
      <c r="R867" s="1068"/>
      <c r="S867" s="1068"/>
      <c r="T867" s="1068"/>
      <c r="U867" s="1068"/>
      <c r="V867" s="1068"/>
      <c r="W867" s="1068"/>
      <c r="X867" s="1068"/>
      <c r="Y867" s="1068"/>
      <c r="Z867" s="1068"/>
      <c r="AA867" s="1068"/>
    </row>
    <row r="868" ht="14.25" customHeight="1">
      <c r="A868" s="1068"/>
      <c r="B868" s="1099"/>
      <c r="C868" s="1068"/>
      <c r="D868" s="1068"/>
      <c r="E868" s="1068"/>
      <c r="F868" s="1112"/>
      <c r="G868" s="1113"/>
      <c r="H868" s="1068"/>
      <c r="I868" s="1068"/>
      <c r="J868" s="1068"/>
      <c r="K868" s="1068"/>
      <c r="L868" s="1068"/>
      <c r="M868" s="1068"/>
      <c r="N868" s="1068"/>
      <c r="O868" s="1068"/>
      <c r="P868" s="1068"/>
      <c r="Q868" s="1068"/>
      <c r="R868" s="1068"/>
      <c r="S868" s="1068"/>
      <c r="T868" s="1068"/>
      <c r="U868" s="1068"/>
      <c r="V868" s="1068"/>
      <c r="W868" s="1068"/>
      <c r="X868" s="1068"/>
      <c r="Y868" s="1068"/>
      <c r="Z868" s="1068"/>
      <c r="AA868" s="1068"/>
    </row>
    <row r="869" ht="14.25" customHeight="1">
      <c r="A869" s="1068"/>
      <c r="B869" s="1099"/>
      <c r="C869" s="1068"/>
      <c r="D869" s="1068"/>
      <c r="E869" s="1068"/>
      <c r="F869" s="1112"/>
      <c r="G869" s="1113"/>
      <c r="H869" s="1068"/>
      <c r="I869" s="1068"/>
      <c r="J869" s="1068"/>
      <c r="K869" s="1068"/>
      <c r="L869" s="1068"/>
      <c r="M869" s="1068"/>
      <c r="N869" s="1068"/>
      <c r="O869" s="1068"/>
      <c r="P869" s="1068"/>
      <c r="Q869" s="1068"/>
      <c r="R869" s="1068"/>
      <c r="S869" s="1068"/>
      <c r="T869" s="1068"/>
      <c r="U869" s="1068"/>
      <c r="V869" s="1068"/>
      <c r="W869" s="1068"/>
      <c r="X869" s="1068"/>
      <c r="Y869" s="1068"/>
      <c r="Z869" s="1068"/>
      <c r="AA869" s="1068"/>
    </row>
    <row r="870" ht="14.25" customHeight="1">
      <c r="A870" s="1068"/>
      <c r="B870" s="1099"/>
      <c r="C870" s="1068"/>
      <c r="D870" s="1068"/>
      <c r="E870" s="1068"/>
      <c r="F870" s="1112"/>
      <c r="G870" s="1113"/>
      <c r="H870" s="1068"/>
      <c r="I870" s="1068"/>
      <c r="J870" s="1068"/>
      <c r="K870" s="1068"/>
      <c r="L870" s="1068"/>
      <c r="M870" s="1068"/>
      <c r="N870" s="1068"/>
      <c r="O870" s="1068"/>
      <c r="P870" s="1068"/>
      <c r="Q870" s="1068"/>
      <c r="R870" s="1068"/>
      <c r="S870" s="1068"/>
      <c r="T870" s="1068"/>
      <c r="U870" s="1068"/>
      <c r="V870" s="1068"/>
      <c r="W870" s="1068"/>
      <c r="X870" s="1068"/>
      <c r="Y870" s="1068"/>
      <c r="Z870" s="1068"/>
      <c r="AA870" s="1068"/>
    </row>
    <row r="871" ht="14.25" customHeight="1">
      <c r="A871" s="1068"/>
      <c r="B871" s="1099"/>
      <c r="C871" s="1068"/>
      <c r="D871" s="1068"/>
      <c r="E871" s="1068"/>
      <c r="F871" s="1112"/>
      <c r="G871" s="1113"/>
      <c r="H871" s="1068"/>
      <c r="I871" s="1068"/>
      <c r="J871" s="1068"/>
      <c r="K871" s="1068"/>
      <c r="L871" s="1068"/>
      <c r="M871" s="1068"/>
      <c r="N871" s="1068"/>
      <c r="O871" s="1068"/>
      <c r="P871" s="1068"/>
      <c r="Q871" s="1068"/>
      <c r="R871" s="1068"/>
      <c r="S871" s="1068"/>
      <c r="T871" s="1068"/>
      <c r="U871" s="1068"/>
      <c r="V871" s="1068"/>
      <c r="W871" s="1068"/>
      <c r="X871" s="1068"/>
      <c r="Y871" s="1068"/>
      <c r="Z871" s="1068"/>
      <c r="AA871" s="1068"/>
    </row>
    <row r="872" ht="14.25" customHeight="1">
      <c r="A872" s="1068"/>
      <c r="B872" s="1099"/>
      <c r="C872" s="1068"/>
      <c r="D872" s="1068"/>
      <c r="E872" s="1068"/>
      <c r="F872" s="1112"/>
      <c r="G872" s="1113"/>
      <c r="H872" s="1068"/>
      <c r="I872" s="1068"/>
      <c r="J872" s="1068"/>
      <c r="K872" s="1068"/>
      <c r="L872" s="1068"/>
      <c r="M872" s="1068"/>
      <c r="N872" s="1068"/>
      <c r="O872" s="1068"/>
      <c r="P872" s="1068"/>
      <c r="Q872" s="1068"/>
      <c r="R872" s="1068"/>
      <c r="S872" s="1068"/>
      <c r="T872" s="1068"/>
      <c r="U872" s="1068"/>
      <c r="V872" s="1068"/>
      <c r="W872" s="1068"/>
      <c r="X872" s="1068"/>
      <c r="Y872" s="1068"/>
      <c r="Z872" s="1068"/>
      <c r="AA872" s="1068"/>
    </row>
    <row r="873" ht="14.25" customHeight="1">
      <c r="A873" s="1068"/>
      <c r="B873" s="1099"/>
      <c r="C873" s="1068"/>
      <c r="D873" s="1068"/>
      <c r="E873" s="1068"/>
      <c r="F873" s="1112"/>
      <c r="G873" s="1113"/>
      <c r="H873" s="1068"/>
      <c r="I873" s="1068"/>
      <c r="J873" s="1068"/>
      <c r="K873" s="1068"/>
      <c r="L873" s="1068"/>
      <c r="M873" s="1068"/>
      <c r="N873" s="1068"/>
      <c r="O873" s="1068"/>
      <c r="P873" s="1068"/>
      <c r="Q873" s="1068"/>
      <c r="R873" s="1068"/>
      <c r="S873" s="1068"/>
      <c r="T873" s="1068"/>
      <c r="U873" s="1068"/>
      <c r="V873" s="1068"/>
      <c r="W873" s="1068"/>
      <c r="X873" s="1068"/>
      <c r="Y873" s="1068"/>
      <c r="Z873" s="1068"/>
      <c r="AA873" s="1068"/>
    </row>
    <row r="874" ht="14.25" customHeight="1">
      <c r="A874" s="1068"/>
      <c r="B874" s="1099"/>
      <c r="C874" s="1068"/>
      <c r="D874" s="1068"/>
      <c r="E874" s="1068"/>
      <c r="F874" s="1112"/>
      <c r="G874" s="1113"/>
      <c r="H874" s="1068"/>
      <c r="I874" s="1068"/>
      <c r="J874" s="1068"/>
      <c r="K874" s="1068"/>
      <c r="L874" s="1068"/>
      <c r="M874" s="1068"/>
      <c r="N874" s="1068"/>
      <c r="O874" s="1068"/>
      <c r="P874" s="1068"/>
      <c r="Q874" s="1068"/>
      <c r="R874" s="1068"/>
      <c r="S874" s="1068"/>
      <c r="T874" s="1068"/>
      <c r="U874" s="1068"/>
      <c r="V874" s="1068"/>
      <c r="W874" s="1068"/>
      <c r="X874" s="1068"/>
      <c r="Y874" s="1068"/>
      <c r="Z874" s="1068"/>
      <c r="AA874" s="1068"/>
    </row>
    <row r="875" ht="14.25" customHeight="1">
      <c r="A875" s="1068"/>
      <c r="B875" s="1099"/>
      <c r="C875" s="1068"/>
      <c r="D875" s="1068"/>
      <c r="E875" s="1068"/>
      <c r="F875" s="1112"/>
      <c r="G875" s="1113"/>
      <c r="H875" s="1068"/>
      <c r="I875" s="1068"/>
      <c r="J875" s="1068"/>
      <c r="K875" s="1068"/>
      <c r="L875" s="1068"/>
      <c r="M875" s="1068"/>
      <c r="N875" s="1068"/>
      <c r="O875" s="1068"/>
      <c r="P875" s="1068"/>
      <c r="Q875" s="1068"/>
      <c r="R875" s="1068"/>
      <c r="S875" s="1068"/>
      <c r="T875" s="1068"/>
      <c r="U875" s="1068"/>
      <c r="V875" s="1068"/>
      <c r="W875" s="1068"/>
      <c r="X875" s="1068"/>
      <c r="Y875" s="1068"/>
      <c r="Z875" s="1068"/>
      <c r="AA875" s="1068"/>
    </row>
    <row r="876" ht="14.25" customHeight="1">
      <c r="A876" s="1068"/>
      <c r="B876" s="1099"/>
      <c r="C876" s="1068"/>
      <c r="D876" s="1068"/>
      <c r="E876" s="1068"/>
      <c r="F876" s="1112"/>
      <c r="G876" s="1113"/>
      <c r="H876" s="1068"/>
      <c r="I876" s="1068"/>
      <c r="J876" s="1068"/>
      <c r="K876" s="1068"/>
      <c r="L876" s="1068"/>
      <c r="M876" s="1068"/>
      <c r="N876" s="1068"/>
      <c r="O876" s="1068"/>
      <c r="P876" s="1068"/>
      <c r="Q876" s="1068"/>
      <c r="R876" s="1068"/>
      <c r="S876" s="1068"/>
      <c r="T876" s="1068"/>
      <c r="U876" s="1068"/>
      <c r="V876" s="1068"/>
      <c r="W876" s="1068"/>
      <c r="X876" s="1068"/>
      <c r="Y876" s="1068"/>
      <c r="Z876" s="1068"/>
      <c r="AA876" s="1068"/>
    </row>
    <row r="877" ht="14.25" customHeight="1">
      <c r="A877" s="1068"/>
      <c r="B877" s="1099"/>
      <c r="C877" s="1068"/>
      <c r="D877" s="1068"/>
      <c r="E877" s="1068"/>
      <c r="F877" s="1112"/>
      <c r="G877" s="1113"/>
      <c r="H877" s="1068"/>
      <c r="I877" s="1068"/>
      <c r="J877" s="1068"/>
      <c r="K877" s="1068"/>
      <c r="L877" s="1068"/>
      <c r="M877" s="1068"/>
      <c r="N877" s="1068"/>
      <c r="O877" s="1068"/>
      <c r="P877" s="1068"/>
      <c r="Q877" s="1068"/>
      <c r="R877" s="1068"/>
      <c r="S877" s="1068"/>
      <c r="T877" s="1068"/>
      <c r="U877" s="1068"/>
      <c r="V877" s="1068"/>
      <c r="W877" s="1068"/>
      <c r="X877" s="1068"/>
      <c r="Y877" s="1068"/>
      <c r="Z877" s="1068"/>
      <c r="AA877" s="1068"/>
    </row>
    <row r="878" ht="14.25" customHeight="1">
      <c r="A878" s="1068"/>
      <c r="B878" s="1099"/>
      <c r="C878" s="1068"/>
      <c r="D878" s="1068"/>
      <c r="E878" s="1068"/>
      <c r="F878" s="1112"/>
      <c r="G878" s="1113"/>
      <c r="H878" s="1068"/>
      <c r="I878" s="1068"/>
      <c r="J878" s="1068"/>
      <c r="K878" s="1068"/>
      <c r="L878" s="1068"/>
      <c r="M878" s="1068"/>
      <c r="N878" s="1068"/>
      <c r="O878" s="1068"/>
      <c r="P878" s="1068"/>
      <c r="Q878" s="1068"/>
      <c r="R878" s="1068"/>
      <c r="S878" s="1068"/>
      <c r="T878" s="1068"/>
      <c r="U878" s="1068"/>
      <c r="V878" s="1068"/>
      <c r="W878" s="1068"/>
      <c r="X878" s="1068"/>
      <c r="Y878" s="1068"/>
      <c r="Z878" s="1068"/>
      <c r="AA878" s="1068"/>
    </row>
    <row r="879" ht="14.25" customHeight="1">
      <c r="A879" s="1068"/>
      <c r="B879" s="1099"/>
      <c r="C879" s="1068"/>
      <c r="D879" s="1068"/>
      <c r="E879" s="1068"/>
      <c r="F879" s="1112"/>
      <c r="G879" s="1113"/>
      <c r="H879" s="1068"/>
      <c r="I879" s="1068"/>
      <c r="J879" s="1068"/>
      <c r="K879" s="1068"/>
      <c r="L879" s="1068"/>
      <c r="M879" s="1068"/>
      <c r="N879" s="1068"/>
      <c r="O879" s="1068"/>
      <c r="P879" s="1068"/>
      <c r="Q879" s="1068"/>
      <c r="R879" s="1068"/>
      <c r="S879" s="1068"/>
      <c r="T879" s="1068"/>
      <c r="U879" s="1068"/>
      <c r="V879" s="1068"/>
      <c r="W879" s="1068"/>
      <c r="X879" s="1068"/>
      <c r="Y879" s="1068"/>
      <c r="Z879" s="1068"/>
      <c r="AA879" s="1068"/>
    </row>
    <row r="880" ht="14.25" customHeight="1">
      <c r="A880" s="1068"/>
      <c r="B880" s="1099"/>
      <c r="C880" s="1068"/>
      <c r="D880" s="1068"/>
      <c r="E880" s="1068"/>
      <c r="F880" s="1112"/>
      <c r="G880" s="1113"/>
      <c r="H880" s="1068"/>
      <c r="I880" s="1068"/>
      <c r="J880" s="1068"/>
      <c r="K880" s="1068"/>
      <c r="L880" s="1068"/>
      <c r="M880" s="1068"/>
      <c r="N880" s="1068"/>
      <c r="O880" s="1068"/>
      <c r="P880" s="1068"/>
      <c r="Q880" s="1068"/>
      <c r="R880" s="1068"/>
      <c r="S880" s="1068"/>
      <c r="T880" s="1068"/>
      <c r="U880" s="1068"/>
      <c r="V880" s="1068"/>
      <c r="W880" s="1068"/>
      <c r="X880" s="1068"/>
      <c r="Y880" s="1068"/>
      <c r="Z880" s="1068"/>
      <c r="AA880" s="1068"/>
    </row>
    <row r="881" ht="14.25" customHeight="1">
      <c r="A881" s="1068"/>
      <c r="B881" s="1099"/>
      <c r="C881" s="1068"/>
      <c r="D881" s="1068"/>
      <c r="E881" s="1068"/>
      <c r="F881" s="1112"/>
      <c r="G881" s="1113"/>
      <c r="H881" s="1068"/>
      <c r="I881" s="1068"/>
      <c r="J881" s="1068"/>
      <c r="K881" s="1068"/>
      <c r="L881" s="1068"/>
      <c r="M881" s="1068"/>
      <c r="N881" s="1068"/>
      <c r="O881" s="1068"/>
      <c r="P881" s="1068"/>
      <c r="Q881" s="1068"/>
      <c r="R881" s="1068"/>
      <c r="S881" s="1068"/>
      <c r="T881" s="1068"/>
      <c r="U881" s="1068"/>
      <c r="V881" s="1068"/>
      <c r="W881" s="1068"/>
      <c r="X881" s="1068"/>
      <c r="Y881" s="1068"/>
      <c r="Z881" s="1068"/>
      <c r="AA881" s="1068"/>
    </row>
    <row r="882" ht="14.25" customHeight="1">
      <c r="A882" s="1068"/>
      <c r="B882" s="1099"/>
      <c r="C882" s="1068"/>
      <c r="D882" s="1068"/>
      <c r="E882" s="1068"/>
      <c r="F882" s="1112"/>
      <c r="G882" s="1113"/>
      <c r="H882" s="1068"/>
      <c r="I882" s="1068"/>
      <c r="J882" s="1068"/>
      <c r="K882" s="1068"/>
      <c r="L882" s="1068"/>
      <c r="M882" s="1068"/>
      <c r="N882" s="1068"/>
      <c r="O882" s="1068"/>
      <c r="P882" s="1068"/>
      <c r="Q882" s="1068"/>
      <c r="R882" s="1068"/>
      <c r="S882" s="1068"/>
      <c r="T882" s="1068"/>
      <c r="U882" s="1068"/>
      <c r="V882" s="1068"/>
      <c r="W882" s="1068"/>
      <c r="X882" s="1068"/>
      <c r="Y882" s="1068"/>
      <c r="Z882" s="1068"/>
      <c r="AA882" s="1068"/>
    </row>
    <row r="883" ht="14.25" customHeight="1">
      <c r="A883" s="1068"/>
      <c r="B883" s="1099"/>
      <c r="C883" s="1068"/>
      <c r="D883" s="1068"/>
      <c r="E883" s="1068"/>
      <c r="F883" s="1112"/>
      <c r="G883" s="1113"/>
      <c r="H883" s="1068"/>
      <c r="I883" s="1068"/>
      <c r="J883" s="1068"/>
      <c r="K883" s="1068"/>
      <c r="L883" s="1068"/>
      <c r="M883" s="1068"/>
      <c r="N883" s="1068"/>
      <c r="O883" s="1068"/>
      <c r="P883" s="1068"/>
      <c r="Q883" s="1068"/>
      <c r="R883" s="1068"/>
      <c r="S883" s="1068"/>
      <c r="T883" s="1068"/>
      <c r="U883" s="1068"/>
      <c r="V883" s="1068"/>
      <c r="W883" s="1068"/>
      <c r="X883" s="1068"/>
      <c r="Y883" s="1068"/>
      <c r="Z883" s="1068"/>
      <c r="AA883" s="1068"/>
    </row>
    <row r="884" ht="14.25" customHeight="1">
      <c r="A884" s="1068"/>
      <c r="B884" s="1099"/>
      <c r="C884" s="1068"/>
      <c r="D884" s="1068"/>
      <c r="E884" s="1068"/>
      <c r="F884" s="1112"/>
      <c r="G884" s="1113"/>
      <c r="H884" s="1068"/>
      <c r="I884" s="1068"/>
      <c r="J884" s="1068"/>
      <c r="K884" s="1068"/>
      <c r="L884" s="1068"/>
      <c r="M884" s="1068"/>
      <c r="N884" s="1068"/>
      <c r="O884" s="1068"/>
      <c r="P884" s="1068"/>
      <c r="Q884" s="1068"/>
      <c r="R884" s="1068"/>
      <c r="S884" s="1068"/>
      <c r="T884" s="1068"/>
      <c r="U884" s="1068"/>
      <c r="V884" s="1068"/>
      <c r="W884" s="1068"/>
      <c r="X884" s="1068"/>
      <c r="Y884" s="1068"/>
      <c r="Z884" s="1068"/>
      <c r="AA884" s="1068"/>
    </row>
    <row r="885" ht="14.25" customHeight="1">
      <c r="A885" s="1068"/>
      <c r="B885" s="1099"/>
      <c r="C885" s="1068"/>
      <c r="D885" s="1068"/>
      <c r="E885" s="1068"/>
      <c r="F885" s="1112"/>
      <c r="G885" s="1113"/>
      <c r="H885" s="1068"/>
      <c r="I885" s="1068"/>
      <c r="J885" s="1068"/>
      <c r="K885" s="1068"/>
      <c r="L885" s="1068"/>
      <c r="M885" s="1068"/>
      <c r="N885" s="1068"/>
      <c r="O885" s="1068"/>
      <c r="P885" s="1068"/>
      <c r="Q885" s="1068"/>
      <c r="R885" s="1068"/>
      <c r="S885" s="1068"/>
      <c r="T885" s="1068"/>
      <c r="U885" s="1068"/>
      <c r="V885" s="1068"/>
      <c r="W885" s="1068"/>
      <c r="X885" s="1068"/>
      <c r="Y885" s="1068"/>
      <c r="Z885" s="1068"/>
      <c r="AA885" s="1068"/>
    </row>
    <row r="886" ht="14.25" customHeight="1">
      <c r="A886" s="1068"/>
      <c r="B886" s="1099"/>
      <c r="C886" s="1068"/>
      <c r="D886" s="1068"/>
      <c r="E886" s="1068"/>
      <c r="F886" s="1112"/>
      <c r="G886" s="1113"/>
      <c r="H886" s="1068"/>
      <c r="I886" s="1068"/>
      <c r="J886" s="1068"/>
      <c r="K886" s="1068"/>
      <c r="L886" s="1068"/>
      <c r="M886" s="1068"/>
      <c r="N886" s="1068"/>
      <c r="O886" s="1068"/>
      <c r="P886" s="1068"/>
      <c r="Q886" s="1068"/>
      <c r="R886" s="1068"/>
      <c r="S886" s="1068"/>
      <c r="T886" s="1068"/>
      <c r="U886" s="1068"/>
      <c r="V886" s="1068"/>
      <c r="W886" s="1068"/>
      <c r="X886" s="1068"/>
      <c r="Y886" s="1068"/>
      <c r="Z886" s="1068"/>
      <c r="AA886" s="1068"/>
    </row>
    <row r="887" ht="14.25" customHeight="1">
      <c r="A887" s="1068"/>
      <c r="B887" s="1099"/>
      <c r="C887" s="1068"/>
      <c r="D887" s="1068"/>
      <c r="E887" s="1068"/>
      <c r="F887" s="1112"/>
      <c r="G887" s="1113"/>
      <c r="H887" s="1068"/>
      <c r="I887" s="1068"/>
      <c r="J887" s="1068"/>
      <c r="K887" s="1068"/>
      <c r="L887" s="1068"/>
      <c r="M887" s="1068"/>
      <c r="N887" s="1068"/>
      <c r="O887" s="1068"/>
      <c r="P887" s="1068"/>
      <c r="Q887" s="1068"/>
      <c r="R887" s="1068"/>
      <c r="S887" s="1068"/>
      <c r="T887" s="1068"/>
      <c r="U887" s="1068"/>
      <c r="V887" s="1068"/>
      <c r="W887" s="1068"/>
      <c r="X887" s="1068"/>
      <c r="Y887" s="1068"/>
      <c r="Z887" s="1068"/>
      <c r="AA887" s="1068"/>
    </row>
    <row r="888" ht="14.25" customHeight="1">
      <c r="A888" s="1068"/>
      <c r="B888" s="1099"/>
      <c r="C888" s="1068"/>
      <c r="D888" s="1068"/>
      <c r="E888" s="1068"/>
      <c r="F888" s="1112"/>
      <c r="G888" s="1113"/>
      <c r="H888" s="1068"/>
      <c r="I888" s="1068"/>
      <c r="J888" s="1068"/>
      <c r="K888" s="1068"/>
      <c r="L888" s="1068"/>
      <c r="M888" s="1068"/>
      <c r="N888" s="1068"/>
      <c r="O888" s="1068"/>
      <c r="P888" s="1068"/>
      <c r="Q888" s="1068"/>
      <c r="R888" s="1068"/>
      <c r="S888" s="1068"/>
      <c r="T888" s="1068"/>
      <c r="U888" s="1068"/>
      <c r="V888" s="1068"/>
      <c r="W888" s="1068"/>
      <c r="X888" s="1068"/>
      <c r="Y888" s="1068"/>
      <c r="Z888" s="1068"/>
      <c r="AA888" s="1068"/>
    </row>
    <row r="889" ht="14.25" customHeight="1">
      <c r="A889" s="1068"/>
      <c r="B889" s="1099"/>
      <c r="C889" s="1068"/>
      <c r="D889" s="1068"/>
      <c r="E889" s="1068"/>
      <c r="F889" s="1112"/>
      <c r="G889" s="1113"/>
      <c r="H889" s="1068"/>
      <c r="I889" s="1068"/>
      <c r="J889" s="1068"/>
      <c r="K889" s="1068"/>
      <c r="L889" s="1068"/>
      <c r="M889" s="1068"/>
      <c r="N889" s="1068"/>
      <c r="O889" s="1068"/>
      <c r="P889" s="1068"/>
      <c r="Q889" s="1068"/>
      <c r="R889" s="1068"/>
      <c r="S889" s="1068"/>
      <c r="T889" s="1068"/>
      <c r="U889" s="1068"/>
      <c r="V889" s="1068"/>
      <c r="W889" s="1068"/>
      <c r="X889" s="1068"/>
      <c r="Y889" s="1068"/>
      <c r="Z889" s="1068"/>
      <c r="AA889" s="1068"/>
    </row>
    <row r="890" ht="14.25" customHeight="1">
      <c r="A890" s="1068"/>
      <c r="B890" s="1099"/>
      <c r="C890" s="1068"/>
      <c r="D890" s="1068"/>
      <c r="E890" s="1068"/>
      <c r="F890" s="1112"/>
      <c r="G890" s="1113"/>
      <c r="H890" s="1068"/>
      <c r="I890" s="1068"/>
      <c r="J890" s="1068"/>
      <c r="K890" s="1068"/>
      <c r="L890" s="1068"/>
      <c r="M890" s="1068"/>
      <c r="N890" s="1068"/>
      <c r="O890" s="1068"/>
      <c r="P890" s="1068"/>
      <c r="Q890" s="1068"/>
      <c r="R890" s="1068"/>
      <c r="S890" s="1068"/>
      <c r="T890" s="1068"/>
      <c r="U890" s="1068"/>
      <c r="V890" s="1068"/>
      <c r="W890" s="1068"/>
      <c r="X890" s="1068"/>
      <c r="Y890" s="1068"/>
      <c r="Z890" s="1068"/>
      <c r="AA890" s="1068"/>
    </row>
    <row r="891" ht="14.25" customHeight="1">
      <c r="A891" s="1068"/>
      <c r="B891" s="1099"/>
      <c r="C891" s="1068"/>
      <c r="D891" s="1068"/>
      <c r="E891" s="1068"/>
      <c r="F891" s="1112"/>
      <c r="G891" s="1113"/>
      <c r="H891" s="1068"/>
      <c r="I891" s="1068"/>
      <c r="J891" s="1068"/>
      <c r="K891" s="1068"/>
      <c r="L891" s="1068"/>
      <c r="M891" s="1068"/>
      <c r="N891" s="1068"/>
      <c r="O891" s="1068"/>
      <c r="P891" s="1068"/>
      <c r="Q891" s="1068"/>
      <c r="R891" s="1068"/>
      <c r="S891" s="1068"/>
      <c r="T891" s="1068"/>
      <c r="U891" s="1068"/>
      <c r="V891" s="1068"/>
      <c r="W891" s="1068"/>
      <c r="X891" s="1068"/>
      <c r="Y891" s="1068"/>
      <c r="Z891" s="1068"/>
      <c r="AA891" s="1068"/>
    </row>
    <row r="892" ht="14.25" customHeight="1">
      <c r="A892" s="1068"/>
      <c r="B892" s="1099"/>
      <c r="C892" s="1068"/>
      <c r="D892" s="1068"/>
      <c r="E892" s="1068"/>
      <c r="F892" s="1112"/>
      <c r="G892" s="1113"/>
      <c r="H892" s="1068"/>
      <c r="I892" s="1068"/>
      <c r="J892" s="1068"/>
      <c r="K892" s="1068"/>
      <c r="L892" s="1068"/>
      <c r="M892" s="1068"/>
      <c r="N892" s="1068"/>
      <c r="O892" s="1068"/>
      <c r="P892" s="1068"/>
      <c r="Q892" s="1068"/>
      <c r="R892" s="1068"/>
      <c r="S892" s="1068"/>
      <c r="T892" s="1068"/>
      <c r="U892" s="1068"/>
      <c r="V892" s="1068"/>
      <c r="W892" s="1068"/>
      <c r="X892" s="1068"/>
      <c r="Y892" s="1068"/>
      <c r="Z892" s="1068"/>
      <c r="AA892" s="1068"/>
    </row>
    <row r="893" ht="14.25" customHeight="1">
      <c r="A893" s="1068"/>
      <c r="B893" s="1099"/>
      <c r="C893" s="1068"/>
      <c r="D893" s="1068"/>
      <c r="E893" s="1068"/>
      <c r="F893" s="1112"/>
      <c r="G893" s="1113"/>
      <c r="H893" s="1068"/>
      <c r="I893" s="1068"/>
      <c r="J893" s="1068"/>
      <c r="K893" s="1068"/>
      <c r="L893" s="1068"/>
      <c r="M893" s="1068"/>
      <c r="N893" s="1068"/>
      <c r="O893" s="1068"/>
      <c r="P893" s="1068"/>
      <c r="Q893" s="1068"/>
      <c r="R893" s="1068"/>
      <c r="S893" s="1068"/>
      <c r="T893" s="1068"/>
      <c r="U893" s="1068"/>
      <c r="V893" s="1068"/>
      <c r="W893" s="1068"/>
      <c r="X893" s="1068"/>
      <c r="Y893" s="1068"/>
      <c r="Z893" s="1068"/>
      <c r="AA893" s="1068"/>
    </row>
    <row r="894" ht="14.25" customHeight="1">
      <c r="A894" s="1068"/>
      <c r="B894" s="1099"/>
      <c r="C894" s="1068"/>
      <c r="D894" s="1068"/>
      <c r="E894" s="1068"/>
      <c r="F894" s="1112"/>
      <c r="G894" s="1113"/>
      <c r="H894" s="1068"/>
      <c r="I894" s="1068"/>
      <c r="J894" s="1068"/>
      <c r="K894" s="1068"/>
      <c r="L894" s="1068"/>
      <c r="M894" s="1068"/>
      <c r="N894" s="1068"/>
      <c r="O894" s="1068"/>
      <c r="P894" s="1068"/>
      <c r="Q894" s="1068"/>
      <c r="R894" s="1068"/>
      <c r="S894" s="1068"/>
      <c r="T894" s="1068"/>
      <c r="U894" s="1068"/>
      <c r="V894" s="1068"/>
      <c r="W894" s="1068"/>
      <c r="X894" s="1068"/>
      <c r="Y894" s="1068"/>
      <c r="Z894" s="1068"/>
      <c r="AA894" s="1068"/>
    </row>
    <row r="895" ht="14.25" customHeight="1">
      <c r="A895" s="1068"/>
      <c r="B895" s="1099"/>
      <c r="C895" s="1068"/>
      <c r="D895" s="1068"/>
      <c r="E895" s="1068"/>
      <c r="F895" s="1112"/>
      <c r="G895" s="1113"/>
      <c r="H895" s="1068"/>
      <c r="I895" s="1068"/>
      <c r="J895" s="1068"/>
      <c r="K895" s="1068"/>
      <c r="L895" s="1068"/>
      <c r="M895" s="1068"/>
      <c r="N895" s="1068"/>
      <c r="O895" s="1068"/>
      <c r="P895" s="1068"/>
      <c r="Q895" s="1068"/>
      <c r="R895" s="1068"/>
      <c r="S895" s="1068"/>
      <c r="T895" s="1068"/>
      <c r="U895" s="1068"/>
      <c r="V895" s="1068"/>
      <c r="W895" s="1068"/>
      <c r="X895" s="1068"/>
      <c r="Y895" s="1068"/>
      <c r="Z895" s="1068"/>
      <c r="AA895" s="1068"/>
    </row>
    <row r="896" ht="14.25" customHeight="1">
      <c r="A896" s="1068"/>
      <c r="B896" s="1099"/>
      <c r="C896" s="1068"/>
      <c r="D896" s="1068"/>
      <c r="E896" s="1068"/>
      <c r="F896" s="1112"/>
      <c r="G896" s="1113"/>
      <c r="H896" s="1068"/>
      <c r="I896" s="1068"/>
      <c r="J896" s="1068"/>
      <c r="K896" s="1068"/>
      <c r="L896" s="1068"/>
      <c r="M896" s="1068"/>
      <c r="N896" s="1068"/>
      <c r="O896" s="1068"/>
      <c r="P896" s="1068"/>
      <c r="Q896" s="1068"/>
      <c r="R896" s="1068"/>
      <c r="S896" s="1068"/>
      <c r="T896" s="1068"/>
      <c r="U896" s="1068"/>
      <c r="V896" s="1068"/>
      <c r="W896" s="1068"/>
      <c r="X896" s="1068"/>
      <c r="Y896" s="1068"/>
      <c r="Z896" s="1068"/>
      <c r="AA896" s="1068"/>
    </row>
    <row r="897" ht="14.25" customHeight="1">
      <c r="A897" s="1068"/>
      <c r="B897" s="1099"/>
      <c r="C897" s="1068"/>
      <c r="D897" s="1068"/>
      <c r="E897" s="1068"/>
      <c r="F897" s="1112"/>
      <c r="G897" s="1113"/>
      <c r="H897" s="1068"/>
      <c r="I897" s="1068"/>
      <c r="J897" s="1068"/>
      <c r="K897" s="1068"/>
      <c r="L897" s="1068"/>
      <c r="M897" s="1068"/>
      <c r="N897" s="1068"/>
      <c r="O897" s="1068"/>
      <c r="P897" s="1068"/>
      <c r="Q897" s="1068"/>
      <c r="R897" s="1068"/>
      <c r="S897" s="1068"/>
      <c r="T897" s="1068"/>
      <c r="U897" s="1068"/>
      <c r="V897" s="1068"/>
      <c r="W897" s="1068"/>
      <c r="X897" s="1068"/>
      <c r="Y897" s="1068"/>
      <c r="Z897" s="1068"/>
      <c r="AA897" s="1068"/>
    </row>
    <row r="898" ht="14.25" customHeight="1">
      <c r="A898" s="1068"/>
      <c r="B898" s="1099"/>
      <c r="C898" s="1068"/>
      <c r="D898" s="1068"/>
      <c r="E898" s="1068"/>
      <c r="F898" s="1112"/>
      <c r="G898" s="1113"/>
      <c r="H898" s="1068"/>
      <c r="I898" s="1068"/>
      <c r="J898" s="1068"/>
      <c r="K898" s="1068"/>
      <c r="L898" s="1068"/>
      <c r="M898" s="1068"/>
      <c r="N898" s="1068"/>
      <c r="O898" s="1068"/>
      <c r="P898" s="1068"/>
      <c r="Q898" s="1068"/>
      <c r="R898" s="1068"/>
      <c r="S898" s="1068"/>
      <c r="T898" s="1068"/>
      <c r="U898" s="1068"/>
      <c r="V898" s="1068"/>
      <c r="W898" s="1068"/>
      <c r="X898" s="1068"/>
      <c r="Y898" s="1068"/>
      <c r="Z898" s="1068"/>
      <c r="AA898" s="1068"/>
    </row>
    <row r="899" ht="14.25" customHeight="1">
      <c r="A899" s="1068"/>
      <c r="B899" s="1099"/>
      <c r="C899" s="1068"/>
      <c r="D899" s="1068"/>
      <c r="E899" s="1068"/>
      <c r="F899" s="1112"/>
      <c r="G899" s="1113"/>
      <c r="H899" s="1068"/>
      <c r="I899" s="1068"/>
      <c r="J899" s="1068"/>
      <c r="K899" s="1068"/>
      <c r="L899" s="1068"/>
      <c r="M899" s="1068"/>
      <c r="N899" s="1068"/>
      <c r="O899" s="1068"/>
      <c r="P899" s="1068"/>
      <c r="Q899" s="1068"/>
      <c r="R899" s="1068"/>
      <c r="S899" s="1068"/>
      <c r="T899" s="1068"/>
      <c r="U899" s="1068"/>
      <c r="V899" s="1068"/>
      <c r="W899" s="1068"/>
      <c r="X899" s="1068"/>
      <c r="Y899" s="1068"/>
      <c r="Z899" s="1068"/>
      <c r="AA899" s="1068"/>
    </row>
    <row r="900" ht="14.25" customHeight="1">
      <c r="A900" s="1068"/>
      <c r="B900" s="1099"/>
      <c r="C900" s="1068"/>
      <c r="D900" s="1068"/>
      <c r="E900" s="1068"/>
      <c r="F900" s="1112"/>
      <c r="G900" s="1113"/>
      <c r="H900" s="1068"/>
      <c r="I900" s="1068"/>
      <c r="J900" s="1068"/>
      <c r="K900" s="1068"/>
      <c r="L900" s="1068"/>
      <c r="M900" s="1068"/>
      <c r="N900" s="1068"/>
      <c r="O900" s="1068"/>
      <c r="P900" s="1068"/>
      <c r="Q900" s="1068"/>
      <c r="R900" s="1068"/>
      <c r="S900" s="1068"/>
      <c r="T900" s="1068"/>
      <c r="U900" s="1068"/>
      <c r="V900" s="1068"/>
      <c r="W900" s="1068"/>
      <c r="X900" s="1068"/>
      <c r="Y900" s="1068"/>
      <c r="Z900" s="1068"/>
      <c r="AA900" s="1068"/>
    </row>
    <row r="901" ht="14.25" customHeight="1">
      <c r="A901" s="1068"/>
      <c r="B901" s="1099"/>
      <c r="C901" s="1068"/>
      <c r="D901" s="1068"/>
      <c r="E901" s="1068"/>
      <c r="F901" s="1112"/>
      <c r="G901" s="1113"/>
      <c r="H901" s="1068"/>
      <c r="I901" s="1068"/>
      <c r="J901" s="1068"/>
      <c r="K901" s="1068"/>
      <c r="L901" s="1068"/>
      <c r="M901" s="1068"/>
      <c r="N901" s="1068"/>
      <c r="O901" s="1068"/>
      <c r="P901" s="1068"/>
      <c r="Q901" s="1068"/>
      <c r="R901" s="1068"/>
      <c r="S901" s="1068"/>
      <c r="T901" s="1068"/>
      <c r="U901" s="1068"/>
      <c r="V901" s="1068"/>
      <c r="W901" s="1068"/>
      <c r="X901" s="1068"/>
      <c r="Y901" s="1068"/>
      <c r="Z901" s="1068"/>
      <c r="AA901" s="1068"/>
    </row>
    <row r="902" ht="14.25" customHeight="1">
      <c r="A902" s="1068"/>
      <c r="B902" s="1099"/>
      <c r="C902" s="1068"/>
      <c r="D902" s="1068"/>
      <c r="E902" s="1068"/>
      <c r="F902" s="1112"/>
      <c r="G902" s="1113"/>
      <c r="H902" s="1068"/>
      <c r="I902" s="1068"/>
      <c r="J902" s="1068"/>
      <c r="K902" s="1068"/>
      <c r="L902" s="1068"/>
      <c r="M902" s="1068"/>
      <c r="N902" s="1068"/>
      <c r="O902" s="1068"/>
      <c r="P902" s="1068"/>
      <c r="Q902" s="1068"/>
      <c r="R902" s="1068"/>
      <c r="S902" s="1068"/>
      <c r="T902" s="1068"/>
      <c r="U902" s="1068"/>
      <c r="V902" s="1068"/>
      <c r="W902" s="1068"/>
      <c r="X902" s="1068"/>
      <c r="Y902" s="1068"/>
      <c r="Z902" s="1068"/>
      <c r="AA902" s="1068"/>
    </row>
    <row r="903" ht="14.25" customHeight="1">
      <c r="A903" s="1068"/>
      <c r="B903" s="1099"/>
      <c r="C903" s="1068"/>
      <c r="D903" s="1068"/>
      <c r="E903" s="1068"/>
      <c r="F903" s="1112"/>
      <c r="G903" s="1113"/>
      <c r="H903" s="1068"/>
      <c r="I903" s="1068"/>
      <c r="J903" s="1068"/>
      <c r="K903" s="1068"/>
      <c r="L903" s="1068"/>
      <c r="M903" s="1068"/>
      <c r="N903" s="1068"/>
      <c r="O903" s="1068"/>
      <c r="P903" s="1068"/>
      <c r="Q903" s="1068"/>
      <c r="R903" s="1068"/>
      <c r="S903" s="1068"/>
      <c r="T903" s="1068"/>
      <c r="U903" s="1068"/>
      <c r="V903" s="1068"/>
      <c r="W903" s="1068"/>
      <c r="X903" s="1068"/>
      <c r="Y903" s="1068"/>
      <c r="Z903" s="1068"/>
      <c r="AA903" s="1068"/>
    </row>
    <row r="904" ht="14.25" customHeight="1">
      <c r="A904" s="1068"/>
      <c r="B904" s="1099"/>
      <c r="C904" s="1068"/>
      <c r="D904" s="1068"/>
      <c r="E904" s="1068"/>
      <c r="F904" s="1112"/>
      <c r="G904" s="1113"/>
      <c r="H904" s="1068"/>
      <c r="I904" s="1068"/>
      <c r="J904" s="1068"/>
      <c r="K904" s="1068"/>
      <c r="L904" s="1068"/>
      <c r="M904" s="1068"/>
      <c r="N904" s="1068"/>
      <c r="O904" s="1068"/>
      <c r="P904" s="1068"/>
      <c r="Q904" s="1068"/>
      <c r="R904" s="1068"/>
      <c r="S904" s="1068"/>
      <c r="T904" s="1068"/>
      <c r="U904" s="1068"/>
      <c r="V904" s="1068"/>
      <c r="W904" s="1068"/>
      <c r="X904" s="1068"/>
      <c r="Y904" s="1068"/>
      <c r="Z904" s="1068"/>
      <c r="AA904" s="1068"/>
    </row>
    <row r="905" ht="14.25" customHeight="1">
      <c r="A905" s="1068"/>
      <c r="B905" s="1099"/>
      <c r="C905" s="1068"/>
      <c r="D905" s="1068"/>
      <c r="E905" s="1068"/>
      <c r="F905" s="1112"/>
      <c r="G905" s="1113"/>
      <c r="H905" s="1068"/>
      <c r="I905" s="1068"/>
      <c r="J905" s="1068"/>
      <c r="K905" s="1068"/>
      <c r="L905" s="1068"/>
      <c r="M905" s="1068"/>
      <c r="N905" s="1068"/>
      <c r="O905" s="1068"/>
      <c r="P905" s="1068"/>
      <c r="Q905" s="1068"/>
      <c r="R905" s="1068"/>
      <c r="S905" s="1068"/>
      <c r="T905" s="1068"/>
      <c r="U905" s="1068"/>
      <c r="V905" s="1068"/>
      <c r="W905" s="1068"/>
      <c r="X905" s="1068"/>
      <c r="Y905" s="1068"/>
      <c r="Z905" s="1068"/>
      <c r="AA905" s="1068"/>
    </row>
    <row r="906" ht="14.25" customHeight="1">
      <c r="A906" s="1068"/>
      <c r="B906" s="1099"/>
      <c r="C906" s="1068"/>
      <c r="D906" s="1068"/>
      <c r="E906" s="1068"/>
      <c r="F906" s="1112"/>
      <c r="G906" s="1113"/>
      <c r="H906" s="1068"/>
      <c r="I906" s="1068"/>
      <c r="J906" s="1068"/>
      <c r="K906" s="1068"/>
      <c r="L906" s="1068"/>
      <c r="M906" s="1068"/>
      <c r="N906" s="1068"/>
      <c r="O906" s="1068"/>
      <c r="P906" s="1068"/>
      <c r="Q906" s="1068"/>
      <c r="R906" s="1068"/>
      <c r="S906" s="1068"/>
      <c r="T906" s="1068"/>
      <c r="U906" s="1068"/>
      <c r="V906" s="1068"/>
      <c r="W906" s="1068"/>
      <c r="X906" s="1068"/>
      <c r="Y906" s="1068"/>
      <c r="Z906" s="1068"/>
      <c r="AA906" s="1068"/>
    </row>
    <row r="907" ht="14.25" customHeight="1">
      <c r="A907" s="1068"/>
      <c r="B907" s="1099"/>
      <c r="C907" s="1068"/>
      <c r="D907" s="1068"/>
      <c r="E907" s="1068"/>
      <c r="F907" s="1112"/>
      <c r="G907" s="1113"/>
      <c r="H907" s="1068"/>
      <c r="I907" s="1068"/>
      <c r="J907" s="1068"/>
      <c r="K907" s="1068"/>
      <c r="L907" s="1068"/>
      <c r="M907" s="1068"/>
      <c r="N907" s="1068"/>
      <c r="O907" s="1068"/>
      <c r="P907" s="1068"/>
      <c r="Q907" s="1068"/>
      <c r="R907" s="1068"/>
      <c r="S907" s="1068"/>
      <c r="T907" s="1068"/>
      <c r="U907" s="1068"/>
      <c r="V907" s="1068"/>
      <c r="W907" s="1068"/>
      <c r="X907" s="1068"/>
      <c r="Y907" s="1068"/>
      <c r="Z907" s="1068"/>
      <c r="AA907" s="1068"/>
    </row>
    <row r="908" ht="14.25" customHeight="1">
      <c r="A908" s="1068"/>
      <c r="B908" s="1099"/>
      <c r="C908" s="1068"/>
      <c r="D908" s="1068"/>
      <c r="E908" s="1068"/>
      <c r="F908" s="1112"/>
      <c r="G908" s="1113"/>
      <c r="H908" s="1068"/>
      <c r="I908" s="1068"/>
      <c r="J908" s="1068"/>
      <c r="K908" s="1068"/>
      <c r="L908" s="1068"/>
      <c r="M908" s="1068"/>
      <c r="N908" s="1068"/>
      <c r="O908" s="1068"/>
      <c r="P908" s="1068"/>
      <c r="Q908" s="1068"/>
      <c r="R908" s="1068"/>
      <c r="S908" s="1068"/>
      <c r="T908" s="1068"/>
      <c r="U908" s="1068"/>
      <c r="V908" s="1068"/>
      <c r="W908" s="1068"/>
      <c r="X908" s="1068"/>
      <c r="Y908" s="1068"/>
      <c r="Z908" s="1068"/>
      <c r="AA908" s="1068"/>
    </row>
    <row r="909" ht="14.25" customHeight="1">
      <c r="A909" s="1068"/>
      <c r="B909" s="1099"/>
      <c r="C909" s="1068"/>
      <c r="D909" s="1068"/>
      <c r="E909" s="1068"/>
      <c r="F909" s="1112"/>
      <c r="G909" s="1113"/>
      <c r="H909" s="1068"/>
      <c r="I909" s="1068"/>
      <c r="J909" s="1068"/>
      <c r="K909" s="1068"/>
      <c r="L909" s="1068"/>
      <c r="M909" s="1068"/>
      <c r="N909" s="1068"/>
      <c r="O909" s="1068"/>
      <c r="P909" s="1068"/>
      <c r="Q909" s="1068"/>
      <c r="R909" s="1068"/>
      <c r="S909" s="1068"/>
      <c r="T909" s="1068"/>
      <c r="U909" s="1068"/>
      <c r="V909" s="1068"/>
      <c r="W909" s="1068"/>
      <c r="X909" s="1068"/>
      <c r="Y909" s="1068"/>
      <c r="Z909" s="1068"/>
      <c r="AA909" s="1068"/>
    </row>
    <row r="910" ht="14.25" customHeight="1">
      <c r="A910" s="1068"/>
      <c r="B910" s="1099"/>
      <c r="C910" s="1068"/>
      <c r="D910" s="1068"/>
      <c r="E910" s="1068"/>
      <c r="F910" s="1112"/>
      <c r="G910" s="1113"/>
      <c r="H910" s="1068"/>
      <c r="I910" s="1068"/>
      <c r="J910" s="1068"/>
      <c r="K910" s="1068"/>
      <c r="L910" s="1068"/>
      <c r="M910" s="1068"/>
      <c r="N910" s="1068"/>
      <c r="O910" s="1068"/>
      <c r="P910" s="1068"/>
      <c r="Q910" s="1068"/>
      <c r="R910" s="1068"/>
      <c r="S910" s="1068"/>
      <c r="T910" s="1068"/>
      <c r="U910" s="1068"/>
      <c r="V910" s="1068"/>
      <c r="W910" s="1068"/>
      <c r="X910" s="1068"/>
      <c r="Y910" s="1068"/>
      <c r="Z910" s="1068"/>
      <c r="AA910" s="1068"/>
    </row>
    <row r="911" ht="14.25" customHeight="1">
      <c r="A911" s="1068"/>
      <c r="B911" s="1099"/>
      <c r="C911" s="1068"/>
      <c r="D911" s="1068"/>
      <c r="E911" s="1068"/>
      <c r="F911" s="1112"/>
      <c r="G911" s="1113"/>
      <c r="H911" s="1068"/>
      <c r="I911" s="1068"/>
      <c r="J911" s="1068"/>
      <c r="K911" s="1068"/>
      <c r="L911" s="1068"/>
      <c r="M911" s="1068"/>
      <c r="N911" s="1068"/>
      <c r="O911" s="1068"/>
      <c r="P911" s="1068"/>
      <c r="Q911" s="1068"/>
      <c r="R911" s="1068"/>
      <c r="S911" s="1068"/>
      <c r="T911" s="1068"/>
      <c r="U911" s="1068"/>
      <c r="V911" s="1068"/>
      <c r="W911" s="1068"/>
      <c r="X911" s="1068"/>
      <c r="Y911" s="1068"/>
      <c r="Z911" s="1068"/>
      <c r="AA911" s="1068"/>
    </row>
    <row r="912" ht="14.25" customHeight="1">
      <c r="A912" s="1068"/>
      <c r="B912" s="1099"/>
      <c r="C912" s="1068"/>
      <c r="D912" s="1068"/>
      <c r="E912" s="1068"/>
      <c r="F912" s="1112"/>
      <c r="G912" s="1113"/>
      <c r="H912" s="1068"/>
      <c r="I912" s="1068"/>
      <c r="J912" s="1068"/>
      <c r="K912" s="1068"/>
      <c r="L912" s="1068"/>
      <c r="M912" s="1068"/>
      <c r="N912" s="1068"/>
      <c r="O912" s="1068"/>
      <c r="P912" s="1068"/>
      <c r="Q912" s="1068"/>
      <c r="R912" s="1068"/>
      <c r="S912" s="1068"/>
      <c r="T912" s="1068"/>
      <c r="U912" s="1068"/>
      <c r="V912" s="1068"/>
      <c r="W912" s="1068"/>
      <c r="X912" s="1068"/>
      <c r="Y912" s="1068"/>
      <c r="Z912" s="1068"/>
      <c r="AA912" s="1068"/>
    </row>
    <row r="913" ht="14.25" customHeight="1">
      <c r="A913" s="1068"/>
      <c r="B913" s="1099"/>
      <c r="C913" s="1068"/>
      <c r="D913" s="1068"/>
      <c r="E913" s="1068"/>
      <c r="F913" s="1112"/>
      <c r="G913" s="1113"/>
      <c r="H913" s="1068"/>
      <c r="I913" s="1068"/>
      <c r="J913" s="1068"/>
      <c r="K913" s="1068"/>
      <c r="L913" s="1068"/>
      <c r="M913" s="1068"/>
      <c r="N913" s="1068"/>
      <c r="O913" s="1068"/>
      <c r="P913" s="1068"/>
      <c r="Q913" s="1068"/>
      <c r="R913" s="1068"/>
      <c r="S913" s="1068"/>
      <c r="T913" s="1068"/>
      <c r="U913" s="1068"/>
      <c r="V913" s="1068"/>
      <c r="W913" s="1068"/>
      <c r="X913" s="1068"/>
      <c r="Y913" s="1068"/>
      <c r="Z913" s="1068"/>
      <c r="AA913" s="1068"/>
    </row>
    <row r="914" ht="14.25" customHeight="1">
      <c r="A914" s="1068"/>
      <c r="B914" s="1099"/>
      <c r="C914" s="1068"/>
      <c r="D914" s="1068"/>
      <c r="E914" s="1068"/>
      <c r="F914" s="1112"/>
      <c r="G914" s="1113"/>
      <c r="H914" s="1068"/>
      <c r="I914" s="1068"/>
      <c r="J914" s="1068"/>
      <c r="K914" s="1068"/>
      <c r="L914" s="1068"/>
      <c r="M914" s="1068"/>
      <c r="N914" s="1068"/>
      <c r="O914" s="1068"/>
      <c r="P914" s="1068"/>
      <c r="Q914" s="1068"/>
      <c r="R914" s="1068"/>
      <c r="S914" s="1068"/>
      <c r="T914" s="1068"/>
      <c r="U914" s="1068"/>
      <c r="V914" s="1068"/>
      <c r="W914" s="1068"/>
      <c r="X914" s="1068"/>
      <c r="Y914" s="1068"/>
      <c r="Z914" s="1068"/>
      <c r="AA914" s="1068"/>
    </row>
    <row r="915" ht="14.25" customHeight="1">
      <c r="A915" s="1068"/>
      <c r="B915" s="1099"/>
      <c r="C915" s="1068"/>
      <c r="D915" s="1068"/>
      <c r="E915" s="1068"/>
      <c r="F915" s="1112"/>
      <c r="G915" s="1113"/>
      <c r="H915" s="1068"/>
      <c r="I915" s="1068"/>
      <c r="J915" s="1068"/>
      <c r="K915" s="1068"/>
      <c r="L915" s="1068"/>
      <c r="M915" s="1068"/>
      <c r="N915" s="1068"/>
      <c r="O915" s="1068"/>
      <c r="P915" s="1068"/>
      <c r="Q915" s="1068"/>
      <c r="R915" s="1068"/>
      <c r="S915" s="1068"/>
      <c r="T915" s="1068"/>
      <c r="U915" s="1068"/>
      <c r="V915" s="1068"/>
      <c r="W915" s="1068"/>
      <c r="X915" s="1068"/>
      <c r="Y915" s="1068"/>
      <c r="Z915" s="1068"/>
      <c r="AA915" s="1068"/>
    </row>
    <row r="916" ht="14.25" customHeight="1">
      <c r="A916" s="1068"/>
      <c r="B916" s="1099"/>
      <c r="C916" s="1068"/>
      <c r="D916" s="1068"/>
      <c r="E916" s="1068"/>
      <c r="F916" s="1112"/>
      <c r="G916" s="1113"/>
      <c r="H916" s="1068"/>
      <c r="I916" s="1068"/>
      <c r="J916" s="1068"/>
      <c r="K916" s="1068"/>
      <c r="L916" s="1068"/>
      <c r="M916" s="1068"/>
      <c r="N916" s="1068"/>
      <c r="O916" s="1068"/>
      <c r="P916" s="1068"/>
      <c r="Q916" s="1068"/>
      <c r="R916" s="1068"/>
      <c r="S916" s="1068"/>
      <c r="T916" s="1068"/>
      <c r="U916" s="1068"/>
      <c r="V916" s="1068"/>
      <c r="W916" s="1068"/>
      <c r="X916" s="1068"/>
      <c r="Y916" s="1068"/>
      <c r="Z916" s="1068"/>
      <c r="AA916" s="1068"/>
    </row>
    <row r="917" ht="14.25" customHeight="1">
      <c r="A917" s="1068"/>
      <c r="B917" s="1099"/>
      <c r="C917" s="1068"/>
      <c r="D917" s="1068"/>
      <c r="E917" s="1068"/>
      <c r="F917" s="1112"/>
      <c r="G917" s="1113"/>
      <c r="H917" s="1068"/>
      <c r="I917" s="1068"/>
      <c r="J917" s="1068"/>
      <c r="K917" s="1068"/>
      <c r="L917" s="1068"/>
      <c r="M917" s="1068"/>
      <c r="N917" s="1068"/>
      <c r="O917" s="1068"/>
      <c r="P917" s="1068"/>
      <c r="Q917" s="1068"/>
      <c r="R917" s="1068"/>
      <c r="S917" s="1068"/>
      <c r="T917" s="1068"/>
      <c r="U917" s="1068"/>
      <c r="V917" s="1068"/>
      <c r="W917" s="1068"/>
      <c r="X917" s="1068"/>
      <c r="Y917" s="1068"/>
      <c r="Z917" s="1068"/>
      <c r="AA917" s="1068"/>
    </row>
    <row r="918" ht="14.25" customHeight="1">
      <c r="A918" s="1068"/>
      <c r="B918" s="1099"/>
      <c r="C918" s="1068"/>
      <c r="D918" s="1068"/>
      <c r="E918" s="1068"/>
      <c r="F918" s="1112"/>
      <c r="G918" s="1113"/>
      <c r="H918" s="1068"/>
      <c r="I918" s="1068"/>
      <c r="J918" s="1068"/>
      <c r="K918" s="1068"/>
      <c r="L918" s="1068"/>
      <c r="M918" s="1068"/>
      <c r="N918" s="1068"/>
      <c r="O918" s="1068"/>
      <c r="P918" s="1068"/>
      <c r="Q918" s="1068"/>
      <c r="R918" s="1068"/>
      <c r="S918" s="1068"/>
      <c r="T918" s="1068"/>
      <c r="U918" s="1068"/>
      <c r="V918" s="1068"/>
      <c r="W918" s="1068"/>
      <c r="X918" s="1068"/>
      <c r="Y918" s="1068"/>
      <c r="Z918" s="1068"/>
      <c r="AA918" s="1068"/>
    </row>
    <row r="919" ht="14.25" customHeight="1">
      <c r="A919" s="1068"/>
      <c r="B919" s="1099"/>
      <c r="C919" s="1068"/>
      <c r="D919" s="1068"/>
      <c r="E919" s="1068"/>
      <c r="F919" s="1112"/>
      <c r="G919" s="1113"/>
      <c r="H919" s="1068"/>
      <c r="I919" s="1068"/>
      <c r="J919" s="1068"/>
      <c r="K919" s="1068"/>
      <c r="L919" s="1068"/>
      <c r="M919" s="1068"/>
      <c r="N919" s="1068"/>
      <c r="O919" s="1068"/>
      <c r="P919" s="1068"/>
      <c r="Q919" s="1068"/>
      <c r="R919" s="1068"/>
      <c r="S919" s="1068"/>
      <c r="T919" s="1068"/>
      <c r="U919" s="1068"/>
      <c r="V919" s="1068"/>
      <c r="W919" s="1068"/>
      <c r="X919" s="1068"/>
      <c r="Y919" s="1068"/>
      <c r="Z919" s="1068"/>
      <c r="AA919" s="1068"/>
    </row>
    <row r="920" ht="14.25" customHeight="1">
      <c r="A920" s="1068"/>
      <c r="B920" s="1099"/>
      <c r="C920" s="1068"/>
      <c r="D920" s="1068"/>
      <c r="E920" s="1068"/>
      <c r="F920" s="1112"/>
      <c r="G920" s="1113"/>
      <c r="H920" s="1068"/>
      <c r="I920" s="1068"/>
      <c r="J920" s="1068"/>
      <c r="K920" s="1068"/>
      <c r="L920" s="1068"/>
      <c r="M920" s="1068"/>
      <c r="N920" s="1068"/>
      <c r="O920" s="1068"/>
      <c r="P920" s="1068"/>
      <c r="Q920" s="1068"/>
      <c r="R920" s="1068"/>
      <c r="S920" s="1068"/>
      <c r="T920" s="1068"/>
      <c r="U920" s="1068"/>
      <c r="V920" s="1068"/>
      <c r="W920" s="1068"/>
      <c r="X920" s="1068"/>
      <c r="Y920" s="1068"/>
      <c r="Z920" s="1068"/>
      <c r="AA920" s="1068"/>
    </row>
    <row r="921" ht="14.25" customHeight="1">
      <c r="A921" s="1068"/>
      <c r="B921" s="1099"/>
      <c r="C921" s="1068"/>
      <c r="D921" s="1068"/>
      <c r="E921" s="1068"/>
      <c r="F921" s="1112"/>
      <c r="G921" s="1113"/>
      <c r="H921" s="1068"/>
      <c r="I921" s="1068"/>
      <c r="J921" s="1068"/>
      <c r="K921" s="1068"/>
      <c r="L921" s="1068"/>
      <c r="M921" s="1068"/>
      <c r="N921" s="1068"/>
      <c r="O921" s="1068"/>
      <c r="P921" s="1068"/>
      <c r="Q921" s="1068"/>
      <c r="R921" s="1068"/>
      <c r="S921" s="1068"/>
      <c r="T921" s="1068"/>
      <c r="U921" s="1068"/>
      <c r="V921" s="1068"/>
      <c r="W921" s="1068"/>
      <c r="X921" s="1068"/>
      <c r="Y921" s="1068"/>
      <c r="Z921" s="1068"/>
      <c r="AA921" s="1068"/>
    </row>
    <row r="922" ht="14.25" customHeight="1">
      <c r="A922" s="1068"/>
      <c r="B922" s="1099"/>
      <c r="C922" s="1068"/>
      <c r="D922" s="1068"/>
      <c r="E922" s="1068"/>
      <c r="F922" s="1112"/>
      <c r="G922" s="1113"/>
      <c r="H922" s="1068"/>
      <c r="I922" s="1068"/>
      <c r="J922" s="1068"/>
      <c r="K922" s="1068"/>
      <c r="L922" s="1068"/>
      <c r="M922" s="1068"/>
      <c r="N922" s="1068"/>
      <c r="O922" s="1068"/>
      <c r="P922" s="1068"/>
      <c r="Q922" s="1068"/>
      <c r="R922" s="1068"/>
      <c r="S922" s="1068"/>
      <c r="T922" s="1068"/>
      <c r="U922" s="1068"/>
      <c r="V922" s="1068"/>
      <c r="W922" s="1068"/>
      <c r="X922" s="1068"/>
      <c r="Y922" s="1068"/>
      <c r="Z922" s="1068"/>
      <c r="AA922" s="1068"/>
    </row>
    <row r="923" ht="14.25" customHeight="1">
      <c r="A923" s="1068"/>
      <c r="B923" s="1099"/>
      <c r="C923" s="1068"/>
      <c r="D923" s="1068"/>
      <c r="E923" s="1068"/>
      <c r="F923" s="1112"/>
      <c r="G923" s="1113"/>
      <c r="H923" s="1068"/>
      <c r="I923" s="1068"/>
      <c r="J923" s="1068"/>
      <c r="K923" s="1068"/>
      <c r="L923" s="1068"/>
      <c r="M923" s="1068"/>
      <c r="N923" s="1068"/>
      <c r="O923" s="1068"/>
      <c r="P923" s="1068"/>
      <c r="Q923" s="1068"/>
      <c r="R923" s="1068"/>
      <c r="S923" s="1068"/>
      <c r="T923" s="1068"/>
      <c r="U923" s="1068"/>
      <c r="V923" s="1068"/>
      <c r="W923" s="1068"/>
      <c r="X923" s="1068"/>
      <c r="Y923" s="1068"/>
      <c r="Z923" s="1068"/>
      <c r="AA923" s="1068"/>
    </row>
    <row r="924" ht="14.25" customHeight="1">
      <c r="A924" s="1068"/>
      <c r="B924" s="1099"/>
      <c r="C924" s="1068"/>
      <c r="D924" s="1068"/>
      <c r="E924" s="1068"/>
      <c r="F924" s="1112"/>
      <c r="G924" s="1113"/>
      <c r="H924" s="1068"/>
      <c r="I924" s="1068"/>
      <c r="J924" s="1068"/>
      <c r="K924" s="1068"/>
      <c r="L924" s="1068"/>
      <c r="M924" s="1068"/>
      <c r="N924" s="1068"/>
      <c r="O924" s="1068"/>
      <c r="P924" s="1068"/>
      <c r="Q924" s="1068"/>
      <c r="R924" s="1068"/>
      <c r="S924" s="1068"/>
      <c r="T924" s="1068"/>
      <c r="U924" s="1068"/>
      <c r="V924" s="1068"/>
      <c r="W924" s="1068"/>
      <c r="X924" s="1068"/>
      <c r="Y924" s="1068"/>
      <c r="Z924" s="1068"/>
      <c r="AA924" s="1068"/>
    </row>
    <row r="925" ht="14.25" customHeight="1">
      <c r="A925" s="1068"/>
      <c r="B925" s="1099"/>
      <c r="C925" s="1068"/>
      <c r="D925" s="1068"/>
      <c r="E925" s="1068"/>
      <c r="F925" s="1112"/>
      <c r="G925" s="1113"/>
      <c r="H925" s="1068"/>
      <c r="I925" s="1068"/>
      <c r="J925" s="1068"/>
      <c r="K925" s="1068"/>
      <c r="L925" s="1068"/>
      <c r="M925" s="1068"/>
      <c r="N925" s="1068"/>
      <c r="O925" s="1068"/>
      <c r="P925" s="1068"/>
      <c r="Q925" s="1068"/>
      <c r="R925" s="1068"/>
      <c r="S925" s="1068"/>
      <c r="T925" s="1068"/>
      <c r="U925" s="1068"/>
      <c r="V925" s="1068"/>
      <c r="W925" s="1068"/>
      <c r="X925" s="1068"/>
      <c r="Y925" s="1068"/>
      <c r="Z925" s="1068"/>
      <c r="AA925" s="1068"/>
    </row>
    <row r="926" ht="14.25" customHeight="1">
      <c r="A926" s="1068"/>
      <c r="B926" s="1099"/>
      <c r="C926" s="1068"/>
      <c r="D926" s="1068"/>
      <c r="E926" s="1068"/>
      <c r="F926" s="1112"/>
      <c r="G926" s="1113"/>
      <c r="H926" s="1068"/>
      <c r="I926" s="1068"/>
      <c r="J926" s="1068"/>
      <c r="K926" s="1068"/>
      <c r="L926" s="1068"/>
      <c r="M926" s="1068"/>
      <c r="N926" s="1068"/>
      <c r="O926" s="1068"/>
      <c r="P926" s="1068"/>
      <c r="Q926" s="1068"/>
      <c r="R926" s="1068"/>
      <c r="S926" s="1068"/>
      <c r="T926" s="1068"/>
      <c r="U926" s="1068"/>
      <c r="V926" s="1068"/>
      <c r="W926" s="1068"/>
      <c r="X926" s="1068"/>
      <c r="Y926" s="1068"/>
      <c r="Z926" s="1068"/>
      <c r="AA926" s="1068"/>
    </row>
    <row r="927" ht="14.25" customHeight="1">
      <c r="A927" s="1068"/>
      <c r="B927" s="1099"/>
      <c r="C927" s="1068"/>
      <c r="D927" s="1068"/>
      <c r="E927" s="1068"/>
      <c r="F927" s="1112"/>
      <c r="G927" s="1113"/>
      <c r="H927" s="1068"/>
      <c r="I927" s="1068"/>
      <c r="J927" s="1068"/>
      <c r="K927" s="1068"/>
      <c r="L927" s="1068"/>
      <c r="M927" s="1068"/>
      <c r="N927" s="1068"/>
      <c r="O927" s="1068"/>
      <c r="P927" s="1068"/>
      <c r="Q927" s="1068"/>
      <c r="R927" s="1068"/>
      <c r="S927" s="1068"/>
      <c r="T927" s="1068"/>
      <c r="U927" s="1068"/>
      <c r="V927" s="1068"/>
      <c r="W927" s="1068"/>
      <c r="X927" s="1068"/>
      <c r="Y927" s="1068"/>
      <c r="Z927" s="1068"/>
      <c r="AA927" s="1068"/>
    </row>
    <row r="928" ht="14.25" customHeight="1">
      <c r="A928" s="1068"/>
      <c r="B928" s="1099"/>
      <c r="C928" s="1068"/>
      <c r="D928" s="1068"/>
      <c r="E928" s="1068"/>
      <c r="F928" s="1112"/>
      <c r="G928" s="1113"/>
      <c r="H928" s="1068"/>
      <c r="I928" s="1068"/>
      <c r="J928" s="1068"/>
      <c r="K928" s="1068"/>
      <c r="L928" s="1068"/>
      <c r="M928" s="1068"/>
      <c r="N928" s="1068"/>
      <c r="O928" s="1068"/>
      <c r="P928" s="1068"/>
      <c r="Q928" s="1068"/>
      <c r="R928" s="1068"/>
      <c r="S928" s="1068"/>
      <c r="T928" s="1068"/>
      <c r="U928" s="1068"/>
      <c r="V928" s="1068"/>
      <c r="W928" s="1068"/>
      <c r="X928" s="1068"/>
      <c r="Y928" s="1068"/>
      <c r="Z928" s="1068"/>
      <c r="AA928" s="1068"/>
    </row>
    <row r="929" ht="14.25" customHeight="1">
      <c r="A929" s="1068"/>
      <c r="B929" s="1099"/>
      <c r="C929" s="1068"/>
      <c r="D929" s="1068"/>
      <c r="E929" s="1068"/>
      <c r="F929" s="1112"/>
      <c r="G929" s="1113"/>
      <c r="H929" s="1068"/>
      <c r="I929" s="1068"/>
      <c r="J929" s="1068"/>
      <c r="K929" s="1068"/>
      <c r="L929" s="1068"/>
      <c r="M929" s="1068"/>
      <c r="N929" s="1068"/>
      <c r="O929" s="1068"/>
      <c r="P929" s="1068"/>
      <c r="Q929" s="1068"/>
      <c r="R929" s="1068"/>
      <c r="S929" s="1068"/>
      <c r="T929" s="1068"/>
      <c r="U929" s="1068"/>
      <c r="V929" s="1068"/>
      <c r="W929" s="1068"/>
      <c r="X929" s="1068"/>
      <c r="Y929" s="1068"/>
      <c r="Z929" s="1068"/>
      <c r="AA929" s="1068"/>
    </row>
    <row r="930" ht="14.25" customHeight="1">
      <c r="A930" s="1068"/>
      <c r="B930" s="1099"/>
      <c r="C930" s="1068"/>
      <c r="D930" s="1068"/>
      <c r="E930" s="1068"/>
      <c r="F930" s="1112"/>
      <c r="G930" s="1113"/>
      <c r="H930" s="1068"/>
      <c r="I930" s="1068"/>
      <c r="J930" s="1068"/>
      <c r="K930" s="1068"/>
      <c r="L930" s="1068"/>
      <c r="M930" s="1068"/>
      <c r="N930" s="1068"/>
      <c r="O930" s="1068"/>
      <c r="P930" s="1068"/>
      <c r="Q930" s="1068"/>
      <c r="R930" s="1068"/>
      <c r="S930" s="1068"/>
      <c r="T930" s="1068"/>
      <c r="U930" s="1068"/>
      <c r="V930" s="1068"/>
      <c r="W930" s="1068"/>
      <c r="X930" s="1068"/>
      <c r="Y930" s="1068"/>
      <c r="Z930" s="1068"/>
      <c r="AA930" s="1068"/>
    </row>
    <row r="931" ht="14.25" customHeight="1">
      <c r="A931" s="1068"/>
      <c r="B931" s="1099"/>
      <c r="C931" s="1068"/>
      <c r="D931" s="1068"/>
      <c r="E931" s="1068"/>
      <c r="F931" s="1112"/>
      <c r="G931" s="1113"/>
      <c r="H931" s="1068"/>
      <c r="I931" s="1068"/>
      <c r="J931" s="1068"/>
      <c r="K931" s="1068"/>
      <c r="L931" s="1068"/>
      <c r="M931" s="1068"/>
      <c r="N931" s="1068"/>
      <c r="O931" s="1068"/>
      <c r="P931" s="1068"/>
      <c r="Q931" s="1068"/>
      <c r="R931" s="1068"/>
      <c r="S931" s="1068"/>
      <c r="T931" s="1068"/>
      <c r="U931" s="1068"/>
      <c r="V931" s="1068"/>
      <c r="W931" s="1068"/>
      <c r="X931" s="1068"/>
      <c r="Y931" s="1068"/>
      <c r="Z931" s="1068"/>
      <c r="AA931" s="1068"/>
    </row>
    <row r="932" ht="14.25" customHeight="1">
      <c r="A932" s="1068"/>
      <c r="B932" s="1099"/>
      <c r="C932" s="1068"/>
      <c r="D932" s="1068"/>
      <c r="E932" s="1068"/>
      <c r="F932" s="1112"/>
      <c r="G932" s="1113"/>
      <c r="H932" s="1068"/>
      <c r="I932" s="1068"/>
      <c r="J932" s="1068"/>
      <c r="K932" s="1068"/>
      <c r="L932" s="1068"/>
      <c r="M932" s="1068"/>
      <c r="N932" s="1068"/>
      <c r="O932" s="1068"/>
      <c r="P932" s="1068"/>
      <c r="Q932" s="1068"/>
      <c r="R932" s="1068"/>
      <c r="S932" s="1068"/>
      <c r="T932" s="1068"/>
      <c r="U932" s="1068"/>
      <c r="V932" s="1068"/>
      <c r="W932" s="1068"/>
      <c r="X932" s="1068"/>
      <c r="Y932" s="1068"/>
      <c r="Z932" s="1068"/>
      <c r="AA932" s="1068"/>
    </row>
    <row r="933" ht="14.25" customHeight="1">
      <c r="A933" s="1068"/>
      <c r="B933" s="1099"/>
      <c r="C933" s="1068"/>
      <c r="D933" s="1068"/>
      <c r="E933" s="1068"/>
      <c r="F933" s="1112"/>
      <c r="G933" s="1113"/>
      <c r="H933" s="1068"/>
      <c r="I933" s="1068"/>
      <c r="J933" s="1068"/>
      <c r="K933" s="1068"/>
      <c r="L933" s="1068"/>
      <c r="M933" s="1068"/>
      <c r="N933" s="1068"/>
      <c r="O933" s="1068"/>
      <c r="P933" s="1068"/>
      <c r="Q933" s="1068"/>
      <c r="R933" s="1068"/>
      <c r="S933" s="1068"/>
      <c r="T933" s="1068"/>
      <c r="U933" s="1068"/>
      <c r="V933" s="1068"/>
      <c r="W933" s="1068"/>
      <c r="X933" s="1068"/>
      <c r="Y933" s="1068"/>
      <c r="Z933" s="1068"/>
      <c r="AA933" s="1068"/>
    </row>
    <row r="934" ht="14.25" customHeight="1">
      <c r="A934" s="1068"/>
      <c r="B934" s="1099"/>
      <c r="C934" s="1068"/>
      <c r="D934" s="1068"/>
      <c r="E934" s="1068"/>
      <c r="F934" s="1112"/>
      <c r="G934" s="1113"/>
      <c r="H934" s="1068"/>
      <c r="I934" s="1068"/>
      <c r="J934" s="1068"/>
      <c r="K934" s="1068"/>
      <c r="L934" s="1068"/>
      <c r="M934" s="1068"/>
      <c r="N934" s="1068"/>
      <c r="O934" s="1068"/>
      <c r="P934" s="1068"/>
      <c r="Q934" s="1068"/>
      <c r="R934" s="1068"/>
      <c r="S934" s="1068"/>
      <c r="T934" s="1068"/>
      <c r="U934" s="1068"/>
      <c r="V934" s="1068"/>
      <c r="W934" s="1068"/>
      <c r="X934" s="1068"/>
      <c r="Y934" s="1068"/>
      <c r="Z934" s="1068"/>
      <c r="AA934" s="1068"/>
    </row>
    <row r="935" ht="14.25" customHeight="1">
      <c r="A935" s="1068"/>
      <c r="B935" s="1099"/>
      <c r="C935" s="1068"/>
      <c r="D935" s="1068"/>
      <c r="E935" s="1068"/>
      <c r="F935" s="1112"/>
      <c r="G935" s="1113"/>
      <c r="H935" s="1068"/>
      <c r="I935" s="1068"/>
      <c r="J935" s="1068"/>
      <c r="K935" s="1068"/>
      <c r="L935" s="1068"/>
      <c r="M935" s="1068"/>
      <c r="N935" s="1068"/>
      <c r="O935" s="1068"/>
      <c r="P935" s="1068"/>
      <c r="Q935" s="1068"/>
      <c r="R935" s="1068"/>
      <c r="S935" s="1068"/>
      <c r="T935" s="1068"/>
      <c r="U935" s="1068"/>
      <c r="V935" s="1068"/>
      <c r="W935" s="1068"/>
      <c r="X935" s="1068"/>
      <c r="Y935" s="1068"/>
      <c r="Z935" s="1068"/>
      <c r="AA935" s="1068"/>
    </row>
    <row r="936" ht="14.25" customHeight="1">
      <c r="A936" s="1068"/>
      <c r="B936" s="1099"/>
      <c r="C936" s="1068"/>
      <c r="D936" s="1068"/>
      <c r="E936" s="1068"/>
      <c r="F936" s="1112"/>
      <c r="G936" s="1113"/>
      <c r="H936" s="1068"/>
      <c r="I936" s="1068"/>
      <c r="J936" s="1068"/>
      <c r="K936" s="1068"/>
      <c r="L936" s="1068"/>
      <c r="M936" s="1068"/>
      <c r="N936" s="1068"/>
      <c r="O936" s="1068"/>
      <c r="P936" s="1068"/>
      <c r="Q936" s="1068"/>
      <c r="R936" s="1068"/>
      <c r="S936" s="1068"/>
      <c r="T936" s="1068"/>
      <c r="U936" s="1068"/>
      <c r="V936" s="1068"/>
      <c r="W936" s="1068"/>
      <c r="X936" s="1068"/>
      <c r="Y936" s="1068"/>
      <c r="Z936" s="1068"/>
      <c r="AA936" s="1068"/>
    </row>
    <row r="937" ht="14.25" customHeight="1">
      <c r="A937" s="1068"/>
      <c r="B937" s="1099"/>
      <c r="C937" s="1068"/>
      <c r="D937" s="1068"/>
      <c r="E937" s="1068"/>
      <c r="F937" s="1112"/>
      <c r="G937" s="1113"/>
      <c r="H937" s="1068"/>
      <c r="I937" s="1068"/>
      <c r="J937" s="1068"/>
      <c r="K937" s="1068"/>
      <c r="L937" s="1068"/>
      <c r="M937" s="1068"/>
      <c r="N937" s="1068"/>
      <c r="O937" s="1068"/>
      <c r="P937" s="1068"/>
      <c r="Q937" s="1068"/>
      <c r="R937" s="1068"/>
      <c r="S937" s="1068"/>
      <c r="T937" s="1068"/>
      <c r="U937" s="1068"/>
      <c r="V937" s="1068"/>
      <c r="W937" s="1068"/>
      <c r="X937" s="1068"/>
      <c r="Y937" s="1068"/>
      <c r="Z937" s="1068"/>
      <c r="AA937" s="1068"/>
    </row>
    <row r="938" ht="14.25" customHeight="1">
      <c r="A938" s="1068"/>
      <c r="B938" s="1099"/>
      <c r="C938" s="1068"/>
      <c r="D938" s="1068"/>
      <c r="E938" s="1068"/>
      <c r="F938" s="1112"/>
      <c r="G938" s="1113"/>
      <c r="H938" s="1068"/>
      <c r="I938" s="1068"/>
      <c r="J938" s="1068"/>
      <c r="K938" s="1068"/>
      <c r="L938" s="1068"/>
      <c r="M938" s="1068"/>
      <c r="N938" s="1068"/>
      <c r="O938" s="1068"/>
      <c r="P938" s="1068"/>
      <c r="Q938" s="1068"/>
      <c r="R938" s="1068"/>
      <c r="S938" s="1068"/>
      <c r="T938" s="1068"/>
      <c r="U938" s="1068"/>
      <c r="V938" s="1068"/>
      <c r="W938" s="1068"/>
      <c r="X938" s="1068"/>
      <c r="Y938" s="1068"/>
      <c r="Z938" s="1068"/>
      <c r="AA938" s="1068"/>
    </row>
    <row r="939" ht="14.25" customHeight="1">
      <c r="A939" s="1068"/>
      <c r="B939" s="1099"/>
      <c r="C939" s="1068"/>
      <c r="D939" s="1068"/>
      <c r="E939" s="1068"/>
      <c r="F939" s="1112"/>
      <c r="G939" s="1113"/>
      <c r="H939" s="1068"/>
      <c r="I939" s="1068"/>
      <c r="J939" s="1068"/>
      <c r="K939" s="1068"/>
      <c r="L939" s="1068"/>
      <c r="M939" s="1068"/>
      <c r="N939" s="1068"/>
      <c r="O939" s="1068"/>
      <c r="P939" s="1068"/>
      <c r="Q939" s="1068"/>
      <c r="R939" s="1068"/>
      <c r="S939" s="1068"/>
      <c r="T939" s="1068"/>
      <c r="U939" s="1068"/>
      <c r="V939" s="1068"/>
      <c r="W939" s="1068"/>
      <c r="X939" s="1068"/>
      <c r="Y939" s="1068"/>
      <c r="Z939" s="1068"/>
      <c r="AA939" s="1068"/>
    </row>
    <row r="940" ht="14.25" customHeight="1">
      <c r="A940" s="1068"/>
      <c r="B940" s="1099"/>
      <c r="C940" s="1068"/>
      <c r="D940" s="1068"/>
      <c r="E940" s="1068"/>
      <c r="F940" s="1112"/>
      <c r="G940" s="1113"/>
      <c r="H940" s="1068"/>
      <c r="I940" s="1068"/>
      <c r="J940" s="1068"/>
      <c r="K940" s="1068"/>
      <c r="L940" s="1068"/>
      <c r="M940" s="1068"/>
      <c r="N940" s="1068"/>
      <c r="O940" s="1068"/>
      <c r="P940" s="1068"/>
      <c r="Q940" s="1068"/>
      <c r="R940" s="1068"/>
      <c r="S940" s="1068"/>
      <c r="T940" s="1068"/>
      <c r="U940" s="1068"/>
      <c r="V940" s="1068"/>
      <c r="W940" s="1068"/>
      <c r="X940" s="1068"/>
      <c r="Y940" s="1068"/>
      <c r="Z940" s="1068"/>
      <c r="AA940" s="1068"/>
    </row>
    <row r="941" ht="14.25" customHeight="1">
      <c r="A941" s="1068"/>
      <c r="B941" s="1099"/>
      <c r="C941" s="1068"/>
      <c r="D941" s="1068"/>
      <c r="E941" s="1068"/>
      <c r="F941" s="1112"/>
      <c r="G941" s="1113"/>
      <c r="H941" s="1068"/>
      <c r="I941" s="1068"/>
      <c r="J941" s="1068"/>
      <c r="K941" s="1068"/>
      <c r="L941" s="1068"/>
      <c r="M941" s="1068"/>
      <c r="N941" s="1068"/>
      <c r="O941" s="1068"/>
      <c r="P941" s="1068"/>
      <c r="Q941" s="1068"/>
      <c r="R941" s="1068"/>
      <c r="S941" s="1068"/>
      <c r="T941" s="1068"/>
      <c r="U941" s="1068"/>
      <c r="V941" s="1068"/>
      <c r="W941" s="1068"/>
      <c r="X941" s="1068"/>
      <c r="Y941" s="1068"/>
      <c r="Z941" s="1068"/>
      <c r="AA941" s="1068"/>
    </row>
    <row r="942" ht="14.25" customHeight="1">
      <c r="A942" s="1068"/>
      <c r="B942" s="1099"/>
      <c r="C942" s="1068"/>
      <c r="D942" s="1068"/>
      <c r="E942" s="1068"/>
      <c r="F942" s="1112"/>
      <c r="G942" s="1113"/>
      <c r="H942" s="1068"/>
      <c r="I942" s="1068"/>
      <c r="J942" s="1068"/>
      <c r="K942" s="1068"/>
      <c r="L942" s="1068"/>
      <c r="M942" s="1068"/>
      <c r="N942" s="1068"/>
      <c r="O942" s="1068"/>
      <c r="P942" s="1068"/>
      <c r="Q942" s="1068"/>
      <c r="R942" s="1068"/>
      <c r="S942" s="1068"/>
      <c r="T942" s="1068"/>
      <c r="U942" s="1068"/>
      <c r="V942" s="1068"/>
      <c r="W942" s="1068"/>
      <c r="X942" s="1068"/>
      <c r="Y942" s="1068"/>
      <c r="Z942" s="1068"/>
      <c r="AA942" s="1068"/>
    </row>
    <row r="943" ht="14.25" customHeight="1">
      <c r="A943" s="1068"/>
      <c r="B943" s="1099"/>
      <c r="C943" s="1068"/>
      <c r="D943" s="1068"/>
      <c r="E943" s="1068"/>
      <c r="F943" s="1112"/>
      <c r="G943" s="1113"/>
      <c r="H943" s="1068"/>
      <c r="I943" s="1068"/>
      <c r="J943" s="1068"/>
      <c r="K943" s="1068"/>
      <c r="L943" s="1068"/>
      <c r="M943" s="1068"/>
      <c r="N943" s="1068"/>
      <c r="O943" s="1068"/>
      <c r="P943" s="1068"/>
      <c r="Q943" s="1068"/>
      <c r="R943" s="1068"/>
      <c r="S943" s="1068"/>
      <c r="T943" s="1068"/>
      <c r="U943" s="1068"/>
      <c r="V943" s="1068"/>
      <c r="W943" s="1068"/>
      <c r="X943" s="1068"/>
      <c r="Y943" s="1068"/>
      <c r="Z943" s="1068"/>
      <c r="AA943" s="1068"/>
    </row>
    <row r="944" ht="14.25" customHeight="1">
      <c r="A944" s="1068"/>
      <c r="B944" s="1099"/>
      <c r="C944" s="1068"/>
      <c r="D944" s="1068"/>
      <c r="E944" s="1068"/>
      <c r="F944" s="1112"/>
      <c r="G944" s="1113"/>
      <c r="H944" s="1068"/>
      <c r="I944" s="1068"/>
      <c r="J944" s="1068"/>
      <c r="K944" s="1068"/>
      <c r="L944" s="1068"/>
      <c r="M944" s="1068"/>
      <c r="N944" s="1068"/>
      <c r="O944" s="1068"/>
      <c r="P944" s="1068"/>
      <c r="Q944" s="1068"/>
      <c r="R944" s="1068"/>
      <c r="S944" s="1068"/>
      <c r="T944" s="1068"/>
      <c r="U944" s="1068"/>
      <c r="V944" s="1068"/>
      <c r="W944" s="1068"/>
      <c r="X944" s="1068"/>
      <c r="Y944" s="1068"/>
      <c r="Z944" s="1068"/>
      <c r="AA944" s="1068"/>
    </row>
    <row r="945" ht="14.25" customHeight="1">
      <c r="A945" s="1068"/>
      <c r="B945" s="1099"/>
      <c r="C945" s="1068"/>
      <c r="D945" s="1068"/>
      <c r="E945" s="1068"/>
      <c r="F945" s="1112"/>
      <c r="G945" s="1113"/>
      <c r="H945" s="1068"/>
      <c r="I945" s="1068"/>
      <c r="J945" s="1068"/>
      <c r="K945" s="1068"/>
      <c r="L945" s="1068"/>
      <c r="M945" s="1068"/>
      <c r="N945" s="1068"/>
      <c r="O945" s="1068"/>
      <c r="P945" s="1068"/>
      <c r="Q945" s="1068"/>
      <c r="R945" s="1068"/>
      <c r="S945" s="1068"/>
      <c r="T945" s="1068"/>
      <c r="U945" s="1068"/>
      <c r="V945" s="1068"/>
      <c r="W945" s="1068"/>
      <c r="X945" s="1068"/>
      <c r="Y945" s="1068"/>
      <c r="Z945" s="1068"/>
      <c r="AA945" s="1068"/>
    </row>
    <row r="946" ht="14.25" customHeight="1">
      <c r="A946" s="1068"/>
      <c r="B946" s="1099"/>
      <c r="C946" s="1068"/>
      <c r="D946" s="1068"/>
      <c r="E946" s="1068"/>
      <c r="F946" s="1112"/>
      <c r="G946" s="1113"/>
      <c r="H946" s="1068"/>
      <c r="I946" s="1068"/>
      <c r="J946" s="1068"/>
      <c r="K946" s="1068"/>
      <c r="L946" s="1068"/>
      <c r="M946" s="1068"/>
      <c r="N946" s="1068"/>
      <c r="O946" s="1068"/>
      <c r="P946" s="1068"/>
      <c r="Q946" s="1068"/>
      <c r="R946" s="1068"/>
      <c r="S946" s="1068"/>
      <c r="T946" s="1068"/>
      <c r="U946" s="1068"/>
      <c r="V946" s="1068"/>
      <c r="W946" s="1068"/>
      <c r="X946" s="1068"/>
      <c r="Y946" s="1068"/>
      <c r="Z946" s="1068"/>
      <c r="AA946" s="1068"/>
    </row>
    <row r="947" ht="14.25" customHeight="1">
      <c r="A947" s="1068"/>
      <c r="B947" s="1099"/>
      <c r="C947" s="1068"/>
      <c r="D947" s="1068"/>
      <c r="E947" s="1068"/>
      <c r="F947" s="1112"/>
      <c r="G947" s="1113"/>
      <c r="H947" s="1068"/>
      <c r="I947" s="1068"/>
      <c r="J947" s="1068"/>
      <c r="K947" s="1068"/>
      <c r="L947" s="1068"/>
      <c r="M947" s="1068"/>
      <c r="N947" s="1068"/>
      <c r="O947" s="1068"/>
      <c r="P947" s="1068"/>
      <c r="Q947" s="1068"/>
      <c r="R947" s="1068"/>
      <c r="S947" s="1068"/>
      <c r="T947" s="1068"/>
      <c r="U947" s="1068"/>
      <c r="V947" s="1068"/>
      <c r="W947" s="1068"/>
      <c r="X947" s="1068"/>
      <c r="Y947" s="1068"/>
      <c r="Z947" s="1068"/>
      <c r="AA947" s="1068"/>
    </row>
    <row r="948" ht="14.25" customHeight="1">
      <c r="A948" s="1068"/>
      <c r="B948" s="1099"/>
      <c r="C948" s="1068"/>
      <c r="D948" s="1068"/>
      <c r="E948" s="1068"/>
      <c r="F948" s="1112"/>
      <c r="G948" s="1113"/>
      <c r="H948" s="1068"/>
      <c r="I948" s="1068"/>
      <c r="J948" s="1068"/>
      <c r="K948" s="1068"/>
      <c r="L948" s="1068"/>
      <c r="M948" s="1068"/>
      <c r="N948" s="1068"/>
      <c r="O948" s="1068"/>
      <c r="P948" s="1068"/>
      <c r="Q948" s="1068"/>
      <c r="R948" s="1068"/>
      <c r="S948" s="1068"/>
      <c r="T948" s="1068"/>
      <c r="U948" s="1068"/>
      <c r="V948" s="1068"/>
      <c r="W948" s="1068"/>
      <c r="X948" s="1068"/>
      <c r="Y948" s="1068"/>
      <c r="Z948" s="1068"/>
      <c r="AA948" s="1068"/>
    </row>
    <row r="949" ht="14.25" customHeight="1">
      <c r="A949" s="1068"/>
      <c r="B949" s="1099"/>
      <c r="C949" s="1068"/>
      <c r="D949" s="1068"/>
      <c r="E949" s="1068"/>
      <c r="F949" s="1112"/>
      <c r="G949" s="1113"/>
      <c r="H949" s="1068"/>
      <c r="I949" s="1068"/>
      <c r="J949" s="1068"/>
      <c r="K949" s="1068"/>
      <c r="L949" s="1068"/>
      <c r="M949" s="1068"/>
      <c r="N949" s="1068"/>
      <c r="O949" s="1068"/>
      <c r="P949" s="1068"/>
      <c r="Q949" s="1068"/>
      <c r="R949" s="1068"/>
      <c r="S949" s="1068"/>
      <c r="T949" s="1068"/>
      <c r="U949" s="1068"/>
      <c r="V949" s="1068"/>
      <c r="W949" s="1068"/>
      <c r="X949" s="1068"/>
      <c r="Y949" s="1068"/>
      <c r="Z949" s="1068"/>
      <c r="AA949" s="1068"/>
    </row>
    <row r="950" ht="14.25" customHeight="1">
      <c r="A950" s="1068"/>
      <c r="B950" s="1099"/>
      <c r="C950" s="1068"/>
      <c r="D950" s="1068"/>
      <c r="E950" s="1068"/>
      <c r="F950" s="1112"/>
      <c r="G950" s="1113"/>
      <c r="H950" s="1068"/>
      <c r="I950" s="1068"/>
      <c r="J950" s="1068"/>
      <c r="K950" s="1068"/>
      <c r="L950" s="1068"/>
      <c r="M950" s="1068"/>
      <c r="N950" s="1068"/>
      <c r="O950" s="1068"/>
      <c r="P950" s="1068"/>
      <c r="Q950" s="1068"/>
      <c r="R950" s="1068"/>
      <c r="S950" s="1068"/>
      <c r="T950" s="1068"/>
      <c r="U950" s="1068"/>
      <c r="V950" s="1068"/>
      <c r="W950" s="1068"/>
      <c r="X950" s="1068"/>
      <c r="Y950" s="1068"/>
      <c r="Z950" s="1068"/>
      <c r="AA950" s="1068"/>
    </row>
    <row r="951" ht="14.25" customHeight="1">
      <c r="A951" s="1068"/>
      <c r="B951" s="1099"/>
      <c r="C951" s="1068"/>
      <c r="D951" s="1068"/>
      <c r="E951" s="1068"/>
      <c r="F951" s="1112"/>
      <c r="G951" s="1113"/>
      <c r="H951" s="1068"/>
      <c r="I951" s="1068"/>
      <c r="J951" s="1068"/>
      <c r="K951" s="1068"/>
      <c r="L951" s="1068"/>
      <c r="M951" s="1068"/>
      <c r="N951" s="1068"/>
      <c r="O951" s="1068"/>
      <c r="P951" s="1068"/>
      <c r="Q951" s="1068"/>
      <c r="R951" s="1068"/>
      <c r="S951" s="1068"/>
      <c r="T951" s="1068"/>
      <c r="U951" s="1068"/>
      <c r="V951" s="1068"/>
      <c r="W951" s="1068"/>
      <c r="X951" s="1068"/>
      <c r="Y951" s="1068"/>
      <c r="Z951" s="1068"/>
      <c r="AA951" s="1068"/>
    </row>
    <row r="952" ht="14.25" customHeight="1">
      <c r="A952" s="1068"/>
      <c r="B952" s="1099"/>
      <c r="C952" s="1068"/>
      <c r="D952" s="1068"/>
      <c r="E952" s="1068"/>
      <c r="F952" s="1112"/>
      <c r="G952" s="1113"/>
      <c r="H952" s="1068"/>
      <c r="I952" s="1068"/>
      <c r="J952" s="1068"/>
      <c r="K952" s="1068"/>
      <c r="L952" s="1068"/>
      <c r="M952" s="1068"/>
      <c r="N952" s="1068"/>
      <c r="O952" s="1068"/>
      <c r="P952" s="1068"/>
      <c r="Q952" s="1068"/>
      <c r="R952" s="1068"/>
      <c r="S952" s="1068"/>
      <c r="T952" s="1068"/>
      <c r="U952" s="1068"/>
      <c r="V952" s="1068"/>
      <c r="W952" s="1068"/>
      <c r="X952" s="1068"/>
      <c r="Y952" s="1068"/>
      <c r="Z952" s="1068"/>
      <c r="AA952" s="1068"/>
    </row>
    <row r="953" ht="14.25" customHeight="1">
      <c r="A953" s="1068"/>
      <c r="B953" s="1099"/>
      <c r="C953" s="1068"/>
      <c r="D953" s="1068"/>
      <c r="E953" s="1068"/>
      <c r="F953" s="1112"/>
      <c r="G953" s="1113"/>
      <c r="H953" s="1068"/>
      <c r="I953" s="1068"/>
      <c r="J953" s="1068"/>
      <c r="K953" s="1068"/>
      <c r="L953" s="1068"/>
      <c r="M953" s="1068"/>
      <c r="N953" s="1068"/>
      <c r="O953" s="1068"/>
      <c r="P953" s="1068"/>
      <c r="Q953" s="1068"/>
      <c r="R953" s="1068"/>
      <c r="S953" s="1068"/>
      <c r="T953" s="1068"/>
      <c r="U953" s="1068"/>
      <c r="V953" s="1068"/>
      <c r="W953" s="1068"/>
      <c r="X953" s="1068"/>
      <c r="Y953" s="1068"/>
      <c r="Z953" s="1068"/>
      <c r="AA953" s="1068"/>
    </row>
    <row r="954" ht="14.25" customHeight="1">
      <c r="A954" s="1068"/>
      <c r="B954" s="1099"/>
      <c r="C954" s="1068"/>
      <c r="D954" s="1068"/>
      <c r="E954" s="1068"/>
      <c r="F954" s="1112"/>
      <c r="G954" s="1113"/>
      <c r="H954" s="1068"/>
      <c r="I954" s="1068"/>
      <c r="J954" s="1068"/>
      <c r="K954" s="1068"/>
      <c r="L954" s="1068"/>
      <c r="M954" s="1068"/>
      <c r="N954" s="1068"/>
      <c r="O954" s="1068"/>
      <c r="P954" s="1068"/>
      <c r="Q954" s="1068"/>
      <c r="R954" s="1068"/>
      <c r="S954" s="1068"/>
      <c r="T954" s="1068"/>
      <c r="U954" s="1068"/>
      <c r="V954" s="1068"/>
      <c r="W954" s="1068"/>
      <c r="X954" s="1068"/>
      <c r="Y954" s="1068"/>
      <c r="Z954" s="1068"/>
      <c r="AA954" s="1068"/>
    </row>
    <row r="955" ht="14.25" customHeight="1">
      <c r="A955" s="1068"/>
      <c r="B955" s="1099"/>
      <c r="C955" s="1068"/>
      <c r="D955" s="1068"/>
      <c r="E955" s="1068"/>
      <c r="F955" s="1112"/>
      <c r="G955" s="1113"/>
      <c r="H955" s="1068"/>
      <c r="I955" s="1068"/>
      <c r="J955" s="1068"/>
      <c r="K955" s="1068"/>
      <c r="L955" s="1068"/>
      <c r="M955" s="1068"/>
      <c r="N955" s="1068"/>
      <c r="O955" s="1068"/>
      <c r="P955" s="1068"/>
      <c r="Q955" s="1068"/>
      <c r="R955" s="1068"/>
      <c r="S955" s="1068"/>
      <c r="T955" s="1068"/>
      <c r="U955" s="1068"/>
      <c r="V955" s="1068"/>
      <c r="W955" s="1068"/>
      <c r="X955" s="1068"/>
      <c r="Y955" s="1068"/>
      <c r="Z955" s="1068"/>
      <c r="AA955" s="1068"/>
    </row>
    <row r="956" ht="14.25" customHeight="1">
      <c r="A956" s="1068"/>
      <c r="B956" s="1099"/>
      <c r="C956" s="1068"/>
      <c r="D956" s="1068"/>
      <c r="E956" s="1068"/>
      <c r="F956" s="1112"/>
      <c r="G956" s="1113"/>
      <c r="H956" s="1068"/>
      <c r="I956" s="1068"/>
      <c r="J956" s="1068"/>
      <c r="K956" s="1068"/>
      <c r="L956" s="1068"/>
      <c r="M956" s="1068"/>
      <c r="N956" s="1068"/>
      <c r="O956" s="1068"/>
      <c r="P956" s="1068"/>
      <c r="Q956" s="1068"/>
      <c r="R956" s="1068"/>
      <c r="S956" s="1068"/>
      <c r="T956" s="1068"/>
      <c r="U956" s="1068"/>
      <c r="V956" s="1068"/>
      <c r="W956" s="1068"/>
      <c r="X956" s="1068"/>
      <c r="Y956" s="1068"/>
      <c r="Z956" s="1068"/>
      <c r="AA956" s="1068"/>
    </row>
    <row r="957" ht="14.25" customHeight="1">
      <c r="A957" s="1068"/>
      <c r="B957" s="1099"/>
      <c r="C957" s="1068"/>
      <c r="D957" s="1068"/>
      <c r="E957" s="1068"/>
      <c r="F957" s="1112"/>
      <c r="G957" s="1113"/>
      <c r="H957" s="1068"/>
      <c r="I957" s="1068"/>
      <c r="J957" s="1068"/>
      <c r="K957" s="1068"/>
      <c r="L957" s="1068"/>
      <c r="M957" s="1068"/>
      <c r="N957" s="1068"/>
      <c r="O957" s="1068"/>
      <c r="P957" s="1068"/>
      <c r="Q957" s="1068"/>
      <c r="R957" s="1068"/>
      <c r="S957" s="1068"/>
      <c r="T957" s="1068"/>
      <c r="U957" s="1068"/>
      <c r="V957" s="1068"/>
      <c r="W957" s="1068"/>
      <c r="X957" s="1068"/>
      <c r="Y957" s="1068"/>
      <c r="Z957" s="1068"/>
      <c r="AA957" s="1068"/>
    </row>
    <row r="958" ht="14.25" customHeight="1">
      <c r="A958" s="1068"/>
      <c r="B958" s="1099"/>
      <c r="C958" s="1068"/>
      <c r="D958" s="1068"/>
      <c r="E958" s="1068"/>
      <c r="F958" s="1112"/>
      <c r="G958" s="1113"/>
      <c r="H958" s="1068"/>
      <c r="I958" s="1068"/>
      <c r="J958" s="1068"/>
      <c r="K958" s="1068"/>
      <c r="L958" s="1068"/>
      <c r="M958" s="1068"/>
      <c r="N958" s="1068"/>
      <c r="O958" s="1068"/>
      <c r="P958" s="1068"/>
      <c r="Q958" s="1068"/>
      <c r="R958" s="1068"/>
      <c r="S958" s="1068"/>
      <c r="T958" s="1068"/>
      <c r="U958" s="1068"/>
      <c r="V958" s="1068"/>
      <c r="W958" s="1068"/>
      <c r="X958" s="1068"/>
      <c r="Y958" s="1068"/>
      <c r="Z958" s="1068"/>
      <c r="AA958" s="1068"/>
    </row>
    <row r="959" ht="14.25" customHeight="1">
      <c r="A959" s="1068"/>
      <c r="B959" s="1099"/>
      <c r="C959" s="1068"/>
      <c r="D959" s="1068"/>
      <c r="E959" s="1068"/>
      <c r="F959" s="1112"/>
      <c r="G959" s="1113"/>
      <c r="H959" s="1068"/>
      <c r="I959" s="1068"/>
      <c r="J959" s="1068"/>
      <c r="K959" s="1068"/>
      <c r="L959" s="1068"/>
      <c r="M959" s="1068"/>
      <c r="N959" s="1068"/>
      <c r="O959" s="1068"/>
      <c r="P959" s="1068"/>
      <c r="Q959" s="1068"/>
      <c r="R959" s="1068"/>
      <c r="S959" s="1068"/>
      <c r="T959" s="1068"/>
      <c r="U959" s="1068"/>
      <c r="V959" s="1068"/>
      <c r="W959" s="1068"/>
      <c r="X959" s="1068"/>
      <c r="Y959" s="1068"/>
      <c r="Z959" s="1068"/>
      <c r="AA959" s="1068"/>
    </row>
    <row r="960" ht="14.25" customHeight="1">
      <c r="A960" s="1068"/>
      <c r="B960" s="1099"/>
      <c r="C960" s="1068"/>
      <c r="D960" s="1068"/>
      <c r="E960" s="1068"/>
      <c r="F960" s="1112"/>
      <c r="G960" s="1113"/>
      <c r="H960" s="1068"/>
      <c r="I960" s="1068"/>
      <c r="J960" s="1068"/>
      <c r="K960" s="1068"/>
      <c r="L960" s="1068"/>
      <c r="M960" s="1068"/>
      <c r="N960" s="1068"/>
      <c r="O960" s="1068"/>
      <c r="P960" s="1068"/>
      <c r="Q960" s="1068"/>
      <c r="R960" s="1068"/>
      <c r="S960" s="1068"/>
      <c r="T960" s="1068"/>
      <c r="U960" s="1068"/>
      <c r="V960" s="1068"/>
      <c r="W960" s="1068"/>
      <c r="X960" s="1068"/>
      <c r="Y960" s="1068"/>
      <c r="Z960" s="1068"/>
      <c r="AA960" s="1068"/>
    </row>
    <row r="961" ht="14.25" customHeight="1">
      <c r="A961" s="1068"/>
      <c r="B961" s="1099"/>
      <c r="C961" s="1068"/>
      <c r="D961" s="1068"/>
      <c r="E961" s="1068"/>
      <c r="F961" s="1112"/>
      <c r="G961" s="1113"/>
      <c r="H961" s="1068"/>
      <c r="I961" s="1068"/>
      <c r="J961" s="1068"/>
      <c r="K961" s="1068"/>
      <c r="L961" s="1068"/>
      <c r="M961" s="1068"/>
      <c r="N961" s="1068"/>
      <c r="O961" s="1068"/>
      <c r="P961" s="1068"/>
      <c r="Q961" s="1068"/>
      <c r="R961" s="1068"/>
      <c r="S961" s="1068"/>
      <c r="T961" s="1068"/>
      <c r="U961" s="1068"/>
      <c r="V961" s="1068"/>
      <c r="W961" s="1068"/>
      <c r="X961" s="1068"/>
      <c r="Y961" s="1068"/>
      <c r="Z961" s="1068"/>
      <c r="AA961" s="1068"/>
    </row>
    <row r="962" ht="14.25" customHeight="1">
      <c r="A962" s="1068"/>
      <c r="B962" s="1099"/>
      <c r="C962" s="1068"/>
      <c r="D962" s="1068"/>
      <c r="E962" s="1068"/>
      <c r="F962" s="1112"/>
      <c r="G962" s="1113"/>
      <c r="H962" s="1068"/>
      <c r="I962" s="1068"/>
      <c r="J962" s="1068"/>
      <c r="K962" s="1068"/>
      <c r="L962" s="1068"/>
      <c r="M962" s="1068"/>
      <c r="N962" s="1068"/>
      <c r="O962" s="1068"/>
      <c r="P962" s="1068"/>
      <c r="Q962" s="1068"/>
      <c r="R962" s="1068"/>
      <c r="S962" s="1068"/>
      <c r="T962" s="1068"/>
      <c r="U962" s="1068"/>
      <c r="V962" s="1068"/>
      <c r="W962" s="1068"/>
      <c r="X962" s="1068"/>
      <c r="Y962" s="1068"/>
      <c r="Z962" s="1068"/>
      <c r="AA962" s="1068"/>
    </row>
    <row r="963" ht="14.25" customHeight="1">
      <c r="A963" s="1068"/>
      <c r="B963" s="1099"/>
      <c r="C963" s="1068"/>
      <c r="D963" s="1068"/>
      <c r="E963" s="1068"/>
      <c r="F963" s="1112"/>
      <c r="G963" s="1113"/>
      <c r="H963" s="1068"/>
      <c r="I963" s="1068"/>
      <c r="J963" s="1068"/>
      <c r="K963" s="1068"/>
      <c r="L963" s="1068"/>
      <c r="M963" s="1068"/>
      <c r="N963" s="1068"/>
      <c r="O963" s="1068"/>
      <c r="P963" s="1068"/>
      <c r="Q963" s="1068"/>
      <c r="R963" s="1068"/>
      <c r="S963" s="1068"/>
      <c r="T963" s="1068"/>
      <c r="U963" s="1068"/>
      <c r="V963" s="1068"/>
      <c r="W963" s="1068"/>
      <c r="X963" s="1068"/>
      <c r="Y963" s="1068"/>
      <c r="Z963" s="1068"/>
      <c r="AA963" s="1068"/>
    </row>
    <row r="964" ht="14.25" customHeight="1">
      <c r="A964" s="1068"/>
      <c r="B964" s="1099"/>
      <c r="C964" s="1068"/>
      <c r="D964" s="1068"/>
      <c r="E964" s="1068"/>
      <c r="F964" s="1112"/>
      <c r="G964" s="1113"/>
      <c r="H964" s="1068"/>
      <c r="I964" s="1068"/>
      <c r="J964" s="1068"/>
      <c r="K964" s="1068"/>
      <c r="L964" s="1068"/>
      <c r="M964" s="1068"/>
      <c r="N964" s="1068"/>
      <c r="O964" s="1068"/>
      <c r="P964" s="1068"/>
      <c r="Q964" s="1068"/>
      <c r="R964" s="1068"/>
      <c r="S964" s="1068"/>
      <c r="T964" s="1068"/>
      <c r="U964" s="1068"/>
      <c r="V964" s="1068"/>
      <c r="W964" s="1068"/>
      <c r="X964" s="1068"/>
      <c r="Y964" s="1068"/>
      <c r="Z964" s="1068"/>
      <c r="AA964" s="1068"/>
    </row>
    <row r="965" ht="14.25" customHeight="1">
      <c r="A965" s="1068"/>
      <c r="B965" s="1099"/>
      <c r="C965" s="1068"/>
      <c r="D965" s="1068"/>
      <c r="E965" s="1068"/>
      <c r="F965" s="1112"/>
      <c r="G965" s="1113"/>
      <c r="H965" s="1068"/>
      <c r="I965" s="1068"/>
      <c r="J965" s="1068"/>
      <c r="K965" s="1068"/>
      <c r="L965" s="1068"/>
      <c r="M965" s="1068"/>
      <c r="N965" s="1068"/>
      <c r="O965" s="1068"/>
      <c r="P965" s="1068"/>
      <c r="Q965" s="1068"/>
      <c r="R965" s="1068"/>
      <c r="S965" s="1068"/>
      <c r="T965" s="1068"/>
      <c r="U965" s="1068"/>
      <c r="V965" s="1068"/>
      <c r="W965" s="1068"/>
      <c r="X965" s="1068"/>
      <c r="Y965" s="1068"/>
      <c r="Z965" s="1068"/>
      <c r="AA965" s="1068"/>
    </row>
    <row r="966" ht="14.25" customHeight="1">
      <c r="A966" s="1068"/>
      <c r="B966" s="1099"/>
      <c r="C966" s="1068"/>
      <c r="D966" s="1068"/>
      <c r="E966" s="1068"/>
      <c r="F966" s="1112"/>
      <c r="G966" s="1113"/>
      <c r="H966" s="1068"/>
      <c r="I966" s="1068"/>
      <c r="J966" s="1068"/>
      <c r="K966" s="1068"/>
      <c r="L966" s="1068"/>
      <c r="M966" s="1068"/>
      <c r="N966" s="1068"/>
      <c r="O966" s="1068"/>
      <c r="P966" s="1068"/>
      <c r="Q966" s="1068"/>
      <c r="R966" s="1068"/>
      <c r="S966" s="1068"/>
      <c r="T966" s="1068"/>
      <c r="U966" s="1068"/>
      <c r="V966" s="1068"/>
      <c r="W966" s="1068"/>
      <c r="X966" s="1068"/>
      <c r="Y966" s="1068"/>
      <c r="Z966" s="1068"/>
      <c r="AA966" s="1068"/>
    </row>
    <row r="967" ht="14.25" customHeight="1">
      <c r="A967" s="1068"/>
      <c r="B967" s="1099"/>
      <c r="C967" s="1068"/>
      <c r="D967" s="1068"/>
      <c r="E967" s="1068"/>
      <c r="F967" s="1112"/>
      <c r="G967" s="1113"/>
      <c r="H967" s="1068"/>
      <c r="I967" s="1068"/>
      <c r="J967" s="1068"/>
      <c r="K967" s="1068"/>
      <c r="L967" s="1068"/>
      <c r="M967" s="1068"/>
      <c r="N967" s="1068"/>
      <c r="O967" s="1068"/>
      <c r="P967" s="1068"/>
      <c r="Q967" s="1068"/>
      <c r="R967" s="1068"/>
      <c r="S967" s="1068"/>
      <c r="T967" s="1068"/>
      <c r="U967" s="1068"/>
      <c r="V967" s="1068"/>
      <c r="W967" s="1068"/>
      <c r="X967" s="1068"/>
      <c r="Y967" s="1068"/>
      <c r="Z967" s="1068"/>
      <c r="AA967" s="1068"/>
    </row>
    <row r="968" ht="14.25" customHeight="1">
      <c r="A968" s="1068"/>
      <c r="B968" s="1099"/>
      <c r="C968" s="1068"/>
      <c r="D968" s="1068"/>
      <c r="E968" s="1068"/>
      <c r="F968" s="1112"/>
      <c r="G968" s="1113"/>
      <c r="H968" s="1068"/>
      <c r="I968" s="1068"/>
      <c r="J968" s="1068"/>
      <c r="K968" s="1068"/>
      <c r="L968" s="1068"/>
      <c r="M968" s="1068"/>
      <c r="N968" s="1068"/>
      <c r="O968" s="1068"/>
      <c r="P968" s="1068"/>
      <c r="Q968" s="1068"/>
      <c r="R968" s="1068"/>
      <c r="S968" s="1068"/>
      <c r="T968" s="1068"/>
      <c r="U968" s="1068"/>
      <c r="V968" s="1068"/>
      <c r="W968" s="1068"/>
      <c r="X968" s="1068"/>
      <c r="Y968" s="1068"/>
      <c r="Z968" s="1068"/>
      <c r="AA968" s="1068"/>
    </row>
    <row r="969" ht="14.25" customHeight="1">
      <c r="A969" s="1068"/>
      <c r="B969" s="1099"/>
      <c r="C969" s="1068"/>
      <c r="D969" s="1068"/>
      <c r="E969" s="1068"/>
      <c r="F969" s="1112"/>
      <c r="G969" s="1113"/>
      <c r="H969" s="1068"/>
      <c r="I969" s="1068"/>
      <c r="J969" s="1068"/>
      <c r="K969" s="1068"/>
      <c r="L969" s="1068"/>
      <c r="M969" s="1068"/>
      <c r="N969" s="1068"/>
      <c r="O969" s="1068"/>
      <c r="P969" s="1068"/>
      <c r="Q969" s="1068"/>
      <c r="R969" s="1068"/>
      <c r="S969" s="1068"/>
      <c r="T969" s="1068"/>
      <c r="U969" s="1068"/>
      <c r="V969" s="1068"/>
      <c r="W969" s="1068"/>
      <c r="X969" s="1068"/>
      <c r="Y969" s="1068"/>
      <c r="Z969" s="1068"/>
      <c r="AA969" s="1068"/>
    </row>
    <row r="970" ht="14.25" customHeight="1">
      <c r="A970" s="1068"/>
      <c r="B970" s="1099"/>
      <c r="C970" s="1068"/>
      <c r="D970" s="1068"/>
      <c r="E970" s="1068"/>
      <c r="F970" s="1112"/>
      <c r="G970" s="1113"/>
      <c r="H970" s="1068"/>
      <c r="I970" s="1068"/>
      <c r="J970" s="1068"/>
      <c r="K970" s="1068"/>
      <c r="L970" s="1068"/>
      <c r="M970" s="1068"/>
      <c r="N970" s="1068"/>
      <c r="O970" s="1068"/>
      <c r="P970" s="1068"/>
      <c r="Q970" s="1068"/>
      <c r="R970" s="1068"/>
      <c r="S970" s="1068"/>
      <c r="T970" s="1068"/>
      <c r="U970" s="1068"/>
      <c r="V970" s="1068"/>
      <c r="W970" s="1068"/>
      <c r="X970" s="1068"/>
      <c r="Y970" s="1068"/>
      <c r="Z970" s="1068"/>
      <c r="AA970" s="1068"/>
    </row>
    <row r="971" ht="14.25" customHeight="1">
      <c r="A971" s="1068"/>
      <c r="B971" s="1099"/>
      <c r="C971" s="1068"/>
      <c r="D971" s="1068"/>
      <c r="E971" s="1068"/>
      <c r="F971" s="1112"/>
      <c r="G971" s="1113"/>
      <c r="H971" s="1068"/>
      <c r="I971" s="1068"/>
      <c r="J971" s="1068"/>
      <c r="K971" s="1068"/>
      <c r="L971" s="1068"/>
      <c r="M971" s="1068"/>
      <c r="N971" s="1068"/>
      <c r="O971" s="1068"/>
      <c r="P971" s="1068"/>
      <c r="Q971" s="1068"/>
      <c r="R971" s="1068"/>
      <c r="S971" s="1068"/>
      <c r="T971" s="1068"/>
      <c r="U971" s="1068"/>
      <c r="V971" s="1068"/>
      <c r="W971" s="1068"/>
      <c r="X971" s="1068"/>
      <c r="Y971" s="1068"/>
      <c r="Z971" s="1068"/>
      <c r="AA971" s="1068"/>
    </row>
    <row r="972" ht="14.25" customHeight="1">
      <c r="A972" s="1068"/>
      <c r="B972" s="1099"/>
      <c r="C972" s="1068"/>
      <c r="D972" s="1068"/>
      <c r="E972" s="1068"/>
      <c r="F972" s="1112"/>
      <c r="G972" s="1113"/>
      <c r="H972" s="1068"/>
      <c r="I972" s="1068"/>
      <c r="J972" s="1068"/>
      <c r="K972" s="1068"/>
      <c r="L972" s="1068"/>
      <c r="M972" s="1068"/>
      <c r="N972" s="1068"/>
      <c r="O972" s="1068"/>
      <c r="P972" s="1068"/>
      <c r="Q972" s="1068"/>
      <c r="R972" s="1068"/>
      <c r="S972" s="1068"/>
      <c r="T972" s="1068"/>
      <c r="U972" s="1068"/>
      <c r="V972" s="1068"/>
      <c r="W972" s="1068"/>
      <c r="X972" s="1068"/>
      <c r="Y972" s="1068"/>
      <c r="Z972" s="1068"/>
      <c r="AA972" s="1068"/>
    </row>
    <row r="973" ht="14.25" customHeight="1">
      <c r="A973" s="1068"/>
      <c r="B973" s="1099"/>
      <c r="C973" s="1068"/>
      <c r="D973" s="1068"/>
      <c r="E973" s="1068"/>
      <c r="F973" s="1112"/>
      <c r="G973" s="1113"/>
      <c r="H973" s="1068"/>
      <c r="I973" s="1068"/>
      <c r="J973" s="1068"/>
      <c r="K973" s="1068"/>
      <c r="L973" s="1068"/>
      <c r="M973" s="1068"/>
      <c r="N973" s="1068"/>
      <c r="O973" s="1068"/>
      <c r="P973" s="1068"/>
      <c r="Q973" s="1068"/>
      <c r="R973" s="1068"/>
      <c r="S973" s="1068"/>
      <c r="T973" s="1068"/>
      <c r="U973" s="1068"/>
      <c r="V973" s="1068"/>
      <c r="W973" s="1068"/>
      <c r="X973" s="1068"/>
      <c r="Y973" s="1068"/>
      <c r="Z973" s="1068"/>
      <c r="AA973" s="1068"/>
    </row>
    <row r="974" ht="14.25" customHeight="1">
      <c r="A974" s="1068"/>
      <c r="B974" s="1099"/>
      <c r="C974" s="1068"/>
      <c r="D974" s="1068"/>
      <c r="E974" s="1068"/>
      <c r="F974" s="1112"/>
      <c r="G974" s="1113"/>
      <c r="H974" s="1068"/>
      <c r="I974" s="1068"/>
      <c r="J974" s="1068"/>
      <c r="K974" s="1068"/>
      <c r="L974" s="1068"/>
      <c r="M974" s="1068"/>
      <c r="N974" s="1068"/>
      <c r="O974" s="1068"/>
      <c r="P974" s="1068"/>
      <c r="Q974" s="1068"/>
      <c r="R974" s="1068"/>
      <c r="S974" s="1068"/>
      <c r="T974" s="1068"/>
      <c r="U974" s="1068"/>
      <c r="V974" s="1068"/>
      <c r="W974" s="1068"/>
      <c r="X974" s="1068"/>
      <c r="Y974" s="1068"/>
      <c r="Z974" s="1068"/>
      <c r="AA974" s="1068"/>
    </row>
    <row r="975" ht="14.25" customHeight="1">
      <c r="A975" s="1068"/>
      <c r="B975" s="1099"/>
      <c r="C975" s="1068"/>
      <c r="D975" s="1068"/>
      <c r="E975" s="1068"/>
      <c r="F975" s="1112"/>
      <c r="G975" s="1113"/>
      <c r="H975" s="1068"/>
      <c r="I975" s="1068"/>
      <c r="J975" s="1068"/>
      <c r="K975" s="1068"/>
      <c r="L975" s="1068"/>
      <c r="M975" s="1068"/>
      <c r="N975" s="1068"/>
      <c r="O975" s="1068"/>
      <c r="P975" s="1068"/>
      <c r="Q975" s="1068"/>
      <c r="R975" s="1068"/>
      <c r="S975" s="1068"/>
      <c r="T975" s="1068"/>
      <c r="U975" s="1068"/>
      <c r="V975" s="1068"/>
      <c r="W975" s="1068"/>
      <c r="X975" s="1068"/>
      <c r="Y975" s="1068"/>
      <c r="Z975" s="1068"/>
      <c r="AA975" s="1068"/>
    </row>
    <row r="976" ht="14.25" customHeight="1">
      <c r="A976" s="1068"/>
      <c r="B976" s="1099"/>
      <c r="C976" s="1068"/>
      <c r="D976" s="1068"/>
      <c r="E976" s="1068"/>
      <c r="F976" s="1112"/>
      <c r="G976" s="1113"/>
      <c r="H976" s="1068"/>
      <c r="I976" s="1068"/>
      <c r="J976" s="1068"/>
      <c r="K976" s="1068"/>
      <c r="L976" s="1068"/>
      <c r="M976" s="1068"/>
      <c r="N976" s="1068"/>
      <c r="O976" s="1068"/>
      <c r="P976" s="1068"/>
      <c r="Q976" s="1068"/>
      <c r="R976" s="1068"/>
      <c r="S976" s="1068"/>
      <c r="T976" s="1068"/>
      <c r="U976" s="1068"/>
      <c r="V976" s="1068"/>
      <c r="W976" s="1068"/>
      <c r="X976" s="1068"/>
      <c r="Y976" s="1068"/>
      <c r="Z976" s="1068"/>
      <c r="AA976" s="1068"/>
    </row>
    <row r="977" ht="14.25" customHeight="1">
      <c r="A977" s="1068"/>
      <c r="B977" s="1099"/>
      <c r="C977" s="1068"/>
      <c r="D977" s="1068"/>
      <c r="E977" s="1068"/>
      <c r="F977" s="1112"/>
      <c r="G977" s="1113"/>
      <c r="H977" s="1068"/>
      <c r="I977" s="1068"/>
      <c r="J977" s="1068"/>
      <c r="K977" s="1068"/>
      <c r="L977" s="1068"/>
      <c r="M977" s="1068"/>
      <c r="N977" s="1068"/>
      <c r="O977" s="1068"/>
      <c r="P977" s="1068"/>
      <c r="Q977" s="1068"/>
      <c r="R977" s="1068"/>
      <c r="S977" s="1068"/>
      <c r="T977" s="1068"/>
      <c r="U977" s="1068"/>
      <c r="V977" s="1068"/>
      <c r="W977" s="1068"/>
      <c r="X977" s="1068"/>
      <c r="Y977" s="1068"/>
      <c r="Z977" s="1068"/>
      <c r="AA977" s="1068"/>
    </row>
    <row r="978" ht="14.25" customHeight="1">
      <c r="A978" s="1068"/>
      <c r="B978" s="1099"/>
      <c r="C978" s="1068"/>
      <c r="D978" s="1068"/>
      <c r="E978" s="1068"/>
      <c r="F978" s="1112"/>
      <c r="G978" s="1113"/>
      <c r="H978" s="1068"/>
      <c r="I978" s="1068"/>
      <c r="J978" s="1068"/>
      <c r="K978" s="1068"/>
      <c r="L978" s="1068"/>
      <c r="M978" s="1068"/>
      <c r="N978" s="1068"/>
      <c r="O978" s="1068"/>
      <c r="P978" s="1068"/>
      <c r="Q978" s="1068"/>
      <c r="R978" s="1068"/>
      <c r="S978" s="1068"/>
      <c r="T978" s="1068"/>
      <c r="U978" s="1068"/>
      <c r="V978" s="1068"/>
      <c r="W978" s="1068"/>
      <c r="X978" s="1068"/>
      <c r="Y978" s="1068"/>
      <c r="Z978" s="1068"/>
      <c r="AA978" s="1068"/>
    </row>
    <row r="979" ht="14.25" customHeight="1">
      <c r="A979" s="1068"/>
      <c r="B979" s="1099"/>
      <c r="C979" s="1068"/>
      <c r="D979" s="1068"/>
      <c r="E979" s="1068"/>
      <c r="F979" s="1112"/>
      <c r="G979" s="1113"/>
      <c r="H979" s="1068"/>
      <c r="I979" s="1068"/>
      <c r="J979" s="1068"/>
      <c r="K979" s="1068"/>
      <c r="L979" s="1068"/>
      <c r="M979" s="1068"/>
      <c r="N979" s="1068"/>
      <c r="O979" s="1068"/>
      <c r="P979" s="1068"/>
      <c r="Q979" s="1068"/>
      <c r="R979" s="1068"/>
      <c r="S979" s="1068"/>
      <c r="T979" s="1068"/>
      <c r="U979" s="1068"/>
      <c r="V979" s="1068"/>
      <c r="W979" s="1068"/>
      <c r="X979" s="1068"/>
      <c r="Y979" s="1068"/>
      <c r="Z979" s="1068"/>
      <c r="AA979" s="1068"/>
    </row>
    <row r="980" ht="14.25" customHeight="1">
      <c r="A980" s="1068"/>
      <c r="B980" s="1099"/>
      <c r="C980" s="1068"/>
      <c r="D980" s="1068"/>
      <c r="E980" s="1068"/>
      <c r="F980" s="1112"/>
      <c r="G980" s="1113"/>
      <c r="H980" s="1068"/>
      <c r="I980" s="1068"/>
      <c r="J980" s="1068"/>
      <c r="K980" s="1068"/>
      <c r="L980" s="1068"/>
      <c r="M980" s="1068"/>
      <c r="N980" s="1068"/>
      <c r="O980" s="1068"/>
      <c r="P980" s="1068"/>
      <c r="Q980" s="1068"/>
      <c r="R980" s="1068"/>
      <c r="S980" s="1068"/>
      <c r="T980" s="1068"/>
      <c r="U980" s="1068"/>
      <c r="V980" s="1068"/>
      <c r="W980" s="1068"/>
      <c r="X980" s="1068"/>
      <c r="Y980" s="1068"/>
      <c r="Z980" s="1068"/>
      <c r="AA980" s="1068"/>
    </row>
    <row r="981" ht="14.25" customHeight="1">
      <c r="A981" s="1068"/>
      <c r="B981" s="1099"/>
      <c r="C981" s="1068"/>
      <c r="D981" s="1068"/>
      <c r="E981" s="1068"/>
      <c r="F981" s="1112"/>
      <c r="G981" s="1113"/>
      <c r="H981" s="1068"/>
      <c r="I981" s="1068"/>
      <c r="J981" s="1068"/>
      <c r="K981" s="1068"/>
      <c r="L981" s="1068"/>
      <c r="M981" s="1068"/>
      <c r="N981" s="1068"/>
      <c r="O981" s="1068"/>
      <c r="P981" s="1068"/>
      <c r="Q981" s="1068"/>
      <c r="R981" s="1068"/>
      <c r="S981" s="1068"/>
      <c r="T981" s="1068"/>
      <c r="U981" s="1068"/>
      <c r="V981" s="1068"/>
      <c r="W981" s="1068"/>
      <c r="X981" s="1068"/>
      <c r="Y981" s="1068"/>
      <c r="Z981" s="1068"/>
      <c r="AA981" s="1068"/>
    </row>
    <row r="982" ht="14.25" customHeight="1">
      <c r="A982" s="1068"/>
      <c r="B982" s="1099"/>
      <c r="C982" s="1068"/>
      <c r="D982" s="1068"/>
      <c r="E982" s="1068"/>
      <c r="F982" s="1112"/>
      <c r="G982" s="1113"/>
      <c r="H982" s="1068"/>
      <c r="I982" s="1068"/>
      <c r="J982" s="1068"/>
      <c r="K982" s="1068"/>
      <c r="L982" s="1068"/>
      <c r="M982" s="1068"/>
      <c r="N982" s="1068"/>
      <c r="O982" s="1068"/>
      <c r="P982" s="1068"/>
      <c r="Q982" s="1068"/>
      <c r="R982" s="1068"/>
      <c r="S982" s="1068"/>
      <c r="T982" s="1068"/>
      <c r="U982" s="1068"/>
      <c r="V982" s="1068"/>
      <c r="W982" s="1068"/>
      <c r="X982" s="1068"/>
      <c r="Y982" s="1068"/>
      <c r="Z982" s="1068"/>
      <c r="AA982" s="1068"/>
    </row>
    <row r="983" ht="14.25" customHeight="1">
      <c r="A983" s="1068"/>
      <c r="B983" s="1099"/>
      <c r="C983" s="1068"/>
      <c r="D983" s="1068"/>
      <c r="E983" s="1068"/>
      <c r="F983" s="1112"/>
      <c r="G983" s="1113"/>
      <c r="H983" s="1068"/>
      <c r="I983" s="1068"/>
      <c r="J983" s="1068"/>
      <c r="K983" s="1068"/>
      <c r="L983" s="1068"/>
      <c r="M983" s="1068"/>
      <c r="N983" s="1068"/>
      <c r="O983" s="1068"/>
      <c r="P983" s="1068"/>
      <c r="Q983" s="1068"/>
      <c r="R983" s="1068"/>
      <c r="S983" s="1068"/>
      <c r="T983" s="1068"/>
      <c r="U983" s="1068"/>
      <c r="V983" s="1068"/>
      <c r="W983" s="1068"/>
      <c r="X983" s="1068"/>
      <c r="Y983" s="1068"/>
      <c r="Z983" s="1068"/>
      <c r="AA983" s="1068"/>
    </row>
    <row r="984" ht="14.25" customHeight="1">
      <c r="A984" s="1068"/>
      <c r="B984" s="1099"/>
      <c r="C984" s="1068"/>
      <c r="D984" s="1068"/>
      <c r="E984" s="1068"/>
      <c r="F984" s="1112"/>
      <c r="G984" s="1113"/>
      <c r="H984" s="1068"/>
      <c r="I984" s="1068"/>
      <c r="J984" s="1068"/>
      <c r="K984" s="1068"/>
      <c r="L984" s="1068"/>
      <c r="M984" s="1068"/>
      <c r="N984" s="1068"/>
      <c r="O984" s="1068"/>
      <c r="P984" s="1068"/>
      <c r="Q984" s="1068"/>
      <c r="R984" s="1068"/>
      <c r="S984" s="1068"/>
      <c r="T984" s="1068"/>
      <c r="U984" s="1068"/>
      <c r="V984" s="1068"/>
      <c r="W984" s="1068"/>
      <c r="X984" s="1068"/>
      <c r="Y984" s="1068"/>
      <c r="Z984" s="1068"/>
      <c r="AA984" s="1068"/>
    </row>
    <row r="985" ht="14.25" customHeight="1">
      <c r="A985" s="1068"/>
      <c r="B985" s="1099"/>
      <c r="C985" s="1068"/>
      <c r="D985" s="1068"/>
      <c r="E985" s="1068"/>
      <c r="F985" s="1112"/>
      <c r="G985" s="1113"/>
      <c r="H985" s="1068"/>
      <c r="I985" s="1068"/>
      <c r="J985" s="1068"/>
      <c r="K985" s="1068"/>
      <c r="L985" s="1068"/>
      <c r="M985" s="1068"/>
      <c r="N985" s="1068"/>
      <c r="O985" s="1068"/>
      <c r="P985" s="1068"/>
      <c r="Q985" s="1068"/>
      <c r="R985" s="1068"/>
      <c r="S985" s="1068"/>
      <c r="T985" s="1068"/>
      <c r="U985" s="1068"/>
      <c r="V985" s="1068"/>
      <c r="W985" s="1068"/>
      <c r="X985" s="1068"/>
      <c r="Y985" s="1068"/>
      <c r="Z985" s="1068"/>
      <c r="AA985" s="1068"/>
    </row>
    <row r="986" ht="14.25" customHeight="1">
      <c r="A986" s="1068"/>
      <c r="B986" s="1099"/>
      <c r="C986" s="1068"/>
      <c r="D986" s="1068"/>
      <c r="E986" s="1068"/>
      <c r="F986" s="1112"/>
      <c r="G986" s="1113"/>
      <c r="H986" s="1068"/>
      <c r="I986" s="1068"/>
      <c r="J986" s="1068"/>
      <c r="K986" s="1068"/>
      <c r="L986" s="1068"/>
      <c r="M986" s="1068"/>
      <c r="N986" s="1068"/>
      <c r="O986" s="1068"/>
      <c r="P986" s="1068"/>
      <c r="Q986" s="1068"/>
      <c r="R986" s="1068"/>
      <c r="S986" s="1068"/>
      <c r="T986" s="1068"/>
      <c r="U986" s="1068"/>
      <c r="V986" s="1068"/>
      <c r="W986" s="1068"/>
      <c r="X986" s="1068"/>
      <c r="Y986" s="1068"/>
      <c r="Z986" s="1068"/>
      <c r="AA986" s="1068"/>
    </row>
    <row r="987" ht="14.25" customHeight="1">
      <c r="A987" s="1068"/>
      <c r="B987" s="1099"/>
      <c r="C987" s="1068"/>
      <c r="D987" s="1068"/>
      <c r="E987" s="1068"/>
      <c r="F987" s="1112"/>
      <c r="G987" s="1113"/>
      <c r="H987" s="1068"/>
      <c r="I987" s="1068"/>
      <c r="J987" s="1068"/>
      <c r="K987" s="1068"/>
      <c r="L987" s="1068"/>
      <c r="M987" s="1068"/>
      <c r="N987" s="1068"/>
      <c r="O987" s="1068"/>
      <c r="P987" s="1068"/>
      <c r="Q987" s="1068"/>
      <c r="R987" s="1068"/>
      <c r="S987" s="1068"/>
      <c r="T987" s="1068"/>
      <c r="U987" s="1068"/>
      <c r="V987" s="1068"/>
      <c r="W987" s="1068"/>
      <c r="X987" s="1068"/>
      <c r="Y987" s="1068"/>
      <c r="Z987" s="1068"/>
      <c r="AA987" s="1068"/>
    </row>
    <row r="988" ht="14.25" customHeight="1">
      <c r="A988" s="1068"/>
      <c r="B988" s="1099"/>
      <c r="C988" s="1068"/>
      <c r="D988" s="1068"/>
      <c r="E988" s="1068"/>
      <c r="F988" s="1112"/>
      <c r="G988" s="1113"/>
      <c r="H988" s="1068"/>
      <c r="I988" s="1068"/>
      <c r="J988" s="1068"/>
      <c r="K988" s="1068"/>
      <c r="L988" s="1068"/>
      <c r="M988" s="1068"/>
      <c r="N988" s="1068"/>
      <c r="O988" s="1068"/>
      <c r="P988" s="1068"/>
      <c r="Q988" s="1068"/>
      <c r="R988" s="1068"/>
      <c r="S988" s="1068"/>
      <c r="T988" s="1068"/>
      <c r="U988" s="1068"/>
      <c r="V988" s="1068"/>
      <c r="W988" s="1068"/>
      <c r="X988" s="1068"/>
      <c r="Y988" s="1068"/>
      <c r="Z988" s="1068"/>
      <c r="AA988" s="1068"/>
    </row>
    <row r="989" ht="14.25" customHeight="1">
      <c r="A989" s="1068"/>
      <c r="B989" s="1099"/>
      <c r="C989" s="1068"/>
      <c r="D989" s="1068"/>
      <c r="E989" s="1068"/>
      <c r="F989" s="1112"/>
      <c r="G989" s="1113"/>
      <c r="H989" s="1068"/>
      <c r="I989" s="1068"/>
      <c r="J989" s="1068"/>
      <c r="K989" s="1068"/>
      <c r="L989" s="1068"/>
      <c r="M989" s="1068"/>
      <c r="N989" s="1068"/>
      <c r="O989" s="1068"/>
      <c r="P989" s="1068"/>
      <c r="Q989" s="1068"/>
      <c r="R989" s="1068"/>
      <c r="S989" s="1068"/>
      <c r="T989" s="1068"/>
      <c r="U989" s="1068"/>
      <c r="V989" s="1068"/>
      <c r="W989" s="1068"/>
      <c r="X989" s="1068"/>
      <c r="Y989" s="1068"/>
      <c r="Z989" s="1068"/>
      <c r="AA989" s="1068"/>
    </row>
    <row r="990" ht="14.25" customHeight="1">
      <c r="A990" s="1068"/>
      <c r="B990" s="1099"/>
      <c r="C990" s="1068"/>
      <c r="D990" s="1068"/>
      <c r="E990" s="1068"/>
      <c r="F990" s="1112"/>
      <c r="G990" s="1113"/>
      <c r="H990" s="1068"/>
      <c r="I990" s="1068"/>
      <c r="J990" s="1068"/>
      <c r="K990" s="1068"/>
      <c r="L990" s="1068"/>
      <c r="M990" s="1068"/>
      <c r="N990" s="1068"/>
      <c r="O990" s="1068"/>
      <c r="P990" s="1068"/>
      <c r="Q990" s="1068"/>
      <c r="R990" s="1068"/>
      <c r="S990" s="1068"/>
      <c r="T990" s="1068"/>
      <c r="U990" s="1068"/>
      <c r="V990" s="1068"/>
      <c r="W990" s="1068"/>
      <c r="X990" s="1068"/>
      <c r="Y990" s="1068"/>
      <c r="Z990" s="1068"/>
      <c r="AA990" s="1068"/>
    </row>
    <row r="991" ht="14.25" customHeight="1">
      <c r="A991" s="1068"/>
      <c r="B991" s="1099"/>
      <c r="C991" s="1068"/>
      <c r="D991" s="1068"/>
      <c r="E991" s="1068"/>
      <c r="F991" s="1112"/>
      <c r="G991" s="1113"/>
      <c r="H991" s="1068"/>
      <c r="I991" s="1068"/>
      <c r="J991" s="1068"/>
      <c r="K991" s="1068"/>
      <c r="L991" s="1068"/>
      <c r="M991" s="1068"/>
      <c r="N991" s="1068"/>
      <c r="O991" s="1068"/>
      <c r="P991" s="1068"/>
      <c r="Q991" s="1068"/>
      <c r="R991" s="1068"/>
      <c r="S991" s="1068"/>
      <c r="T991" s="1068"/>
      <c r="U991" s="1068"/>
      <c r="V991" s="1068"/>
      <c r="W991" s="1068"/>
      <c r="X991" s="1068"/>
      <c r="Y991" s="1068"/>
      <c r="Z991" s="1068"/>
      <c r="AA991" s="1068"/>
    </row>
    <row r="992" ht="14.25" customHeight="1">
      <c r="A992" s="1068"/>
      <c r="B992" s="1099"/>
      <c r="C992" s="1068"/>
      <c r="D992" s="1068"/>
      <c r="E992" s="1068"/>
      <c r="F992" s="1112"/>
      <c r="G992" s="1113"/>
      <c r="H992" s="1068"/>
      <c r="I992" s="1068"/>
      <c r="J992" s="1068"/>
      <c r="K992" s="1068"/>
      <c r="L992" s="1068"/>
      <c r="M992" s="1068"/>
      <c r="N992" s="1068"/>
      <c r="O992" s="1068"/>
      <c r="P992" s="1068"/>
      <c r="Q992" s="1068"/>
      <c r="R992" s="1068"/>
      <c r="S992" s="1068"/>
      <c r="T992" s="1068"/>
      <c r="U992" s="1068"/>
      <c r="V992" s="1068"/>
      <c r="W992" s="1068"/>
      <c r="X992" s="1068"/>
      <c r="Y992" s="1068"/>
      <c r="Z992" s="1068"/>
      <c r="AA992" s="1068"/>
    </row>
    <row r="993" ht="14.25" customHeight="1">
      <c r="A993" s="1068"/>
      <c r="B993" s="1099"/>
      <c r="C993" s="1068"/>
      <c r="D993" s="1068"/>
      <c r="E993" s="1068"/>
      <c r="F993" s="1112"/>
      <c r="G993" s="1113"/>
      <c r="H993" s="1068"/>
      <c r="I993" s="1068"/>
      <c r="J993" s="1068"/>
      <c r="K993" s="1068"/>
      <c r="L993" s="1068"/>
      <c r="M993" s="1068"/>
      <c r="N993" s="1068"/>
      <c r="O993" s="1068"/>
      <c r="P993" s="1068"/>
      <c r="Q993" s="1068"/>
      <c r="R993" s="1068"/>
      <c r="S993" s="1068"/>
      <c r="T993" s="1068"/>
      <c r="U993" s="1068"/>
      <c r="V993" s="1068"/>
      <c r="W993" s="1068"/>
      <c r="X993" s="1068"/>
      <c r="Y993" s="1068"/>
      <c r="Z993" s="1068"/>
      <c r="AA993" s="1068"/>
    </row>
    <row r="994" ht="14.25" customHeight="1">
      <c r="A994" s="1068"/>
      <c r="B994" s="1099"/>
      <c r="C994" s="1068"/>
      <c r="D994" s="1068"/>
      <c r="E994" s="1068"/>
      <c r="F994" s="1112"/>
      <c r="G994" s="1113"/>
      <c r="H994" s="1068"/>
      <c r="I994" s="1068"/>
      <c r="J994" s="1068"/>
      <c r="K994" s="1068"/>
      <c r="L994" s="1068"/>
      <c r="M994" s="1068"/>
      <c r="N994" s="1068"/>
      <c r="O994" s="1068"/>
      <c r="P994" s="1068"/>
      <c r="Q994" s="1068"/>
      <c r="R994" s="1068"/>
      <c r="S994" s="1068"/>
      <c r="T994" s="1068"/>
      <c r="U994" s="1068"/>
      <c r="V994" s="1068"/>
      <c r="W994" s="1068"/>
      <c r="X994" s="1068"/>
      <c r="Y994" s="1068"/>
      <c r="Z994" s="1068"/>
      <c r="AA994" s="1068"/>
    </row>
    <row r="995" ht="14.25" customHeight="1">
      <c r="A995" s="1068"/>
      <c r="B995" s="1099"/>
      <c r="C995" s="1068"/>
      <c r="D995" s="1068"/>
      <c r="E995" s="1068"/>
      <c r="F995" s="1112"/>
      <c r="G995" s="1113"/>
      <c r="H995" s="1068"/>
      <c r="I995" s="1068"/>
      <c r="J995" s="1068"/>
      <c r="K995" s="1068"/>
      <c r="L995" s="1068"/>
      <c r="M995" s="1068"/>
      <c r="N995" s="1068"/>
      <c r="O995" s="1068"/>
      <c r="P995" s="1068"/>
      <c r="Q995" s="1068"/>
      <c r="R995" s="1068"/>
      <c r="S995" s="1068"/>
      <c r="T995" s="1068"/>
      <c r="U995" s="1068"/>
      <c r="V995" s="1068"/>
      <c r="W995" s="1068"/>
      <c r="X995" s="1068"/>
      <c r="Y995" s="1068"/>
      <c r="Z995" s="1068"/>
      <c r="AA995" s="1068"/>
    </row>
    <row r="996" ht="14.25" customHeight="1">
      <c r="A996" s="1068"/>
      <c r="B996" s="1099"/>
      <c r="C996" s="1068"/>
      <c r="D996" s="1068"/>
      <c r="E996" s="1068"/>
      <c r="F996" s="1112"/>
      <c r="G996" s="1113"/>
      <c r="H996" s="1068"/>
      <c r="I996" s="1068"/>
      <c r="J996" s="1068"/>
      <c r="K996" s="1068"/>
      <c r="L996" s="1068"/>
      <c r="M996" s="1068"/>
      <c r="N996" s="1068"/>
      <c r="O996" s="1068"/>
      <c r="P996" s="1068"/>
      <c r="Q996" s="1068"/>
      <c r="R996" s="1068"/>
      <c r="S996" s="1068"/>
      <c r="T996" s="1068"/>
      <c r="U996" s="1068"/>
      <c r="V996" s="1068"/>
      <c r="W996" s="1068"/>
      <c r="X996" s="1068"/>
      <c r="Y996" s="1068"/>
      <c r="Z996" s="1068"/>
      <c r="AA996" s="1068"/>
    </row>
    <row r="997" ht="14.25" customHeight="1">
      <c r="A997" s="1068"/>
      <c r="B997" s="1099"/>
      <c r="C997" s="1068"/>
      <c r="D997" s="1068"/>
      <c r="E997" s="1068"/>
      <c r="F997" s="1112"/>
      <c r="G997" s="1113"/>
      <c r="H997" s="1068"/>
      <c r="I997" s="1068"/>
      <c r="J997" s="1068"/>
      <c r="K997" s="1068"/>
      <c r="L997" s="1068"/>
      <c r="M997" s="1068"/>
      <c r="N997" s="1068"/>
      <c r="O997" s="1068"/>
      <c r="P997" s="1068"/>
      <c r="Q997" s="1068"/>
      <c r="R997" s="1068"/>
      <c r="S997" s="1068"/>
      <c r="T997" s="1068"/>
      <c r="U997" s="1068"/>
      <c r="V997" s="1068"/>
      <c r="W997" s="1068"/>
      <c r="X997" s="1068"/>
      <c r="Y997" s="1068"/>
      <c r="Z997" s="1068"/>
      <c r="AA997" s="1068"/>
    </row>
    <row r="998" ht="14.25" customHeight="1">
      <c r="A998" s="1068"/>
      <c r="B998" s="1099"/>
      <c r="C998" s="1068"/>
      <c r="D998" s="1068"/>
      <c r="E998" s="1068"/>
      <c r="F998" s="1112"/>
      <c r="G998" s="1113"/>
      <c r="H998" s="1068"/>
      <c r="I998" s="1068"/>
      <c r="J998" s="1068"/>
      <c r="K998" s="1068"/>
      <c r="L998" s="1068"/>
      <c r="M998" s="1068"/>
      <c r="N998" s="1068"/>
      <c r="O998" s="1068"/>
      <c r="P998" s="1068"/>
      <c r="Q998" s="1068"/>
      <c r="R998" s="1068"/>
      <c r="S998" s="1068"/>
      <c r="T998" s="1068"/>
      <c r="U998" s="1068"/>
      <c r="V998" s="1068"/>
      <c r="W998" s="1068"/>
      <c r="X998" s="1068"/>
      <c r="Y998" s="1068"/>
      <c r="Z998" s="1068"/>
      <c r="AA998" s="1068"/>
    </row>
    <row r="999" ht="14.25" customHeight="1">
      <c r="A999" s="1068"/>
      <c r="B999" s="1099"/>
      <c r="C999" s="1068"/>
      <c r="D999" s="1068"/>
      <c r="E999" s="1068"/>
      <c r="F999" s="1112"/>
      <c r="G999" s="1113"/>
      <c r="H999" s="1068"/>
      <c r="I999" s="1068"/>
      <c r="J999" s="1068"/>
      <c r="K999" s="1068"/>
      <c r="L999" s="1068"/>
      <c r="M999" s="1068"/>
      <c r="N999" s="1068"/>
      <c r="O999" s="1068"/>
      <c r="P999" s="1068"/>
      <c r="Q999" s="1068"/>
      <c r="R999" s="1068"/>
      <c r="S999" s="1068"/>
      <c r="T999" s="1068"/>
      <c r="U999" s="1068"/>
      <c r="V999" s="1068"/>
      <c r="W999" s="1068"/>
      <c r="X999" s="1068"/>
      <c r="Y999" s="1068"/>
      <c r="Z999" s="1068"/>
      <c r="AA999" s="1068"/>
    </row>
    <row r="1000" ht="14.25" customHeight="1">
      <c r="A1000" s="1068"/>
      <c r="B1000" s="1099"/>
      <c r="C1000" s="1068"/>
      <c r="D1000" s="1068"/>
      <c r="E1000" s="1068"/>
      <c r="F1000" s="1112"/>
      <c r="G1000" s="1113"/>
      <c r="H1000" s="1068"/>
      <c r="I1000" s="1068"/>
      <c r="J1000" s="1068"/>
      <c r="K1000" s="1068"/>
      <c r="L1000" s="1068"/>
      <c r="M1000" s="1068"/>
      <c r="N1000" s="1068"/>
      <c r="O1000" s="1068"/>
      <c r="P1000" s="1068"/>
      <c r="Q1000" s="1068"/>
      <c r="R1000" s="1068"/>
      <c r="S1000" s="1068"/>
      <c r="T1000" s="1068"/>
      <c r="U1000" s="1068"/>
      <c r="V1000" s="1068"/>
      <c r="W1000" s="1068"/>
      <c r="X1000" s="1068"/>
      <c r="Y1000" s="1068"/>
      <c r="Z1000" s="1068"/>
      <c r="AA1000" s="1068"/>
    </row>
  </sheetData>
  <mergeCells count="4">
    <mergeCell ref="A1:G1"/>
    <mergeCell ref="C2:D2"/>
    <mergeCell ref="C27:D27"/>
    <mergeCell ref="C54:D54"/>
  </mergeCells>
  <printOptions/>
  <pageMargins bottom="0.75" footer="0.0" header="0.0" left="0.7" right="0.7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3.0"/>
    <col customWidth="1" min="2" max="2" width="11.43"/>
    <col customWidth="1" min="3" max="3" width="15.71"/>
    <col customWidth="1" min="4" max="4" width="14.71"/>
    <col customWidth="1" min="5" max="5" width="14.43"/>
    <col customWidth="1" min="6" max="6" width="12.43"/>
    <col customWidth="1" min="7" max="7" width="15.71"/>
    <col customWidth="1" min="8" max="26" width="11.43"/>
  </cols>
  <sheetData>
    <row r="1">
      <c r="A1" s="1125" t="s">
        <v>426</v>
      </c>
      <c r="H1" s="1068"/>
      <c r="I1" s="1068"/>
      <c r="J1" s="1068"/>
      <c r="K1" s="1068"/>
      <c r="L1" s="1068"/>
      <c r="M1" s="1068"/>
      <c r="N1" s="1068"/>
      <c r="O1" s="1068"/>
      <c r="P1" s="1068"/>
      <c r="Q1" s="1068"/>
      <c r="R1" s="1068"/>
      <c r="S1" s="1068"/>
      <c r="T1" s="1068"/>
      <c r="U1" s="1068"/>
      <c r="V1" s="1068"/>
      <c r="W1" s="1068"/>
      <c r="X1" s="1068"/>
      <c r="Y1" s="1068"/>
      <c r="Z1" s="1068"/>
    </row>
    <row r="2" ht="15.0" customHeight="1">
      <c r="A2" s="1126" t="s">
        <v>0</v>
      </c>
      <c r="B2" s="1126" t="s">
        <v>1</v>
      </c>
      <c r="C2" s="1126" t="s">
        <v>2</v>
      </c>
      <c r="D2" s="1127" t="s">
        <v>427</v>
      </c>
      <c r="E2" s="3"/>
      <c r="F2" s="1128" t="s">
        <v>428</v>
      </c>
      <c r="G2" s="1129" t="s">
        <v>305</v>
      </c>
      <c r="H2" s="1068"/>
      <c r="I2" s="1068"/>
      <c r="J2" s="1068"/>
      <c r="K2" s="1068"/>
      <c r="L2" s="1068"/>
      <c r="M2" s="1068"/>
      <c r="N2" s="1068"/>
      <c r="O2" s="1068"/>
      <c r="P2" s="1068"/>
      <c r="Q2" s="1068"/>
      <c r="R2" s="1068"/>
      <c r="S2" s="1068"/>
      <c r="T2" s="1068"/>
      <c r="U2" s="1068"/>
      <c r="V2" s="1068"/>
      <c r="W2" s="1068"/>
      <c r="X2" s="1068"/>
      <c r="Y2" s="1068"/>
      <c r="Z2" s="1068"/>
    </row>
    <row r="3">
      <c r="A3" s="12"/>
      <c r="B3" s="12"/>
      <c r="C3" s="12"/>
      <c r="D3" s="1130" t="s">
        <v>12</v>
      </c>
      <c r="E3" s="1130" t="s">
        <v>13</v>
      </c>
      <c r="F3" s="12"/>
      <c r="G3" s="12"/>
      <c r="H3" s="1068"/>
      <c r="I3" s="1068"/>
      <c r="J3" s="1068"/>
      <c r="K3" s="1068"/>
      <c r="L3" s="1068"/>
      <c r="M3" s="1068"/>
      <c r="N3" s="1068"/>
      <c r="O3" s="1068"/>
      <c r="P3" s="1068"/>
      <c r="Q3" s="1068"/>
      <c r="R3" s="1068"/>
      <c r="S3" s="1068"/>
      <c r="T3" s="1068"/>
      <c r="U3" s="1068"/>
      <c r="V3" s="1068"/>
      <c r="W3" s="1068"/>
      <c r="X3" s="1068"/>
      <c r="Y3" s="1068"/>
      <c r="Z3" s="1068"/>
    </row>
    <row r="4">
      <c r="A4" s="1131" t="s">
        <v>19</v>
      </c>
      <c r="B4" s="1132">
        <v>54681.0</v>
      </c>
      <c r="C4" s="1133" t="s">
        <v>429</v>
      </c>
      <c r="D4" s="1134" t="s">
        <v>430</v>
      </c>
      <c r="E4" s="1134" t="s">
        <v>431</v>
      </c>
      <c r="F4" s="1135">
        <v>37.0</v>
      </c>
      <c r="G4" s="1136">
        <v>369590.0</v>
      </c>
      <c r="H4" s="1068"/>
      <c r="I4" s="1068"/>
      <c r="J4" s="1068"/>
      <c r="K4" s="1068"/>
      <c r="L4" s="1068"/>
      <c r="M4" s="1068"/>
      <c r="N4" s="1068"/>
      <c r="O4" s="1068"/>
      <c r="P4" s="1068"/>
      <c r="Q4" s="1068"/>
      <c r="R4" s="1068"/>
      <c r="S4" s="1068"/>
      <c r="T4" s="1068"/>
      <c r="U4" s="1068"/>
      <c r="V4" s="1068"/>
      <c r="W4" s="1068"/>
      <c r="X4" s="1068"/>
      <c r="Y4" s="1068"/>
      <c r="Z4" s="1068"/>
    </row>
    <row r="5">
      <c r="A5" s="1130" t="s">
        <v>19</v>
      </c>
      <c r="B5" s="1137">
        <v>54681.0</v>
      </c>
      <c r="C5" s="1138" t="s">
        <v>429</v>
      </c>
      <c r="D5" s="1139" t="s">
        <v>432</v>
      </c>
      <c r="E5" s="1139" t="s">
        <v>433</v>
      </c>
      <c r="F5" s="1140">
        <v>36.0</v>
      </c>
      <c r="G5" s="1141">
        <v>240670.0</v>
      </c>
      <c r="H5" s="1068"/>
      <c r="I5" s="1068"/>
      <c r="J5" s="1068"/>
      <c r="K5" s="1068"/>
      <c r="L5" s="1068"/>
      <c r="M5" s="1068"/>
      <c r="N5" s="1068"/>
      <c r="O5" s="1068"/>
      <c r="P5" s="1068"/>
      <c r="Q5" s="1068"/>
      <c r="R5" s="1068"/>
      <c r="S5" s="1068"/>
      <c r="T5" s="1068"/>
      <c r="U5" s="1068"/>
      <c r="V5" s="1068"/>
      <c r="W5" s="1068"/>
      <c r="X5" s="1068"/>
      <c r="Y5" s="1068"/>
      <c r="Z5" s="1068"/>
    </row>
    <row r="6">
      <c r="A6" s="1130" t="s">
        <v>19</v>
      </c>
      <c r="B6" s="1137">
        <v>54681.0</v>
      </c>
      <c r="C6" s="1138" t="s">
        <v>429</v>
      </c>
      <c r="D6" s="1139" t="s">
        <v>434</v>
      </c>
      <c r="E6" s="1139" t="s">
        <v>435</v>
      </c>
      <c r="F6" s="1140">
        <v>35.0</v>
      </c>
      <c r="G6" s="1141">
        <v>113270.0</v>
      </c>
      <c r="H6" s="1068"/>
      <c r="I6" s="1068"/>
      <c r="J6" s="1068"/>
      <c r="K6" s="1068"/>
      <c r="L6" s="1068"/>
      <c r="M6" s="1068"/>
      <c r="N6" s="1068"/>
      <c r="O6" s="1068"/>
      <c r="P6" s="1068"/>
      <c r="Q6" s="1068"/>
      <c r="R6" s="1068"/>
      <c r="S6" s="1068"/>
      <c r="T6" s="1068"/>
      <c r="U6" s="1068"/>
      <c r="V6" s="1068"/>
      <c r="W6" s="1068"/>
      <c r="X6" s="1068"/>
      <c r="Y6" s="1068"/>
      <c r="Z6" s="1068"/>
    </row>
    <row r="7">
      <c r="A7" s="1130" t="s">
        <v>19</v>
      </c>
      <c r="B7" s="1132">
        <v>54681.0</v>
      </c>
      <c r="C7" s="1138" t="s">
        <v>429</v>
      </c>
      <c r="D7" s="1139" t="s">
        <v>435</v>
      </c>
      <c r="E7" s="1134" t="s">
        <v>436</v>
      </c>
      <c r="F7" s="1135">
        <v>34.0</v>
      </c>
      <c r="G7" s="1136">
        <v>233300.0</v>
      </c>
      <c r="H7" s="1068"/>
      <c r="I7" s="1068"/>
      <c r="J7" s="1068"/>
      <c r="K7" s="1068"/>
      <c r="L7" s="1068"/>
      <c r="M7" s="1068"/>
      <c r="N7" s="1068"/>
      <c r="O7" s="1068"/>
      <c r="P7" s="1068"/>
      <c r="Q7" s="1068"/>
      <c r="R7" s="1068"/>
      <c r="S7" s="1068"/>
      <c r="T7" s="1068"/>
      <c r="U7" s="1068"/>
      <c r="V7" s="1068"/>
      <c r="W7" s="1068"/>
      <c r="X7" s="1068"/>
      <c r="Y7" s="1068"/>
      <c r="Z7" s="1068"/>
    </row>
    <row r="8">
      <c r="A8" s="1131" t="s">
        <v>19</v>
      </c>
      <c r="B8" s="1132">
        <v>54681.0</v>
      </c>
      <c r="C8" s="1133" t="s">
        <v>429</v>
      </c>
      <c r="D8" s="1134" t="s">
        <v>437</v>
      </c>
      <c r="E8" s="1134" t="s">
        <v>438</v>
      </c>
      <c r="F8" s="1135">
        <v>33.0</v>
      </c>
      <c r="G8" s="1136">
        <v>234453.0</v>
      </c>
      <c r="H8" s="1068"/>
      <c r="I8" s="1068"/>
      <c r="J8" s="1068"/>
      <c r="K8" s="1068"/>
      <c r="L8" s="1068"/>
      <c r="M8" s="1068"/>
      <c r="N8" s="1068"/>
      <c r="O8" s="1068"/>
      <c r="P8" s="1068"/>
      <c r="Q8" s="1068"/>
      <c r="R8" s="1068"/>
      <c r="S8" s="1068"/>
      <c r="T8" s="1068"/>
      <c r="U8" s="1068"/>
      <c r="V8" s="1068"/>
      <c r="W8" s="1068"/>
      <c r="X8" s="1068"/>
      <c r="Y8" s="1068"/>
      <c r="Z8" s="1068"/>
    </row>
    <row r="9">
      <c r="A9" s="1130" t="s">
        <v>19</v>
      </c>
      <c r="B9" s="1137">
        <v>54681.0</v>
      </c>
      <c r="C9" s="1138" t="s">
        <v>429</v>
      </c>
      <c r="D9" s="1139" t="s">
        <v>439</v>
      </c>
      <c r="E9" s="1139" t="s">
        <v>440</v>
      </c>
      <c r="F9" s="1140">
        <v>8.0</v>
      </c>
      <c r="G9" s="1141">
        <v>133728.0</v>
      </c>
      <c r="H9" s="1068"/>
      <c r="I9" s="1068"/>
      <c r="J9" s="1068"/>
      <c r="K9" s="1068"/>
      <c r="L9" s="1068"/>
      <c r="M9" s="1068"/>
      <c r="N9" s="1068"/>
      <c r="O9" s="1068"/>
      <c r="P9" s="1068"/>
      <c r="Q9" s="1068"/>
      <c r="R9" s="1068"/>
      <c r="S9" s="1068"/>
      <c r="T9" s="1068"/>
      <c r="U9" s="1068"/>
      <c r="V9" s="1068"/>
      <c r="W9" s="1068"/>
      <c r="X9" s="1068"/>
      <c r="Y9" s="1068"/>
      <c r="Z9" s="1068"/>
    </row>
    <row r="10">
      <c r="A10" s="1130" t="s">
        <v>441</v>
      </c>
      <c r="B10" s="1137">
        <v>54681.0</v>
      </c>
      <c r="C10" s="1138" t="s">
        <v>429</v>
      </c>
      <c r="D10" s="1139" t="s">
        <v>442</v>
      </c>
      <c r="E10" s="1139" t="s">
        <v>443</v>
      </c>
      <c r="F10" s="1140">
        <v>31.0</v>
      </c>
      <c r="G10" s="1141">
        <v>224490.0</v>
      </c>
      <c r="H10" s="1068"/>
      <c r="I10" s="1068"/>
      <c r="J10" s="1068"/>
      <c r="K10" s="1068"/>
      <c r="L10" s="1068"/>
      <c r="M10" s="1068"/>
      <c r="N10" s="1068"/>
      <c r="O10" s="1068"/>
      <c r="P10" s="1068"/>
      <c r="Q10" s="1068"/>
      <c r="R10" s="1068"/>
      <c r="S10" s="1068"/>
      <c r="T10" s="1068"/>
      <c r="U10" s="1068"/>
      <c r="V10" s="1068"/>
      <c r="W10" s="1068"/>
      <c r="X10" s="1068"/>
      <c r="Y10" s="1068"/>
      <c r="Z10" s="1068"/>
    </row>
    <row r="11">
      <c r="A11" s="1130" t="s">
        <v>441</v>
      </c>
      <c r="B11" s="1137">
        <v>54681.0</v>
      </c>
      <c r="C11" s="1138" t="s">
        <v>429</v>
      </c>
      <c r="D11" s="1139" t="s">
        <v>444</v>
      </c>
      <c r="E11" s="1139" t="s">
        <v>445</v>
      </c>
      <c r="F11" s="1140">
        <v>30.0</v>
      </c>
      <c r="G11" s="1141">
        <v>221290.0</v>
      </c>
      <c r="H11" s="1068"/>
      <c r="I11" s="1068"/>
      <c r="J11" s="1068"/>
      <c r="K11" s="1068"/>
      <c r="L11" s="1068"/>
      <c r="M11" s="1068"/>
      <c r="N11" s="1068"/>
      <c r="O11" s="1068"/>
      <c r="P11" s="1068"/>
      <c r="Q11" s="1068"/>
      <c r="R11" s="1068"/>
      <c r="S11" s="1068"/>
      <c r="T11" s="1068"/>
      <c r="U11" s="1068"/>
      <c r="V11" s="1068"/>
      <c r="W11" s="1068"/>
      <c r="X11" s="1068"/>
      <c r="Y11" s="1068"/>
      <c r="Z11" s="1068"/>
    </row>
    <row r="12">
      <c r="A12" s="1130" t="s">
        <v>441</v>
      </c>
      <c r="B12" s="1137">
        <v>54681.0</v>
      </c>
      <c r="C12" s="1138" t="s">
        <v>429</v>
      </c>
      <c r="D12" s="1139" t="s">
        <v>446</v>
      </c>
      <c r="E12" s="1139" t="s">
        <v>447</v>
      </c>
      <c r="F12" s="1140">
        <v>29.0</v>
      </c>
      <c r="G12" s="1141">
        <v>216400.0</v>
      </c>
      <c r="H12" s="1068"/>
      <c r="I12" s="1068"/>
      <c r="J12" s="1068"/>
      <c r="K12" s="1068"/>
      <c r="L12" s="1068"/>
      <c r="M12" s="1068"/>
      <c r="N12" s="1068"/>
      <c r="O12" s="1068"/>
      <c r="P12" s="1068"/>
      <c r="Q12" s="1068"/>
      <c r="R12" s="1068"/>
      <c r="S12" s="1068"/>
      <c r="T12" s="1068"/>
      <c r="U12" s="1068"/>
      <c r="V12" s="1068"/>
      <c r="W12" s="1068"/>
      <c r="X12" s="1068"/>
      <c r="Y12" s="1068"/>
      <c r="Z12" s="1068"/>
    </row>
    <row r="13">
      <c r="A13" s="1142"/>
      <c r="B13" s="1143"/>
      <c r="C13" s="1144"/>
      <c r="D13" s="1145"/>
      <c r="E13" s="1146"/>
      <c r="F13" s="1147"/>
      <c r="G13" s="24"/>
      <c r="H13" s="1068"/>
      <c r="I13" s="1068"/>
      <c r="J13" s="1068"/>
      <c r="K13" s="1068"/>
      <c r="L13" s="1068"/>
      <c r="M13" s="1068"/>
      <c r="N13" s="1068"/>
      <c r="O13" s="1068"/>
      <c r="P13" s="1068"/>
      <c r="Q13" s="1068"/>
      <c r="R13" s="1068"/>
      <c r="S13" s="1068"/>
      <c r="T13" s="1068"/>
      <c r="U13" s="1068"/>
      <c r="V13" s="1068"/>
      <c r="W13" s="1068"/>
      <c r="X13" s="1068"/>
      <c r="Y13" s="1068"/>
      <c r="Z13" s="1068"/>
    </row>
    <row r="14" ht="15.0" customHeight="1">
      <c r="A14" s="1148" t="s">
        <v>205</v>
      </c>
      <c r="B14" s="1148" t="s">
        <v>1</v>
      </c>
      <c r="C14" s="1148" t="s">
        <v>204</v>
      </c>
      <c r="D14" s="1149" t="s">
        <v>448</v>
      </c>
      <c r="E14" s="3"/>
      <c r="F14" s="1148" t="s">
        <v>449</v>
      </c>
      <c r="G14" s="1150" t="s">
        <v>450</v>
      </c>
      <c r="H14" s="1068"/>
      <c r="I14" s="1068"/>
      <c r="J14" s="1068"/>
      <c r="K14" s="1068"/>
      <c r="L14" s="1068"/>
      <c r="M14" s="1068"/>
      <c r="N14" s="1068"/>
      <c r="O14" s="1068"/>
      <c r="P14" s="1068"/>
      <c r="Q14" s="1068"/>
      <c r="R14" s="1068"/>
      <c r="S14" s="1068"/>
      <c r="T14" s="1068"/>
      <c r="U14" s="1068"/>
      <c r="V14" s="1068"/>
      <c r="W14" s="1068"/>
      <c r="X14" s="1068"/>
      <c r="Y14" s="1068"/>
      <c r="Z14" s="1068"/>
    </row>
    <row r="15">
      <c r="A15" s="12"/>
      <c r="B15" s="12"/>
      <c r="C15" s="12"/>
      <c r="D15" s="1151" t="s">
        <v>22</v>
      </c>
      <c r="E15" s="1151" t="s">
        <v>23</v>
      </c>
      <c r="F15" s="12"/>
      <c r="G15" s="12"/>
      <c r="H15" s="1068"/>
      <c r="I15" s="1068"/>
      <c r="J15" s="1068"/>
      <c r="K15" s="1068"/>
      <c r="L15" s="1068"/>
      <c r="M15" s="1068"/>
      <c r="N15" s="1068"/>
      <c r="O15" s="1068"/>
      <c r="P15" s="1068"/>
      <c r="Q15" s="1068"/>
      <c r="R15" s="1068"/>
      <c r="S15" s="1068"/>
      <c r="T15" s="1068"/>
      <c r="U15" s="1068"/>
      <c r="V15" s="1068"/>
      <c r="W15" s="1068"/>
      <c r="X15" s="1068"/>
      <c r="Y15" s="1068"/>
      <c r="Z15" s="1068"/>
    </row>
    <row r="16">
      <c r="A16" s="1152" t="s">
        <v>14</v>
      </c>
      <c r="B16" s="1137">
        <v>108733.0</v>
      </c>
      <c r="C16" s="1138" t="s">
        <v>451</v>
      </c>
      <c r="D16" s="1139" t="s">
        <v>430</v>
      </c>
      <c r="E16" s="1139" t="s">
        <v>431</v>
      </c>
      <c r="F16" s="1140">
        <v>13.0</v>
      </c>
      <c r="G16" s="1141">
        <v>287100.0</v>
      </c>
      <c r="H16" s="1068"/>
      <c r="I16" s="1068"/>
      <c r="J16" s="1068"/>
      <c r="K16" s="1068"/>
      <c r="L16" s="1068"/>
      <c r="M16" s="1068"/>
      <c r="N16" s="1068"/>
      <c r="O16" s="1068"/>
      <c r="P16" s="1068"/>
      <c r="Q16" s="1068"/>
      <c r="R16" s="1068"/>
      <c r="S16" s="1068"/>
      <c r="T16" s="1068"/>
      <c r="U16" s="1068"/>
      <c r="V16" s="1068"/>
      <c r="W16" s="1068"/>
      <c r="X16" s="1068"/>
      <c r="Y16" s="1068"/>
      <c r="Z16" s="1068"/>
    </row>
    <row r="17">
      <c r="A17" s="1152" t="s">
        <v>14</v>
      </c>
      <c r="B17" s="1137">
        <v>108733.0</v>
      </c>
      <c r="C17" s="1138" t="s">
        <v>451</v>
      </c>
      <c r="D17" s="1139" t="s">
        <v>452</v>
      </c>
      <c r="E17" s="1139" t="s">
        <v>435</v>
      </c>
      <c r="F17" s="1140">
        <v>13.0</v>
      </c>
      <c r="G17" s="1141">
        <v>6300.0</v>
      </c>
      <c r="H17" s="1068"/>
      <c r="I17" s="1068"/>
      <c r="J17" s="1068"/>
      <c r="K17" s="1068"/>
      <c r="L17" s="1068"/>
      <c r="M17" s="1068"/>
      <c r="N17" s="1068"/>
      <c r="O17" s="1068"/>
      <c r="P17" s="1068"/>
      <c r="Q17" s="1068"/>
      <c r="R17" s="1068"/>
      <c r="S17" s="1068"/>
      <c r="T17" s="1068"/>
      <c r="U17" s="1068"/>
      <c r="V17" s="1068"/>
      <c r="W17" s="1068"/>
      <c r="X17" s="1068"/>
      <c r="Y17" s="1068"/>
      <c r="Z17" s="1068"/>
    </row>
    <row r="18">
      <c r="A18" s="1152" t="s">
        <v>14</v>
      </c>
      <c r="B18" s="1137">
        <v>108733.0</v>
      </c>
      <c r="C18" s="1138" t="s">
        <v>451</v>
      </c>
      <c r="D18" s="1139" t="s">
        <v>435</v>
      </c>
      <c r="E18" s="1139" t="s">
        <v>436</v>
      </c>
      <c r="F18" s="1140">
        <v>24.0</v>
      </c>
      <c r="G18" s="1141">
        <v>211340.0</v>
      </c>
      <c r="H18" s="1068"/>
      <c r="I18" s="1068"/>
      <c r="J18" s="1068"/>
      <c r="K18" s="1068"/>
      <c r="L18" s="1068"/>
      <c r="M18" s="1068"/>
      <c r="N18" s="1068"/>
      <c r="O18" s="1068"/>
      <c r="P18" s="1068"/>
      <c r="Q18" s="1068"/>
      <c r="R18" s="1068"/>
      <c r="S18" s="1068"/>
      <c r="T18" s="1068"/>
      <c r="U18" s="1068"/>
      <c r="V18" s="1068"/>
      <c r="W18" s="1068"/>
      <c r="X18" s="1068"/>
      <c r="Y18" s="1068"/>
      <c r="Z18" s="1068"/>
    </row>
    <row r="19">
      <c r="A19" s="1153" t="s">
        <v>14</v>
      </c>
      <c r="B19" s="1132">
        <v>108733.0</v>
      </c>
      <c r="C19" s="1133" t="s">
        <v>451</v>
      </c>
      <c r="D19" s="1134" t="s">
        <v>453</v>
      </c>
      <c r="E19" s="1134" t="s">
        <v>454</v>
      </c>
      <c r="F19" s="1135">
        <v>24.0</v>
      </c>
      <c r="G19" s="1136">
        <v>216882.0</v>
      </c>
      <c r="H19" s="1068"/>
      <c r="I19" s="1068"/>
      <c r="J19" s="1068"/>
      <c r="K19" s="1068"/>
      <c r="L19" s="1068"/>
      <c r="M19" s="1068"/>
      <c r="N19" s="1068"/>
      <c r="O19" s="1068"/>
      <c r="P19" s="1068"/>
      <c r="Q19" s="1068"/>
      <c r="R19" s="1068"/>
      <c r="S19" s="1068"/>
      <c r="T19" s="1068"/>
      <c r="U19" s="1068"/>
      <c r="V19" s="1068"/>
      <c r="W19" s="1068"/>
      <c r="X19" s="1068"/>
      <c r="Y19" s="1068"/>
      <c r="Z19" s="1068"/>
    </row>
    <row r="20">
      <c r="A20" s="1153" t="s">
        <v>14</v>
      </c>
      <c r="B20" s="1132">
        <v>108733.0</v>
      </c>
      <c r="C20" s="1133" t="s">
        <v>451</v>
      </c>
      <c r="D20" s="1134" t="s">
        <v>438</v>
      </c>
      <c r="E20" s="1134" t="s">
        <v>455</v>
      </c>
      <c r="F20" s="1135">
        <v>0.0</v>
      </c>
      <c r="G20" s="1136">
        <v>71040.0</v>
      </c>
      <c r="H20" s="1068"/>
      <c r="I20" s="1068"/>
      <c r="J20" s="1068"/>
      <c r="K20" s="1068"/>
      <c r="L20" s="1068"/>
      <c r="M20" s="1068"/>
      <c r="N20" s="1068"/>
      <c r="O20" s="1068"/>
      <c r="P20" s="1068"/>
      <c r="Q20" s="1068"/>
      <c r="R20" s="1068"/>
      <c r="S20" s="1068"/>
      <c r="T20" s="1068"/>
      <c r="U20" s="1068"/>
      <c r="V20" s="1068"/>
      <c r="W20" s="1068"/>
      <c r="X20" s="1068"/>
      <c r="Y20" s="1068"/>
      <c r="Z20" s="1068"/>
    </row>
    <row r="21" ht="15.75" customHeight="1">
      <c r="A21" s="1152" t="s">
        <v>14</v>
      </c>
      <c r="B21" s="1137">
        <v>108733.0</v>
      </c>
      <c r="C21" s="1138" t="s">
        <v>451</v>
      </c>
      <c r="D21" s="1139" t="s">
        <v>442</v>
      </c>
      <c r="E21" s="1139" t="s">
        <v>443</v>
      </c>
      <c r="F21" s="1140">
        <v>15.0</v>
      </c>
      <c r="G21" s="1141">
        <v>160830.0</v>
      </c>
      <c r="H21" s="1068"/>
      <c r="I21" s="1068"/>
      <c r="J21" s="1068"/>
      <c r="K21" s="1068"/>
      <c r="L21" s="1068"/>
      <c r="M21" s="1068"/>
      <c r="N21" s="1068"/>
      <c r="O21" s="1068"/>
      <c r="P21" s="1068"/>
      <c r="Q21" s="1068"/>
      <c r="R21" s="1068"/>
      <c r="S21" s="1068"/>
      <c r="T21" s="1068"/>
      <c r="U21" s="1068"/>
      <c r="V21" s="1068"/>
      <c r="W21" s="1068"/>
      <c r="X21" s="1068"/>
      <c r="Y21" s="1068"/>
      <c r="Z21" s="1068"/>
    </row>
    <row r="22" ht="15.75" customHeight="1">
      <c r="A22" s="1154" t="s">
        <v>14</v>
      </c>
      <c r="B22" s="1155">
        <v>108733.0</v>
      </c>
      <c r="C22" s="1156" t="s">
        <v>451</v>
      </c>
      <c r="D22" s="1157" t="s">
        <v>444</v>
      </c>
      <c r="E22" s="1157" t="s">
        <v>445</v>
      </c>
      <c r="F22" s="1158">
        <v>15.0</v>
      </c>
      <c r="G22" s="1159">
        <v>161370.0</v>
      </c>
      <c r="H22" s="1068"/>
      <c r="I22" s="1068"/>
      <c r="J22" s="1068"/>
      <c r="K22" s="1068"/>
      <c r="L22" s="1068"/>
      <c r="M22" s="1068"/>
      <c r="N22" s="1068"/>
      <c r="O22" s="1068"/>
      <c r="P22" s="1068"/>
      <c r="Q22" s="1068"/>
      <c r="R22" s="1068"/>
      <c r="S22" s="1068"/>
      <c r="T22" s="1068"/>
      <c r="U22" s="1068"/>
      <c r="V22" s="1068"/>
      <c r="W22" s="1068"/>
      <c r="X22" s="1068"/>
      <c r="Y22" s="1068"/>
      <c r="Z22" s="1068"/>
    </row>
    <row r="23" ht="15.75" customHeight="1">
      <c r="A23" s="1154" t="s">
        <v>14</v>
      </c>
      <c r="B23" s="1155">
        <v>108733.0</v>
      </c>
      <c r="C23" s="1156" t="s">
        <v>451</v>
      </c>
      <c r="D23" s="1157" t="s">
        <v>446</v>
      </c>
      <c r="E23" s="1157" t="s">
        <v>447</v>
      </c>
      <c r="F23" s="1158">
        <v>15.0</v>
      </c>
      <c r="G23" s="1159">
        <v>161010.0</v>
      </c>
      <c r="H23" s="1068"/>
      <c r="I23" s="1068"/>
      <c r="J23" s="1068"/>
      <c r="K23" s="1068"/>
      <c r="L23" s="1068"/>
      <c r="M23" s="1068"/>
      <c r="N23" s="1068"/>
      <c r="O23" s="1068"/>
      <c r="P23" s="1068"/>
      <c r="Q23" s="1068"/>
      <c r="R23" s="1068"/>
      <c r="S23" s="1068"/>
      <c r="T23" s="1068"/>
      <c r="U23" s="1068"/>
      <c r="V23" s="1068"/>
      <c r="W23" s="1068"/>
      <c r="X23" s="1068"/>
      <c r="Y23" s="1068"/>
      <c r="Z23" s="1068"/>
    </row>
    <row r="24" ht="77.25" customHeight="1">
      <c r="A24" s="1068"/>
      <c r="B24" s="1068"/>
      <c r="C24" s="1068"/>
      <c r="D24" s="1068"/>
      <c r="E24" s="1068"/>
      <c r="F24" s="1068"/>
      <c r="G24" s="1068"/>
      <c r="H24" s="1068"/>
      <c r="I24" s="1068"/>
      <c r="J24" s="1068"/>
      <c r="K24" s="1068"/>
      <c r="L24" s="1068"/>
      <c r="M24" s="1068"/>
      <c r="N24" s="1068"/>
      <c r="O24" s="1068"/>
      <c r="P24" s="1068"/>
      <c r="Q24" s="1068"/>
      <c r="R24" s="1068"/>
      <c r="S24" s="1068"/>
      <c r="T24" s="1068"/>
      <c r="U24" s="1068"/>
      <c r="V24" s="1068"/>
      <c r="W24" s="1068"/>
      <c r="X24" s="1068"/>
      <c r="Y24" s="1068"/>
      <c r="Z24" s="1068"/>
    </row>
    <row r="25" ht="15.75" customHeight="1">
      <c r="A25" s="1068"/>
      <c r="B25" s="1068"/>
      <c r="C25" s="1068"/>
      <c r="D25" s="1068"/>
      <c r="E25" s="1068"/>
      <c r="F25" s="1068"/>
      <c r="G25" s="1068"/>
      <c r="H25" s="1068"/>
      <c r="I25" s="1068"/>
      <c r="J25" s="1068"/>
      <c r="K25" s="1068"/>
      <c r="L25" s="1068"/>
      <c r="M25" s="1068"/>
      <c r="N25" s="1068"/>
      <c r="O25" s="1068"/>
      <c r="P25" s="1068"/>
      <c r="Q25" s="1068"/>
      <c r="R25" s="1068"/>
      <c r="S25" s="1068"/>
      <c r="T25" s="1068"/>
      <c r="U25" s="1068"/>
      <c r="V25" s="1068"/>
      <c r="W25" s="1068"/>
      <c r="X25" s="1068"/>
      <c r="Y25" s="1068"/>
      <c r="Z25" s="1068"/>
    </row>
    <row r="26" ht="15.75" customHeight="1">
      <c r="A26" s="1068"/>
      <c r="B26" s="1068"/>
      <c r="C26" s="1068"/>
      <c r="D26" s="1068"/>
      <c r="E26" s="1068"/>
      <c r="F26" s="1068"/>
      <c r="G26" s="1068"/>
      <c r="H26" s="1068"/>
      <c r="I26" s="1068"/>
      <c r="J26" s="1068"/>
      <c r="K26" s="1068"/>
      <c r="L26" s="1068"/>
      <c r="M26" s="1068"/>
      <c r="N26" s="1068"/>
      <c r="O26" s="1068"/>
      <c r="P26" s="1068"/>
      <c r="Q26" s="1068"/>
      <c r="R26" s="1068"/>
      <c r="S26" s="1068"/>
      <c r="T26" s="1068"/>
      <c r="U26" s="1068"/>
      <c r="V26" s="1068"/>
      <c r="W26" s="1068"/>
      <c r="X26" s="1068"/>
      <c r="Y26" s="1068"/>
      <c r="Z26" s="1068"/>
    </row>
    <row r="27" ht="15.75" customHeight="1">
      <c r="A27" s="1068"/>
      <c r="B27" s="1068"/>
      <c r="C27" s="1068"/>
      <c r="D27" s="1068"/>
      <c r="E27" s="1068"/>
      <c r="F27" s="1068"/>
      <c r="G27" s="1068"/>
      <c r="H27" s="1068"/>
      <c r="I27" s="1068"/>
      <c r="J27" s="1068"/>
      <c r="K27" s="1068"/>
      <c r="L27" s="1068"/>
      <c r="M27" s="1068"/>
      <c r="N27" s="1068"/>
      <c r="O27" s="1068"/>
      <c r="P27" s="1068"/>
      <c r="Q27" s="1068"/>
      <c r="R27" s="1068"/>
      <c r="S27" s="1068"/>
      <c r="T27" s="1068"/>
      <c r="U27" s="1068"/>
      <c r="V27" s="1068"/>
      <c r="W27" s="1068"/>
      <c r="X27" s="1068"/>
      <c r="Y27" s="1068"/>
      <c r="Z27" s="1068"/>
    </row>
    <row r="28" ht="15.75" customHeight="1">
      <c r="A28" s="1068"/>
      <c r="B28" s="1068"/>
      <c r="C28" s="1068"/>
      <c r="D28" s="1068"/>
      <c r="E28" s="1068"/>
      <c r="F28" s="1068"/>
      <c r="G28" s="1068"/>
      <c r="H28" s="1068"/>
      <c r="I28" s="1068"/>
      <c r="J28" s="1068"/>
      <c r="K28" s="1068"/>
      <c r="L28" s="1068"/>
      <c r="M28" s="1068"/>
      <c r="N28" s="1068"/>
      <c r="O28" s="1068"/>
      <c r="P28" s="1068"/>
      <c r="Q28" s="1068"/>
      <c r="R28" s="1068"/>
      <c r="S28" s="1068"/>
      <c r="T28" s="1068"/>
      <c r="U28" s="1068"/>
      <c r="V28" s="1068"/>
      <c r="W28" s="1068"/>
      <c r="X28" s="1068"/>
      <c r="Y28" s="1068"/>
      <c r="Z28" s="1068"/>
    </row>
    <row r="29" ht="15.75" customHeight="1">
      <c r="A29" s="1068"/>
      <c r="B29" s="1068"/>
      <c r="C29" s="1068"/>
      <c r="D29" s="1068"/>
      <c r="E29" s="1068"/>
      <c r="F29" s="1068"/>
      <c r="G29" s="1068"/>
      <c r="H29" s="1068"/>
      <c r="I29" s="1068"/>
      <c r="J29" s="1068"/>
      <c r="K29" s="1068"/>
      <c r="L29" s="1068"/>
      <c r="M29" s="1068"/>
      <c r="N29" s="1068"/>
      <c r="O29" s="1068"/>
      <c r="P29" s="1068"/>
      <c r="Q29" s="1068"/>
      <c r="R29" s="1068"/>
      <c r="S29" s="1068"/>
      <c r="T29" s="1068"/>
      <c r="U29" s="1068"/>
      <c r="V29" s="1068"/>
      <c r="W29" s="1068"/>
      <c r="X29" s="1068"/>
      <c r="Y29" s="1068"/>
      <c r="Z29" s="1068"/>
    </row>
    <row r="30" ht="15.75" customHeight="1">
      <c r="A30" s="1068"/>
      <c r="B30" s="1068"/>
      <c r="C30" s="1068"/>
      <c r="D30" s="1068"/>
      <c r="E30" s="1068"/>
      <c r="F30" s="1068"/>
      <c r="G30" s="1068"/>
      <c r="H30" s="1068"/>
      <c r="I30" s="1068"/>
      <c r="J30" s="1068"/>
      <c r="K30" s="1068"/>
      <c r="L30" s="1068"/>
      <c r="M30" s="1068"/>
      <c r="N30" s="1068"/>
      <c r="O30" s="1068"/>
      <c r="P30" s="1068"/>
      <c r="Q30" s="1068"/>
      <c r="R30" s="1068"/>
      <c r="S30" s="1068"/>
      <c r="T30" s="1068"/>
      <c r="U30" s="1068"/>
      <c r="V30" s="1068"/>
      <c r="W30" s="1068"/>
      <c r="X30" s="1068"/>
      <c r="Y30" s="1068"/>
      <c r="Z30" s="1068"/>
    </row>
    <row r="31" ht="15.75" customHeight="1">
      <c r="A31" s="1068"/>
      <c r="B31" s="1068"/>
      <c r="C31" s="1068"/>
      <c r="D31" s="1068"/>
      <c r="E31" s="1068"/>
      <c r="F31" s="1068"/>
      <c r="G31" s="1068"/>
      <c r="H31" s="1068"/>
      <c r="I31" s="1068"/>
      <c r="J31" s="1068"/>
      <c r="K31" s="1068"/>
      <c r="L31" s="1068"/>
      <c r="M31" s="1068"/>
      <c r="N31" s="1068"/>
      <c r="O31" s="1068"/>
      <c r="P31" s="1068"/>
      <c r="Q31" s="1068"/>
      <c r="R31" s="1068"/>
      <c r="S31" s="1068"/>
      <c r="T31" s="1068"/>
      <c r="U31" s="1068"/>
      <c r="V31" s="1068"/>
      <c r="W31" s="1068"/>
      <c r="X31" s="1068"/>
      <c r="Y31" s="1068"/>
      <c r="Z31" s="1068"/>
    </row>
    <row r="32" ht="15.75" customHeight="1">
      <c r="A32" s="1068"/>
      <c r="B32" s="1068"/>
      <c r="C32" s="1068"/>
      <c r="D32" s="1068"/>
      <c r="E32" s="1068"/>
      <c r="F32" s="1068"/>
      <c r="G32" s="1068"/>
      <c r="H32" s="1068"/>
      <c r="I32" s="1068"/>
      <c r="J32" s="1068"/>
      <c r="K32" s="1068"/>
      <c r="L32" s="1068"/>
      <c r="M32" s="1068"/>
      <c r="N32" s="1068"/>
      <c r="O32" s="1068"/>
      <c r="P32" s="1068"/>
      <c r="Q32" s="1068"/>
      <c r="R32" s="1068"/>
      <c r="S32" s="1068"/>
      <c r="T32" s="1068"/>
      <c r="U32" s="1068"/>
      <c r="V32" s="1068"/>
      <c r="W32" s="1068"/>
      <c r="X32" s="1068"/>
      <c r="Y32" s="1068"/>
      <c r="Z32" s="1068"/>
    </row>
    <row r="33" ht="15.75" customHeight="1">
      <c r="A33" s="1068"/>
      <c r="B33" s="1068"/>
      <c r="C33" s="1068"/>
      <c r="D33" s="1068"/>
      <c r="E33" s="1068"/>
      <c r="F33" s="1068"/>
      <c r="G33" s="1068"/>
      <c r="H33" s="1068"/>
      <c r="I33" s="1068"/>
      <c r="J33" s="1068"/>
      <c r="K33" s="1068"/>
      <c r="L33" s="1068"/>
      <c r="M33" s="1068"/>
      <c r="N33" s="1068"/>
      <c r="O33" s="1068"/>
      <c r="P33" s="1068"/>
      <c r="Q33" s="1068"/>
      <c r="R33" s="1068"/>
      <c r="S33" s="1068"/>
      <c r="T33" s="1068"/>
      <c r="U33" s="1068"/>
      <c r="V33" s="1068"/>
      <c r="W33" s="1068"/>
      <c r="X33" s="1068"/>
      <c r="Y33" s="1068"/>
      <c r="Z33" s="1068"/>
    </row>
    <row r="34" ht="15.75" customHeight="1">
      <c r="A34" s="1068"/>
      <c r="B34" s="1068"/>
      <c r="C34" s="1068"/>
      <c r="D34" s="1068"/>
      <c r="E34" s="1068"/>
      <c r="F34" s="1068"/>
      <c r="G34" s="1068"/>
      <c r="H34" s="1068"/>
      <c r="I34" s="1068"/>
      <c r="J34" s="1068"/>
      <c r="K34" s="1068"/>
      <c r="L34" s="1068"/>
      <c r="M34" s="1068"/>
      <c r="N34" s="1068"/>
      <c r="O34" s="1068"/>
      <c r="P34" s="1068"/>
      <c r="Q34" s="1068"/>
      <c r="R34" s="1068"/>
      <c r="S34" s="1068"/>
      <c r="T34" s="1068"/>
      <c r="U34" s="1068"/>
      <c r="V34" s="1068"/>
      <c r="W34" s="1068"/>
      <c r="X34" s="1068"/>
      <c r="Y34" s="1068"/>
      <c r="Z34" s="1068"/>
    </row>
    <row r="35" ht="15.75" customHeight="1">
      <c r="A35" s="1068"/>
      <c r="B35" s="1068"/>
      <c r="C35" s="1068"/>
      <c r="D35" s="1068"/>
      <c r="E35" s="1068"/>
      <c r="F35" s="1068"/>
      <c r="G35" s="1068"/>
      <c r="H35" s="1068"/>
      <c r="I35" s="1068"/>
      <c r="J35" s="1068"/>
      <c r="K35" s="1068"/>
      <c r="L35" s="1068"/>
      <c r="M35" s="1068"/>
      <c r="N35" s="1068"/>
      <c r="O35" s="1068"/>
      <c r="P35" s="1068"/>
      <c r="Q35" s="1068"/>
      <c r="R35" s="1068"/>
      <c r="S35" s="1068"/>
      <c r="T35" s="1068"/>
      <c r="U35" s="1068"/>
      <c r="V35" s="1068"/>
      <c r="W35" s="1068"/>
      <c r="X35" s="1068"/>
      <c r="Y35" s="1068"/>
      <c r="Z35" s="1068"/>
    </row>
    <row r="36" ht="15.75" customHeight="1">
      <c r="A36" s="1068"/>
      <c r="B36" s="1068"/>
      <c r="C36" s="1068"/>
      <c r="D36" s="1068"/>
      <c r="E36" s="1068"/>
      <c r="F36" s="1068"/>
      <c r="G36" s="1068"/>
      <c r="H36" s="1068"/>
      <c r="I36" s="1068"/>
      <c r="J36" s="1068"/>
      <c r="K36" s="1068"/>
      <c r="L36" s="1068"/>
      <c r="M36" s="1068"/>
      <c r="N36" s="1068"/>
      <c r="O36" s="1068"/>
      <c r="P36" s="1068"/>
      <c r="Q36" s="1068"/>
      <c r="R36" s="1068"/>
      <c r="S36" s="1068"/>
      <c r="T36" s="1068"/>
      <c r="U36" s="1068"/>
      <c r="V36" s="1068"/>
      <c r="W36" s="1068"/>
      <c r="X36" s="1068"/>
      <c r="Y36" s="1068"/>
      <c r="Z36" s="1068"/>
    </row>
    <row r="37" ht="15.75" customHeight="1">
      <c r="A37" s="1068"/>
      <c r="B37" s="1068"/>
      <c r="C37" s="1068"/>
      <c r="D37" s="1068"/>
      <c r="E37" s="1068"/>
      <c r="F37" s="1068"/>
      <c r="G37" s="1068"/>
      <c r="H37" s="1068"/>
      <c r="I37" s="1068"/>
      <c r="J37" s="1068"/>
      <c r="K37" s="1068"/>
      <c r="L37" s="1068"/>
      <c r="M37" s="1068"/>
      <c r="N37" s="1068"/>
      <c r="O37" s="1068"/>
      <c r="P37" s="1068"/>
      <c r="Q37" s="1068"/>
      <c r="R37" s="1068"/>
      <c r="S37" s="1068"/>
      <c r="T37" s="1068"/>
      <c r="U37" s="1068"/>
      <c r="V37" s="1068"/>
      <c r="W37" s="1068"/>
      <c r="X37" s="1068"/>
      <c r="Y37" s="1068"/>
      <c r="Z37" s="1068"/>
    </row>
    <row r="38" ht="15.75" customHeight="1">
      <c r="A38" s="1068"/>
      <c r="B38" s="1068"/>
      <c r="C38" s="1068"/>
      <c r="D38" s="1068"/>
      <c r="E38" s="1068"/>
      <c r="F38" s="1068"/>
      <c r="G38" s="1068"/>
      <c r="H38" s="1068"/>
      <c r="I38" s="1068"/>
      <c r="J38" s="1068"/>
      <c r="K38" s="1068"/>
      <c r="L38" s="1068"/>
      <c r="M38" s="1068"/>
      <c r="N38" s="1068"/>
      <c r="O38" s="1068"/>
      <c r="P38" s="1068"/>
      <c r="Q38" s="1068"/>
      <c r="R38" s="1068"/>
      <c r="S38" s="1068"/>
      <c r="T38" s="1068"/>
      <c r="U38" s="1068"/>
      <c r="V38" s="1068"/>
      <c r="W38" s="1068"/>
      <c r="X38" s="1068"/>
      <c r="Y38" s="1068"/>
      <c r="Z38" s="1068"/>
    </row>
    <row r="39" ht="15.75" customHeight="1">
      <c r="A39" s="1068"/>
      <c r="B39" s="1068"/>
      <c r="C39" s="1068"/>
      <c r="D39" s="1068"/>
      <c r="E39" s="1068"/>
      <c r="F39" s="1068"/>
      <c r="G39" s="1068"/>
      <c r="H39" s="1068"/>
      <c r="I39" s="1068"/>
      <c r="J39" s="1068"/>
      <c r="K39" s="1068"/>
      <c r="L39" s="1068"/>
      <c r="M39" s="1068"/>
      <c r="N39" s="1068"/>
      <c r="O39" s="1068"/>
      <c r="P39" s="1068"/>
      <c r="Q39" s="1068"/>
      <c r="R39" s="1068"/>
      <c r="S39" s="1068"/>
      <c r="T39" s="1068"/>
      <c r="U39" s="1068"/>
      <c r="V39" s="1068"/>
      <c r="W39" s="1068"/>
      <c r="X39" s="1068"/>
      <c r="Y39" s="1068"/>
      <c r="Z39" s="1068"/>
    </row>
    <row r="40" ht="15.75" customHeight="1">
      <c r="A40" s="1160"/>
      <c r="B40" s="1160"/>
      <c r="C40" s="1068"/>
      <c r="D40" s="1068"/>
      <c r="E40" s="1068"/>
      <c r="F40" s="1068"/>
      <c r="G40" s="1161"/>
      <c r="H40" s="1068"/>
      <c r="I40" s="1068"/>
      <c r="J40" s="1068"/>
      <c r="K40" s="1068"/>
      <c r="L40" s="1068"/>
      <c r="M40" s="1068"/>
      <c r="N40" s="1068"/>
      <c r="O40" s="1068"/>
      <c r="P40" s="1068"/>
      <c r="Q40" s="1068"/>
      <c r="R40" s="1068"/>
      <c r="S40" s="1068"/>
      <c r="T40" s="1068"/>
      <c r="U40" s="1068"/>
      <c r="V40" s="1068"/>
      <c r="W40" s="1068"/>
      <c r="X40" s="1068"/>
      <c r="Y40" s="1068"/>
      <c r="Z40" s="1068"/>
    </row>
    <row r="41" ht="15.75" customHeight="1">
      <c r="A41" s="1160"/>
      <c r="B41" s="1160"/>
      <c r="C41" s="1068"/>
      <c r="D41" s="1068"/>
      <c r="E41" s="1068"/>
      <c r="F41" s="1068"/>
      <c r="G41" s="1161"/>
      <c r="H41" s="1068"/>
      <c r="I41" s="1068"/>
      <c r="J41" s="1068"/>
      <c r="K41" s="1068"/>
      <c r="L41" s="1068"/>
      <c r="M41" s="1068"/>
      <c r="N41" s="1068"/>
      <c r="O41" s="1068"/>
      <c r="P41" s="1068"/>
      <c r="Q41" s="1068"/>
      <c r="R41" s="1068"/>
      <c r="S41" s="1068"/>
      <c r="T41" s="1068"/>
      <c r="U41" s="1068"/>
      <c r="V41" s="1068"/>
      <c r="W41" s="1068"/>
      <c r="X41" s="1068"/>
      <c r="Y41" s="1068"/>
      <c r="Z41" s="1068"/>
    </row>
    <row r="42" ht="15.75" customHeight="1">
      <c r="A42" s="1160"/>
      <c r="B42" s="1160"/>
      <c r="C42" s="1068"/>
      <c r="D42" s="1068"/>
      <c r="E42" s="1068"/>
      <c r="F42" s="1068"/>
      <c r="G42" s="1161"/>
      <c r="H42" s="1068"/>
      <c r="I42" s="1068"/>
      <c r="J42" s="1068"/>
      <c r="K42" s="1068"/>
      <c r="L42" s="1068"/>
      <c r="M42" s="1068"/>
      <c r="N42" s="1068"/>
      <c r="O42" s="1068"/>
      <c r="P42" s="1068"/>
      <c r="Q42" s="1068"/>
      <c r="R42" s="1068"/>
      <c r="S42" s="1068"/>
      <c r="T42" s="1068"/>
      <c r="U42" s="1068"/>
      <c r="V42" s="1068"/>
      <c r="W42" s="1068"/>
      <c r="X42" s="1068"/>
      <c r="Y42" s="1068"/>
      <c r="Z42" s="1068"/>
    </row>
    <row r="43" ht="15.75" customHeight="1">
      <c r="A43" s="1160"/>
      <c r="B43" s="1160"/>
      <c r="C43" s="1068"/>
      <c r="D43" s="1068"/>
      <c r="E43" s="1068"/>
      <c r="F43" s="1068"/>
      <c r="G43" s="1161"/>
      <c r="H43" s="1068"/>
      <c r="I43" s="1068"/>
      <c r="J43" s="1068"/>
      <c r="K43" s="1068"/>
      <c r="L43" s="1068"/>
      <c r="M43" s="1068"/>
      <c r="N43" s="1068"/>
      <c r="O43" s="1068"/>
      <c r="P43" s="1068"/>
      <c r="Q43" s="1068"/>
      <c r="R43" s="1068"/>
      <c r="S43" s="1068"/>
      <c r="T43" s="1068"/>
      <c r="U43" s="1068"/>
      <c r="V43" s="1068"/>
      <c r="W43" s="1068"/>
      <c r="X43" s="1068"/>
      <c r="Y43" s="1068"/>
      <c r="Z43" s="1068"/>
    </row>
    <row r="44" ht="15.75" customHeight="1">
      <c r="A44" s="1160"/>
      <c r="B44" s="1160"/>
      <c r="C44" s="1068"/>
      <c r="D44" s="1068"/>
      <c r="E44" s="1068"/>
      <c r="F44" s="1068"/>
      <c r="G44" s="1161"/>
      <c r="H44" s="1068"/>
      <c r="I44" s="1068"/>
      <c r="J44" s="1068"/>
      <c r="K44" s="1068"/>
      <c r="L44" s="1068"/>
      <c r="M44" s="1068"/>
      <c r="N44" s="1068"/>
      <c r="O44" s="1068"/>
      <c r="P44" s="1068"/>
      <c r="Q44" s="1068"/>
      <c r="R44" s="1068"/>
      <c r="S44" s="1068"/>
      <c r="T44" s="1068"/>
      <c r="U44" s="1068"/>
      <c r="V44" s="1068"/>
      <c r="W44" s="1068"/>
      <c r="X44" s="1068"/>
      <c r="Y44" s="1068"/>
      <c r="Z44" s="1068"/>
    </row>
    <row r="45" ht="15.75" customHeight="1">
      <c r="A45" s="1160"/>
      <c r="B45" s="1160"/>
      <c r="C45" s="1068"/>
      <c r="D45" s="1068"/>
      <c r="E45" s="1068"/>
      <c r="F45" s="1068"/>
      <c r="G45" s="1161"/>
      <c r="H45" s="1068"/>
      <c r="I45" s="1068"/>
      <c r="J45" s="1068"/>
      <c r="K45" s="1068"/>
      <c r="L45" s="1068"/>
      <c r="M45" s="1068"/>
      <c r="N45" s="1068"/>
      <c r="O45" s="1068"/>
      <c r="P45" s="1068"/>
      <c r="Q45" s="1068"/>
      <c r="R45" s="1068"/>
      <c r="S45" s="1068"/>
      <c r="T45" s="1068"/>
      <c r="U45" s="1068"/>
      <c r="V45" s="1068"/>
      <c r="W45" s="1068"/>
      <c r="X45" s="1068"/>
      <c r="Y45" s="1068"/>
      <c r="Z45" s="1068"/>
    </row>
    <row r="46" ht="15.75" customHeight="1">
      <c r="A46" s="1160"/>
      <c r="B46" s="1160"/>
      <c r="C46" s="1068"/>
      <c r="D46" s="1068"/>
      <c r="E46" s="1068"/>
      <c r="F46" s="1068"/>
      <c r="G46" s="1161"/>
      <c r="H46" s="1068"/>
      <c r="I46" s="1068"/>
      <c r="J46" s="1068"/>
      <c r="K46" s="1068"/>
      <c r="L46" s="1068"/>
      <c r="M46" s="1068"/>
      <c r="N46" s="1068"/>
      <c r="O46" s="1068"/>
      <c r="P46" s="1068"/>
      <c r="Q46" s="1068"/>
      <c r="R46" s="1068"/>
      <c r="S46" s="1068"/>
      <c r="T46" s="1068"/>
      <c r="U46" s="1068"/>
      <c r="V46" s="1068"/>
      <c r="W46" s="1068"/>
      <c r="X46" s="1068"/>
      <c r="Y46" s="1068"/>
      <c r="Z46" s="1068"/>
    </row>
    <row r="47" ht="15.75" customHeight="1">
      <c r="A47" s="1160"/>
      <c r="B47" s="1160"/>
      <c r="C47" s="1068"/>
      <c r="D47" s="1068"/>
      <c r="E47" s="1068"/>
      <c r="F47" s="1068"/>
      <c r="G47" s="1161"/>
      <c r="H47" s="1068"/>
      <c r="I47" s="1068"/>
      <c r="J47" s="1068"/>
      <c r="K47" s="1068"/>
      <c r="L47" s="1068"/>
      <c r="M47" s="1068"/>
      <c r="N47" s="1068"/>
      <c r="O47" s="1068"/>
      <c r="P47" s="1068"/>
      <c r="Q47" s="1068"/>
      <c r="R47" s="1068"/>
      <c r="S47" s="1068"/>
      <c r="T47" s="1068"/>
      <c r="U47" s="1068"/>
      <c r="V47" s="1068"/>
      <c r="W47" s="1068"/>
      <c r="X47" s="1068"/>
      <c r="Y47" s="1068"/>
      <c r="Z47" s="1068"/>
    </row>
    <row r="48" ht="15.75" customHeight="1">
      <c r="A48" s="1160"/>
      <c r="B48" s="1160"/>
      <c r="C48" s="1068"/>
      <c r="D48" s="1068"/>
      <c r="E48" s="1068"/>
      <c r="F48" s="1068"/>
      <c r="G48" s="1161"/>
      <c r="H48" s="1068"/>
      <c r="I48" s="1068"/>
      <c r="J48" s="1068"/>
      <c r="K48" s="1068"/>
      <c r="L48" s="1068"/>
      <c r="M48" s="1068"/>
      <c r="N48" s="1068"/>
      <c r="O48" s="1068"/>
      <c r="P48" s="1068"/>
      <c r="Q48" s="1068"/>
      <c r="R48" s="1068"/>
      <c r="S48" s="1068"/>
      <c r="T48" s="1068"/>
      <c r="U48" s="1068"/>
      <c r="V48" s="1068"/>
      <c r="W48" s="1068"/>
      <c r="X48" s="1068"/>
      <c r="Y48" s="1068"/>
      <c r="Z48" s="1068"/>
    </row>
    <row r="49" ht="15.75" customHeight="1">
      <c r="A49" s="1160"/>
      <c r="B49" s="1160"/>
      <c r="C49" s="1068"/>
      <c r="D49" s="1068"/>
      <c r="E49" s="1068"/>
      <c r="F49" s="1068"/>
      <c r="G49" s="1161"/>
      <c r="H49" s="1068"/>
      <c r="I49" s="1068"/>
      <c r="J49" s="1068"/>
      <c r="K49" s="1068"/>
      <c r="L49" s="1068"/>
      <c r="M49" s="1068"/>
      <c r="N49" s="1068"/>
      <c r="O49" s="1068"/>
      <c r="P49" s="1068"/>
      <c r="Q49" s="1068"/>
      <c r="R49" s="1068"/>
      <c r="S49" s="1068"/>
      <c r="T49" s="1068"/>
      <c r="U49" s="1068"/>
      <c r="V49" s="1068"/>
      <c r="W49" s="1068"/>
      <c r="X49" s="1068"/>
      <c r="Y49" s="1068"/>
      <c r="Z49" s="1068"/>
    </row>
    <row r="50" ht="15.75" customHeight="1">
      <c r="A50" s="1160"/>
      <c r="B50" s="1160"/>
      <c r="C50" s="1068"/>
      <c r="D50" s="1068"/>
      <c r="E50" s="1068"/>
      <c r="F50" s="1068"/>
      <c r="G50" s="1161"/>
      <c r="H50" s="1068"/>
      <c r="I50" s="1068"/>
      <c r="J50" s="1068"/>
      <c r="K50" s="1068"/>
      <c r="L50" s="1068"/>
      <c r="M50" s="1068"/>
      <c r="N50" s="1068"/>
      <c r="O50" s="1068"/>
      <c r="P50" s="1068"/>
      <c r="Q50" s="1068"/>
      <c r="R50" s="1068"/>
      <c r="S50" s="1068"/>
      <c r="T50" s="1068"/>
      <c r="U50" s="1068"/>
      <c r="V50" s="1068"/>
      <c r="W50" s="1068"/>
      <c r="X50" s="1068"/>
      <c r="Y50" s="1068"/>
      <c r="Z50" s="1068"/>
    </row>
    <row r="51" ht="15.75" customHeight="1">
      <c r="A51" s="1160"/>
      <c r="B51" s="1160"/>
      <c r="C51" s="1068"/>
      <c r="D51" s="1068"/>
      <c r="E51" s="1068"/>
      <c r="F51" s="1068"/>
      <c r="G51" s="1161"/>
      <c r="H51" s="1068"/>
      <c r="I51" s="1068"/>
      <c r="J51" s="1068"/>
      <c r="K51" s="1068"/>
      <c r="L51" s="1068"/>
      <c r="M51" s="1068"/>
      <c r="N51" s="1068"/>
      <c r="O51" s="1068"/>
      <c r="P51" s="1068"/>
      <c r="Q51" s="1068"/>
      <c r="R51" s="1068"/>
      <c r="S51" s="1068"/>
      <c r="T51" s="1068"/>
      <c r="U51" s="1068"/>
      <c r="V51" s="1068"/>
      <c r="W51" s="1068"/>
      <c r="X51" s="1068"/>
      <c r="Y51" s="1068"/>
      <c r="Z51" s="1068"/>
    </row>
    <row r="52" ht="15.75" customHeight="1">
      <c r="A52" s="1160"/>
      <c r="B52" s="1160"/>
      <c r="C52" s="1068"/>
      <c r="D52" s="1068"/>
      <c r="E52" s="1068"/>
      <c r="F52" s="1068"/>
      <c r="G52" s="1161"/>
      <c r="H52" s="1068"/>
      <c r="I52" s="1068"/>
      <c r="J52" s="1068"/>
      <c r="K52" s="1068"/>
      <c r="L52" s="1068"/>
      <c r="M52" s="1068"/>
      <c r="N52" s="1068"/>
      <c r="O52" s="1068"/>
      <c r="P52" s="1068"/>
      <c r="Q52" s="1068"/>
      <c r="R52" s="1068"/>
      <c r="S52" s="1068"/>
      <c r="T52" s="1068"/>
      <c r="U52" s="1068"/>
      <c r="V52" s="1068"/>
      <c r="W52" s="1068"/>
      <c r="X52" s="1068"/>
      <c r="Y52" s="1068"/>
      <c r="Z52" s="1068"/>
    </row>
    <row r="53" ht="15.75" customHeight="1">
      <c r="A53" s="1160"/>
      <c r="B53" s="1160"/>
      <c r="C53" s="1068"/>
      <c r="D53" s="1068"/>
      <c r="E53" s="1068"/>
      <c r="F53" s="1068"/>
      <c r="G53" s="1161"/>
      <c r="H53" s="1068"/>
      <c r="I53" s="1068"/>
      <c r="J53" s="1068"/>
      <c r="K53" s="1068"/>
      <c r="L53" s="1068"/>
      <c r="M53" s="1068"/>
      <c r="N53" s="1068"/>
      <c r="O53" s="1068"/>
      <c r="P53" s="1068"/>
      <c r="Q53" s="1068"/>
      <c r="R53" s="1068"/>
      <c r="S53" s="1068"/>
      <c r="T53" s="1068"/>
      <c r="U53" s="1068"/>
      <c r="V53" s="1068"/>
      <c r="W53" s="1068"/>
      <c r="X53" s="1068"/>
      <c r="Y53" s="1068"/>
      <c r="Z53" s="1068"/>
    </row>
    <row r="54" ht="15.75" customHeight="1">
      <c r="A54" s="1160"/>
      <c r="B54" s="1160"/>
      <c r="C54" s="1068"/>
      <c r="D54" s="1068"/>
      <c r="E54" s="1068"/>
      <c r="F54" s="1068"/>
      <c r="G54" s="1161"/>
      <c r="H54" s="1068"/>
      <c r="I54" s="1068"/>
      <c r="J54" s="1068"/>
      <c r="K54" s="1068"/>
      <c r="L54" s="1068"/>
      <c r="M54" s="1068"/>
      <c r="N54" s="1068"/>
      <c r="O54" s="1068"/>
      <c r="P54" s="1068"/>
      <c r="Q54" s="1068"/>
      <c r="R54" s="1068"/>
      <c r="S54" s="1068"/>
      <c r="T54" s="1068"/>
      <c r="U54" s="1068"/>
      <c r="V54" s="1068"/>
      <c r="W54" s="1068"/>
      <c r="X54" s="1068"/>
      <c r="Y54" s="1068"/>
      <c r="Z54" s="1068"/>
    </row>
    <row r="55" ht="15.75" customHeight="1">
      <c r="A55" s="1160"/>
      <c r="B55" s="1160"/>
      <c r="C55" s="1068"/>
      <c r="D55" s="1068"/>
      <c r="E55" s="1068"/>
      <c r="F55" s="1068"/>
      <c r="G55" s="1161"/>
      <c r="H55" s="1068"/>
      <c r="I55" s="1068"/>
      <c r="J55" s="1068"/>
      <c r="K55" s="1068"/>
      <c r="L55" s="1068"/>
      <c r="M55" s="1068"/>
      <c r="N55" s="1068"/>
      <c r="O55" s="1068"/>
      <c r="P55" s="1068"/>
      <c r="Q55" s="1068"/>
      <c r="R55" s="1068"/>
      <c r="S55" s="1068"/>
      <c r="T55" s="1068"/>
      <c r="U55" s="1068"/>
      <c r="V55" s="1068"/>
      <c r="W55" s="1068"/>
      <c r="X55" s="1068"/>
      <c r="Y55" s="1068"/>
      <c r="Z55" s="1068"/>
    </row>
    <row r="56" ht="15.75" customHeight="1">
      <c r="A56" s="1160"/>
      <c r="B56" s="1160"/>
      <c r="C56" s="1068"/>
      <c r="D56" s="1068"/>
      <c r="E56" s="1068"/>
      <c r="F56" s="1068"/>
      <c r="G56" s="1161"/>
      <c r="H56" s="1068"/>
      <c r="I56" s="1068"/>
      <c r="J56" s="1068"/>
      <c r="K56" s="1068"/>
      <c r="L56" s="1068"/>
      <c r="M56" s="1068"/>
      <c r="N56" s="1068"/>
      <c r="O56" s="1068"/>
      <c r="P56" s="1068"/>
      <c r="Q56" s="1068"/>
      <c r="R56" s="1068"/>
      <c r="S56" s="1068"/>
      <c r="T56" s="1068"/>
      <c r="U56" s="1068"/>
      <c r="V56" s="1068"/>
      <c r="W56" s="1068"/>
      <c r="X56" s="1068"/>
      <c r="Y56" s="1068"/>
      <c r="Z56" s="1068"/>
    </row>
    <row r="57" ht="15.75" customHeight="1">
      <c r="A57" s="1160"/>
      <c r="B57" s="1160"/>
      <c r="C57" s="1068"/>
      <c r="D57" s="1068"/>
      <c r="E57" s="1068"/>
      <c r="F57" s="1068"/>
      <c r="G57" s="1161"/>
      <c r="H57" s="1068"/>
      <c r="I57" s="1068"/>
      <c r="J57" s="1068"/>
      <c r="K57" s="1068"/>
      <c r="L57" s="1068"/>
      <c r="M57" s="1068"/>
      <c r="N57" s="1068"/>
      <c r="O57" s="1068"/>
      <c r="P57" s="1068"/>
      <c r="Q57" s="1068"/>
      <c r="R57" s="1068"/>
      <c r="S57" s="1068"/>
      <c r="T57" s="1068"/>
      <c r="U57" s="1068"/>
      <c r="V57" s="1068"/>
      <c r="W57" s="1068"/>
      <c r="X57" s="1068"/>
      <c r="Y57" s="1068"/>
      <c r="Z57" s="1068"/>
    </row>
    <row r="58" ht="15.75" customHeight="1">
      <c r="A58" s="1160"/>
      <c r="B58" s="1160"/>
      <c r="C58" s="1068"/>
      <c r="D58" s="1068"/>
      <c r="E58" s="1068"/>
      <c r="F58" s="1068"/>
      <c r="G58" s="1161"/>
      <c r="H58" s="1068"/>
      <c r="I58" s="1068"/>
      <c r="J58" s="1068"/>
      <c r="K58" s="1068"/>
      <c r="L58" s="1068"/>
      <c r="M58" s="1068"/>
      <c r="N58" s="1068"/>
      <c r="O58" s="1068"/>
      <c r="P58" s="1068"/>
      <c r="Q58" s="1068"/>
      <c r="R58" s="1068"/>
      <c r="S58" s="1068"/>
      <c r="T58" s="1068"/>
      <c r="U58" s="1068"/>
      <c r="V58" s="1068"/>
      <c r="W58" s="1068"/>
      <c r="X58" s="1068"/>
      <c r="Y58" s="1068"/>
      <c r="Z58" s="1068"/>
    </row>
    <row r="59" ht="15.75" customHeight="1">
      <c r="A59" s="1160"/>
      <c r="B59" s="1160"/>
      <c r="C59" s="1068"/>
      <c r="D59" s="1068"/>
      <c r="E59" s="1068"/>
      <c r="F59" s="1068"/>
      <c r="G59" s="1161"/>
      <c r="H59" s="1068"/>
      <c r="I59" s="1068"/>
      <c r="J59" s="1068"/>
      <c r="K59" s="1068"/>
      <c r="L59" s="1068"/>
      <c r="M59" s="1068"/>
      <c r="N59" s="1068"/>
      <c r="O59" s="1068"/>
      <c r="P59" s="1068"/>
      <c r="Q59" s="1068"/>
      <c r="R59" s="1068"/>
      <c r="S59" s="1068"/>
      <c r="T59" s="1068"/>
      <c r="U59" s="1068"/>
      <c r="V59" s="1068"/>
      <c r="W59" s="1068"/>
      <c r="X59" s="1068"/>
      <c r="Y59" s="1068"/>
      <c r="Z59" s="1068"/>
    </row>
    <row r="60" ht="15.75" customHeight="1">
      <c r="A60" s="1160"/>
      <c r="B60" s="1160"/>
      <c r="C60" s="1068"/>
      <c r="D60" s="1068"/>
      <c r="E60" s="1068"/>
      <c r="F60" s="1068"/>
      <c r="G60" s="1161"/>
      <c r="H60" s="1068"/>
      <c r="I60" s="1068"/>
      <c r="J60" s="1068"/>
      <c r="K60" s="1068"/>
      <c r="L60" s="1068"/>
      <c r="M60" s="1068"/>
      <c r="N60" s="1068"/>
      <c r="O60" s="1068"/>
      <c r="P60" s="1068"/>
      <c r="Q60" s="1068"/>
      <c r="R60" s="1068"/>
      <c r="S60" s="1068"/>
      <c r="T60" s="1068"/>
      <c r="U60" s="1068"/>
      <c r="V60" s="1068"/>
      <c r="W60" s="1068"/>
      <c r="X60" s="1068"/>
      <c r="Y60" s="1068"/>
      <c r="Z60" s="1068"/>
    </row>
    <row r="61" ht="15.75" customHeight="1">
      <c r="A61" s="1160"/>
      <c r="B61" s="1160"/>
      <c r="C61" s="1068"/>
      <c r="D61" s="1068"/>
      <c r="E61" s="1068"/>
      <c r="F61" s="1068"/>
      <c r="G61" s="1161"/>
      <c r="H61" s="1068"/>
      <c r="I61" s="1068"/>
      <c r="J61" s="1068"/>
      <c r="K61" s="1068"/>
      <c r="L61" s="1068"/>
      <c r="M61" s="1068"/>
      <c r="N61" s="1068"/>
      <c r="O61" s="1068"/>
      <c r="P61" s="1068"/>
      <c r="Q61" s="1068"/>
      <c r="R61" s="1068"/>
      <c r="S61" s="1068"/>
      <c r="T61" s="1068"/>
      <c r="U61" s="1068"/>
      <c r="V61" s="1068"/>
      <c r="W61" s="1068"/>
      <c r="X61" s="1068"/>
      <c r="Y61" s="1068"/>
      <c r="Z61" s="1068"/>
    </row>
    <row r="62" ht="15.75" customHeight="1">
      <c r="A62" s="1160"/>
      <c r="B62" s="1160"/>
      <c r="C62" s="1068"/>
      <c r="D62" s="1068"/>
      <c r="E62" s="1068"/>
      <c r="F62" s="1068"/>
      <c r="G62" s="1161"/>
      <c r="H62" s="1068"/>
      <c r="I62" s="1068"/>
      <c r="J62" s="1068"/>
      <c r="K62" s="1068"/>
      <c r="L62" s="1068"/>
      <c r="M62" s="1068"/>
      <c r="N62" s="1068"/>
      <c r="O62" s="1068"/>
      <c r="P62" s="1068"/>
      <c r="Q62" s="1068"/>
      <c r="R62" s="1068"/>
      <c r="S62" s="1068"/>
      <c r="T62" s="1068"/>
      <c r="U62" s="1068"/>
      <c r="V62" s="1068"/>
      <c r="W62" s="1068"/>
      <c r="X62" s="1068"/>
      <c r="Y62" s="1068"/>
      <c r="Z62" s="1068"/>
    </row>
    <row r="63" ht="15.75" customHeight="1">
      <c r="A63" s="1160"/>
      <c r="B63" s="1160"/>
      <c r="C63" s="1068"/>
      <c r="D63" s="1068"/>
      <c r="E63" s="1068"/>
      <c r="F63" s="1068"/>
      <c r="G63" s="1161"/>
      <c r="H63" s="1068"/>
      <c r="I63" s="1068"/>
      <c r="J63" s="1068"/>
      <c r="K63" s="1068"/>
      <c r="L63" s="1068"/>
      <c r="M63" s="1068"/>
      <c r="N63" s="1068"/>
      <c r="O63" s="1068"/>
      <c r="P63" s="1068"/>
      <c r="Q63" s="1068"/>
      <c r="R63" s="1068"/>
      <c r="S63" s="1068"/>
      <c r="T63" s="1068"/>
      <c r="U63" s="1068"/>
      <c r="V63" s="1068"/>
      <c r="W63" s="1068"/>
      <c r="X63" s="1068"/>
      <c r="Y63" s="1068"/>
      <c r="Z63" s="1068"/>
    </row>
    <row r="64" ht="15.75" customHeight="1">
      <c r="A64" s="1160"/>
      <c r="B64" s="1160"/>
      <c r="C64" s="1068"/>
      <c r="D64" s="1068"/>
      <c r="E64" s="1068"/>
      <c r="F64" s="1068"/>
      <c r="G64" s="1161"/>
      <c r="H64" s="1068"/>
      <c r="I64" s="1068"/>
      <c r="J64" s="1068"/>
      <c r="K64" s="1068"/>
      <c r="L64" s="1068"/>
      <c r="M64" s="1068"/>
      <c r="N64" s="1068"/>
      <c r="O64" s="1068"/>
      <c r="P64" s="1068"/>
      <c r="Q64" s="1068"/>
      <c r="R64" s="1068"/>
      <c r="S64" s="1068"/>
      <c r="T64" s="1068"/>
      <c r="U64" s="1068"/>
      <c r="V64" s="1068"/>
      <c r="W64" s="1068"/>
      <c r="X64" s="1068"/>
      <c r="Y64" s="1068"/>
      <c r="Z64" s="1068"/>
    </row>
    <row r="65" ht="15.75" customHeight="1">
      <c r="A65" s="1160"/>
      <c r="B65" s="1160"/>
      <c r="C65" s="1068"/>
      <c r="D65" s="1068"/>
      <c r="E65" s="1068"/>
      <c r="F65" s="1068"/>
      <c r="G65" s="1161"/>
      <c r="H65" s="1068"/>
      <c r="I65" s="1068"/>
      <c r="J65" s="1068"/>
      <c r="K65" s="1068"/>
      <c r="L65" s="1068"/>
      <c r="M65" s="1068"/>
      <c r="N65" s="1068"/>
      <c r="O65" s="1068"/>
      <c r="P65" s="1068"/>
      <c r="Q65" s="1068"/>
      <c r="R65" s="1068"/>
      <c r="S65" s="1068"/>
      <c r="T65" s="1068"/>
      <c r="U65" s="1068"/>
      <c r="V65" s="1068"/>
      <c r="W65" s="1068"/>
      <c r="X65" s="1068"/>
      <c r="Y65" s="1068"/>
      <c r="Z65" s="1068"/>
    </row>
    <row r="66" ht="15.75" customHeight="1">
      <c r="A66" s="1160"/>
      <c r="B66" s="1160"/>
      <c r="C66" s="1068"/>
      <c r="D66" s="1068"/>
      <c r="E66" s="1068"/>
      <c r="F66" s="1068"/>
      <c r="G66" s="1161"/>
      <c r="H66" s="1068"/>
      <c r="I66" s="1068"/>
      <c r="J66" s="1068"/>
      <c r="K66" s="1068"/>
      <c r="L66" s="1068"/>
      <c r="M66" s="1068"/>
      <c r="N66" s="1068"/>
      <c r="O66" s="1068"/>
      <c r="P66" s="1068"/>
      <c r="Q66" s="1068"/>
      <c r="R66" s="1068"/>
      <c r="S66" s="1068"/>
      <c r="T66" s="1068"/>
      <c r="U66" s="1068"/>
      <c r="V66" s="1068"/>
      <c r="W66" s="1068"/>
      <c r="X66" s="1068"/>
      <c r="Y66" s="1068"/>
      <c r="Z66" s="1068"/>
    </row>
    <row r="67" ht="15.75" customHeight="1">
      <c r="A67" s="1160"/>
      <c r="B67" s="1160"/>
      <c r="C67" s="1068"/>
      <c r="D67" s="1068"/>
      <c r="E67" s="1068"/>
      <c r="F67" s="1068"/>
      <c r="G67" s="1161"/>
      <c r="H67" s="1068"/>
      <c r="I67" s="1068"/>
      <c r="J67" s="1068"/>
      <c r="K67" s="1068"/>
      <c r="L67" s="1068"/>
      <c r="M67" s="1068"/>
      <c r="N67" s="1068"/>
      <c r="O67" s="1068"/>
      <c r="P67" s="1068"/>
      <c r="Q67" s="1068"/>
      <c r="R67" s="1068"/>
      <c r="S67" s="1068"/>
      <c r="T67" s="1068"/>
      <c r="U67" s="1068"/>
      <c r="V67" s="1068"/>
      <c r="W67" s="1068"/>
      <c r="X67" s="1068"/>
      <c r="Y67" s="1068"/>
      <c r="Z67" s="1068"/>
    </row>
    <row r="68" ht="15.75" customHeight="1">
      <c r="A68" s="1160"/>
      <c r="B68" s="1160"/>
      <c r="C68" s="1068"/>
      <c r="D68" s="1068"/>
      <c r="E68" s="1068"/>
      <c r="F68" s="1068"/>
      <c r="G68" s="1161"/>
      <c r="H68" s="1068"/>
      <c r="I68" s="1068"/>
      <c r="J68" s="1068"/>
      <c r="K68" s="1068"/>
      <c r="L68" s="1068"/>
      <c r="M68" s="1068"/>
      <c r="N68" s="1068"/>
      <c r="O68" s="1068"/>
      <c r="P68" s="1068"/>
      <c r="Q68" s="1068"/>
      <c r="R68" s="1068"/>
      <c r="S68" s="1068"/>
      <c r="T68" s="1068"/>
      <c r="U68" s="1068"/>
      <c r="V68" s="1068"/>
      <c r="W68" s="1068"/>
      <c r="X68" s="1068"/>
      <c r="Y68" s="1068"/>
      <c r="Z68" s="1068"/>
    </row>
    <row r="69" ht="15.75" customHeight="1">
      <c r="A69" s="1160"/>
      <c r="B69" s="1160"/>
      <c r="C69" s="1068"/>
      <c r="D69" s="1068"/>
      <c r="E69" s="1068"/>
      <c r="F69" s="1068"/>
      <c r="G69" s="1161"/>
      <c r="H69" s="1068"/>
      <c r="I69" s="1068"/>
      <c r="J69" s="1068"/>
      <c r="K69" s="1068"/>
      <c r="L69" s="1068"/>
      <c r="M69" s="1068"/>
      <c r="N69" s="1068"/>
      <c r="O69" s="1068"/>
      <c r="P69" s="1068"/>
      <c r="Q69" s="1068"/>
      <c r="R69" s="1068"/>
      <c r="S69" s="1068"/>
      <c r="T69" s="1068"/>
      <c r="U69" s="1068"/>
      <c r="V69" s="1068"/>
      <c r="W69" s="1068"/>
      <c r="X69" s="1068"/>
      <c r="Y69" s="1068"/>
      <c r="Z69" s="1068"/>
    </row>
    <row r="70" ht="15.75" customHeight="1">
      <c r="A70" s="1160"/>
      <c r="B70" s="1160"/>
      <c r="C70" s="1068"/>
      <c r="D70" s="1068"/>
      <c r="E70" s="1068"/>
      <c r="F70" s="1068"/>
      <c r="G70" s="1161"/>
      <c r="H70" s="1068"/>
      <c r="I70" s="1068"/>
      <c r="J70" s="1068"/>
      <c r="K70" s="1068"/>
      <c r="L70" s="1068"/>
      <c r="M70" s="1068"/>
      <c r="N70" s="1068"/>
      <c r="O70" s="1068"/>
      <c r="P70" s="1068"/>
      <c r="Q70" s="1068"/>
      <c r="R70" s="1068"/>
      <c r="S70" s="1068"/>
      <c r="T70" s="1068"/>
      <c r="U70" s="1068"/>
      <c r="V70" s="1068"/>
      <c r="W70" s="1068"/>
      <c r="X70" s="1068"/>
      <c r="Y70" s="1068"/>
      <c r="Z70" s="1068"/>
    </row>
    <row r="71" ht="15.75" customHeight="1">
      <c r="A71" s="1160"/>
      <c r="B71" s="1160"/>
      <c r="C71" s="1068"/>
      <c r="D71" s="1068"/>
      <c r="E71" s="1068"/>
      <c r="F71" s="1068"/>
      <c r="G71" s="1161"/>
      <c r="H71" s="1068"/>
      <c r="I71" s="1068"/>
      <c r="J71" s="1068"/>
      <c r="K71" s="1068"/>
      <c r="L71" s="1068"/>
      <c r="M71" s="1068"/>
      <c r="N71" s="1068"/>
      <c r="O71" s="1068"/>
      <c r="P71" s="1068"/>
      <c r="Q71" s="1068"/>
      <c r="R71" s="1068"/>
      <c r="S71" s="1068"/>
      <c r="T71" s="1068"/>
      <c r="U71" s="1068"/>
      <c r="V71" s="1068"/>
      <c r="W71" s="1068"/>
      <c r="X71" s="1068"/>
      <c r="Y71" s="1068"/>
      <c r="Z71" s="1068"/>
    </row>
    <row r="72" ht="15.75" customHeight="1">
      <c r="A72" s="1160"/>
      <c r="B72" s="1160"/>
      <c r="C72" s="1068"/>
      <c r="D72" s="1068"/>
      <c r="E72" s="1068"/>
      <c r="F72" s="1068"/>
      <c r="G72" s="1161"/>
      <c r="H72" s="1068"/>
      <c r="I72" s="1068"/>
      <c r="J72" s="1068"/>
      <c r="K72" s="1068"/>
      <c r="L72" s="1068"/>
      <c r="M72" s="1068"/>
      <c r="N72" s="1068"/>
      <c r="O72" s="1068"/>
      <c r="P72" s="1068"/>
      <c r="Q72" s="1068"/>
      <c r="R72" s="1068"/>
      <c r="S72" s="1068"/>
      <c r="T72" s="1068"/>
      <c r="U72" s="1068"/>
      <c r="V72" s="1068"/>
      <c r="W72" s="1068"/>
      <c r="X72" s="1068"/>
      <c r="Y72" s="1068"/>
      <c r="Z72" s="1068"/>
    </row>
    <row r="73" ht="15.75" customHeight="1">
      <c r="A73" s="1160"/>
      <c r="B73" s="1160"/>
      <c r="C73" s="1068"/>
      <c r="D73" s="1068"/>
      <c r="E73" s="1068"/>
      <c r="F73" s="1068"/>
      <c r="G73" s="1161"/>
      <c r="H73" s="1068"/>
      <c r="I73" s="1068"/>
      <c r="J73" s="1068"/>
      <c r="K73" s="1068"/>
      <c r="L73" s="1068"/>
      <c r="M73" s="1068"/>
      <c r="N73" s="1068"/>
      <c r="O73" s="1068"/>
      <c r="P73" s="1068"/>
      <c r="Q73" s="1068"/>
      <c r="R73" s="1068"/>
      <c r="S73" s="1068"/>
      <c r="T73" s="1068"/>
      <c r="U73" s="1068"/>
      <c r="V73" s="1068"/>
      <c r="W73" s="1068"/>
      <c r="X73" s="1068"/>
      <c r="Y73" s="1068"/>
      <c r="Z73" s="1068"/>
    </row>
    <row r="74" ht="15.75" customHeight="1">
      <c r="A74" s="1160"/>
      <c r="B74" s="1160"/>
      <c r="C74" s="1068"/>
      <c r="D74" s="1068"/>
      <c r="E74" s="1068"/>
      <c r="F74" s="1068"/>
      <c r="G74" s="1161"/>
      <c r="H74" s="1068"/>
      <c r="I74" s="1068"/>
      <c r="J74" s="1068"/>
      <c r="K74" s="1068"/>
      <c r="L74" s="1068"/>
      <c r="M74" s="1068"/>
      <c r="N74" s="1068"/>
      <c r="O74" s="1068"/>
      <c r="P74" s="1068"/>
      <c r="Q74" s="1068"/>
      <c r="R74" s="1068"/>
      <c r="S74" s="1068"/>
      <c r="T74" s="1068"/>
      <c r="U74" s="1068"/>
      <c r="V74" s="1068"/>
      <c r="W74" s="1068"/>
      <c r="X74" s="1068"/>
      <c r="Y74" s="1068"/>
      <c r="Z74" s="1068"/>
    </row>
    <row r="75" ht="15.75" customHeight="1">
      <c r="A75" s="1160"/>
      <c r="B75" s="1160"/>
      <c r="C75" s="1068"/>
      <c r="D75" s="1068"/>
      <c r="E75" s="1068"/>
      <c r="F75" s="1068"/>
      <c r="G75" s="1161"/>
      <c r="H75" s="1068"/>
      <c r="I75" s="1068"/>
      <c r="J75" s="1068"/>
      <c r="K75" s="1068"/>
      <c r="L75" s="1068"/>
      <c r="M75" s="1068"/>
      <c r="N75" s="1068"/>
      <c r="O75" s="1068"/>
      <c r="P75" s="1068"/>
      <c r="Q75" s="1068"/>
      <c r="R75" s="1068"/>
      <c r="S75" s="1068"/>
      <c r="T75" s="1068"/>
      <c r="U75" s="1068"/>
      <c r="V75" s="1068"/>
      <c r="W75" s="1068"/>
      <c r="X75" s="1068"/>
      <c r="Y75" s="1068"/>
      <c r="Z75" s="1068"/>
    </row>
    <row r="76" ht="15.75" customHeight="1">
      <c r="A76" s="1160"/>
      <c r="B76" s="1160"/>
      <c r="C76" s="1068"/>
      <c r="D76" s="1068"/>
      <c r="E76" s="1068"/>
      <c r="F76" s="1068"/>
      <c r="G76" s="1161"/>
      <c r="H76" s="1068"/>
      <c r="I76" s="1068"/>
      <c r="J76" s="1068"/>
      <c r="K76" s="1068"/>
      <c r="L76" s="1068"/>
      <c r="M76" s="1068"/>
      <c r="N76" s="1068"/>
      <c r="O76" s="1068"/>
      <c r="P76" s="1068"/>
      <c r="Q76" s="1068"/>
      <c r="R76" s="1068"/>
      <c r="S76" s="1068"/>
      <c r="T76" s="1068"/>
      <c r="U76" s="1068"/>
      <c r="V76" s="1068"/>
      <c r="W76" s="1068"/>
      <c r="X76" s="1068"/>
      <c r="Y76" s="1068"/>
      <c r="Z76" s="1068"/>
    </row>
    <row r="77" ht="15.75" customHeight="1">
      <c r="A77" s="1160"/>
      <c r="B77" s="1160"/>
      <c r="C77" s="1068"/>
      <c r="D77" s="1068"/>
      <c r="E77" s="1068"/>
      <c r="F77" s="1068"/>
      <c r="G77" s="1161"/>
      <c r="H77" s="1068"/>
      <c r="I77" s="1068"/>
      <c r="J77" s="1068"/>
      <c r="K77" s="1068"/>
      <c r="L77" s="1068"/>
      <c r="M77" s="1068"/>
      <c r="N77" s="1068"/>
      <c r="O77" s="1068"/>
      <c r="P77" s="1068"/>
      <c r="Q77" s="1068"/>
      <c r="R77" s="1068"/>
      <c r="S77" s="1068"/>
      <c r="T77" s="1068"/>
      <c r="U77" s="1068"/>
      <c r="V77" s="1068"/>
      <c r="W77" s="1068"/>
      <c r="X77" s="1068"/>
      <c r="Y77" s="1068"/>
      <c r="Z77" s="1068"/>
    </row>
    <row r="78" ht="15.75" customHeight="1">
      <c r="A78" s="1160"/>
      <c r="B78" s="1160"/>
      <c r="C78" s="1068"/>
      <c r="D78" s="1068"/>
      <c r="E78" s="1068"/>
      <c r="F78" s="1068"/>
      <c r="G78" s="1161"/>
      <c r="H78" s="1068"/>
      <c r="I78" s="1068"/>
      <c r="J78" s="1068"/>
      <c r="K78" s="1068"/>
      <c r="L78" s="1068"/>
      <c r="M78" s="1068"/>
      <c r="N78" s="1068"/>
      <c r="O78" s="1068"/>
      <c r="P78" s="1068"/>
      <c r="Q78" s="1068"/>
      <c r="R78" s="1068"/>
      <c r="S78" s="1068"/>
      <c r="T78" s="1068"/>
      <c r="U78" s="1068"/>
      <c r="V78" s="1068"/>
      <c r="W78" s="1068"/>
      <c r="X78" s="1068"/>
      <c r="Y78" s="1068"/>
      <c r="Z78" s="1068"/>
    </row>
    <row r="79" ht="15.75" customHeight="1">
      <c r="A79" s="1160"/>
      <c r="B79" s="1160"/>
      <c r="C79" s="1068"/>
      <c r="D79" s="1068"/>
      <c r="E79" s="1068"/>
      <c r="F79" s="1068"/>
      <c r="G79" s="1161"/>
      <c r="H79" s="1068"/>
      <c r="I79" s="1068"/>
      <c r="J79" s="1068"/>
      <c r="K79" s="1068"/>
      <c r="L79" s="1068"/>
      <c r="M79" s="1068"/>
      <c r="N79" s="1068"/>
      <c r="O79" s="1068"/>
      <c r="P79" s="1068"/>
      <c r="Q79" s="1068"/>
      <c r="R79" s="1068"/>
      <c r="S79" s="1068"/>
      <c r="T79" s="1068"/>
      <c r="U79" s="1068"/>
      <c r="V79" s="1068"/>
      <c r="W79" s="1068"/>
      <c r="X79" s="1068"/>
      <c r="Y79" s="1068"/>
      <c r="Z79" s="1068"/>
    </row>
    <row r="80" ht="15.75" customHeight="1">
      <c r="A80" s="1160"/>
      <c r="B80" s="1160"/>
      <c r="C80" s="1068"/>
      <c r="D80" s="1068"/>
      <c r="E80" s="1068"/>
      <c r="F80" s="1068"/>
      <c r="G80" s="1161"/>
      <c r="H80" s="1068"/>
      <c r="I80" s="1068"/>
      <c r="J80" s="1068"/>
      <c r="K80" s="1068"/>
      <c r="L80" s="1068"/>
      <c r="M80" s="1068"/>
      <c r="N80" s="1068"/>
      <c r="O80" s="1068"/>
      <c r="P80" s="1068"/>
      <c r="Q80" s="1068"/>
      <c r="R80" s="1068"/>
      <c r="S80" s="1068"/>
      <c r="T80" s="1068"/>
      <c r="U80" s="1068"/>
      <c r="V80" s="1068"/>
      <c r="W80" s="1068"/>
      <c r="X80" s="1068"/>
      <c r="Y80" s="1068"/>
      <c r="Z80" s="1068"/>
    </row>
    <row r="81" ht="15.75" customHeight="1">
      <c r="A81" s="1160"/>
      <c r="B81" s="1160"/>
      <c r="C81" s="1068"/>
      <c r="D81" s="1068"/>
      <c r="E81" s="1068"/>
      <c r="F81" s="1068"/>
      <c r="G81" s="1161"/>
      <c r="H81" s="1068"/>
      <c r="I81" s="1068"/>
      <c r="J81" s="1068"/>
      <c r="K81" s="1068"/>
      <c r="L81" s="1068"/>
      <c r="M81" s="1068"/>
      <c r="N81" s="1068"/>
      <c r="O81" s="1068"/>
      <c r="P81" s="1068"/>
      <c r="Q81" s="1068"/>
      <c r="R81" s="1068"/>
      <c r="S81" s="1068"/>
      <c r="T81" s="1068"/>
      <c r="U81" s="1068"/>
      <c r="V81" s="1068"/>
      <c r="W81" s="1068"/>
      <c r="X81" s="1068"/>
      <c r="Y81" s="1068"/>
      <c r="Z81" s="1068"/>
    </row>
    <row r="82" ht="15.75" customHeight="1">
      <c r="A82" s="1160"/>
      <c r="B82" s="1160"/>
      <c r="C82" s="1068"/>
      <c r="D82" s="1068"/>
      <c r="E82" s="1068"/>
      <c r="F82" s="1068"/>
      <c r="G82" s="1161"/>
      <c r="H82" s="1068"/>
      <c r="I82" s="1068"/>
      <c r="J82" s="1068"/>
      <c r="K82" s="1068"/>
      <c r="L82" s="1068"/>
      <c r="M82" s="1068"/>
      <c r="N82" s="1068"/>
      <c r="O82" s="1068"/>
      <c r="P82" s="1068"/>
      <c r="Q82" s="1068"/>
      <c r="R82" s="1068"/>
      <c r="S82" s="1068"/>
      <c r="T82" s="1068"/>
      <c r="U82" s="1068"/>
      <c r="V82" s="1068"/>
      <c r="W82" s="1068"/>
      <c r="X82" s="1068"/>
      <c r="Y82" s="1068"/>
      <c r="Z82" s="1068"/>
    </row>
    <row r="83" ht="15.75" customHeight="1">
      <c r="A83" s="1160"/>
      <c r="B83" s="1160"/>
      <c r="C83" s="1068"/>
      <c r="D83" s="1068"/>
      <c r="E83" s="1068"/>
      <c r="F83" s="1068"/>
      <c r="G83" s="1161"/>
      <c r="H83" s="1068"/>
      <c r="I83" s="1068"/>
      <c r="J83" s="1068"/>
      <c r="K83" s="1068"/>
      <c r="L83" s="1068"/>
      <c r="M83" s="1068"/>
      <c r="N83" s="1068"/>
      <c r="O83" s="1068"/>
      <c r="P83" s="1068"/>
      <c r="Q83" s="1068"/>
      <c r="R83" s="1068"/>
      <c r="S83" s="1068"/>
      <c r="T83" s="1068"/>
      <c r="U83" s="1068"/>
      <c r="V83" s="1068"/>
      <c r="W83" s="1068"/>
      <c r="X83" s="1068"/>
      <c r="Y83" s="1068"/>
      <c r="Z83" s="1068"/>
    </row>
    <row r="84" ht="15.75" customHeight="1">
      <c r="A84" s="1160"/>
      <c r="B84" s="1160"/>
      <c r="C84" s="1068"/>
      <c r="D84" s="1068"/>
      <c r="E84" s="1068"/>
      <c r="F84" s="1068"/>
      <c r="G84" s="1161"/>
      <c r="H84" s="1068"/>
      <c r="I84" s="1068"/>
      <c r="J84" s="1068"/>
      <c r="K84" s="1068"/>
      <c r="L84" s="1068"/>
      <c r="M84" s="1068"/>
      <c r="N84" s="1068"/>
      <c r="O84" s="1068"/>
      <c r="P84" s="1068"/>
      <c r="Q84" s="1068"/>
      <c r="R84" s="1068"/>
      <c r="S84" s="1068"/>
      <c r="T84" s="1068"/>
      <c r="U84" s="1068"/>
      <c r="V84" s="1068"/>
      <c r="W84" s="1068"/>
      <c r="X84" s="1068"/>
      <c r="Y84" s="1068"/>
      <c r="Z84" s="1068"/>
    </row>
    <row r="85" ht="15.75" customHeight="1">
      <c r="A85" s="1160"/>
      <c r="B85" s="1160"/>
      <c r="C85" s="1068"/>
      <c r="D85" s="1068"/>
      <c r="E85" s="1068"/>
      <c r="F85" s="1068"/>
      <c r="G85" s="1161"/>
      <c r="H85" s="1068"/>
      <c r="I85" s="1068"/>
      <c r="J85" s="1068"/>
      <c r="K85" s="1068"/>
      <c r="L85" s="1068"/>
      <c r="M85" s="1068"/>
      <c r="N85" s="1068"/>
      <c r="O85" s="1068"/>
      <c r="P85" s="1068"/>
      <c r="Q85" s="1068"/>
      <c r="R85" s="1068"/>
      <c r="S85" s="1068"/>
      <c r="T85" s="1068"/>
      <c r="U85" s="1068"/>
      <c r="V85" s="1068"/>
      <c r="W85" s="1068"/>
      <c r="X85" s="1068"/>
      <c r="Y85" s="1068"/>
      <c r="Z85" s="1068"/>
    </row>
    <row r="86" ht="15.75" customHeight="1">
      <c r="A86" s="1160"/>
      <c r="B86" s="1160"/>
      <c r="C86" s="1068"/>
      <c r="D86" s="1068"/>
      <c r="E86" s="1068"/>
      <c r="F86" s="1068"/>
      <c r="G86" s="1161"/>
      <c r="H86" s="1068"/>
      <c r="I86" s="1068"/>
      <c r="J86" s="1068"/>
      <c r="K86" s="1068"/>
      <c r="L86" s="1068"/>
      <c r="M86" s="1068"/>
      <c r="N86" s="1068"/>
      <c r="O86" s="1068"/>
      <c r="P86" s="1068"/>
      <c r="Q86" s="1068"/>
      <c r="R86" s="1068"/>
      <c r="S86" s="1068"/>
      <c r="T86" s="1068"/>
      <c r="U86" s="1068"/>
      <c r="V86" s="1068"/>
      <c r="W86" s="1068"/>
      <c r="X86" s="1068"/>
      <c r="Y86" s="1068"/>
      <c r="Z86" s="1068"/>
    </row>
    <row r="87" ht="15.75" customHeight="1">
      <c r="A87" s="1160"/>
      <c r="B87" s="1160"/>
      <c r="C87" s="1068"/>
      <c r="D87" s="1068"/>
      <c r="E87" s="1068"/>
      <c r="F87" s="1068"/>
      <c r="G87" s="1161"/>
      <c r="H87" s="1068"/>
      <c r="I87" s="1068"/>
      <c r="J87" s="1068"/>
      <c r="K87" s="1068"/>
      <c r="L87" s="1068"/>
      <c r="M87" s="1068"/>
      <c r="N87" s="1068"/>
      <c r="O87" s="1068"/>
      <c r="P87" s="1068"/>
      <c r="Q87" s="1068"/>
      <c r="R87" s="1068"/>
      <c r="S87" s="1068"/>
      <c r="T87" s="1068"/>
      <c r="U87" s="1068"/>
      <c r="V87" s="1068"/>
      <c r="W87" s="1068"/>
      <c r="X87" s="1068"/>
      <c r="Y87" s="1068"/>
      <c r="Z87" s="1068"/>
    </row>
    <row r="88" ht="15.75" customHeight="1">
      <c r="A88" s="1160"/>
      <c r="B88" s="1160"/>
      <c r="C88" s="1068"/>
      <c r="D88" s="1068"/>
      <c r="E88" s="1068"/>
      <c r="F88" s="1068"/>
      <c r="G88" s="1161"/>
      <c r="H88" s="1068"/>
      <c r="I88" s="1068"/>
      <c r="J88" s="1068"/>
      <c r="K88" s="1068"/>
      <c r="L88" s="1068"/>
      <c r="M88" s="1068"/>
      <c r="N88" s="1068"/>
      <c r="O88" s="1068"/>
      <c r="P88" s="1068"/>
      <c r="Q88" s="1068"/>
      <c r="R88" s="1068"/>
      <c r="S88" s="1068"/>
      <c r="T88" s="1068"/>
      <c r="U88" s="1068"/>
      <c r="V88" s="1068"/>
      <c r="W88" s="1068"/>
      <c r="X88" s="1068"/>
      <c r="Y88" s="1068"/>
      <c r="Z88" s="1068"/>
    </row>
    <row r="89" ht="15.75" customHeight="1">
      <c r="A89" s="1160"/>
      <c r="B89" s="1160"/>
      <c r="C89" s="1068"/>
      <c r="D89" s="1068"/>
      <c r="E89" s="1068"/>
      <c r="F89" s="1068"/>
      <c r="G89" s="1161"/>
      <c r="H89" s="1068"/>
      <c r="I89" s="1068"/>
      <c r="J89" s="1068"/>
      <c r="K89" s="1068"/>
      <c r="L89" s="1068"/>
      <c r="M89" s="1068"/>
      <c r="N89" s="1068"/>
      <c r="O89" s="1068"/>
      <c r="P89" s="1068"/>
      <c r="Q89" s="1068"/>
      <c r="R89" s="1068"/>
      <c r="S89" s="1068"/>
      <c r="T89" s="1068"/>
      <c r="U89" s="1068"/>
      <c r="V89" s="1068"/>
      <c r="W89" s="1068"/>
      <c r="X89" s="1068"/>
      <c r="Y89" s="1068"/>
      <c r="Z89" s="1068"/>
    </row>
    <row r="90" ht="15.75" customHeight="1">
      <c r="A90" s="1160"/>
      <c r="B90" s="1160"/>
      <c r="C90" s="1068"/>
      <c r="D90" s="1068"/>
      <c r="E90" s="1068"/>
      <c r="F90" s="1068"/>
      <c r="G90" s="1161"/>
      <c r="H90" s="1068"/>
      <c r="I90" s="1068"/>
      <c r="J90" s="1068"/>
      <c r="K90" s="1068"/>
      <c r="L90" s="1068"/>
      <c r="M90" s="1068"/>
      <c r="N90" s="1068"/>
      <c r="O90" s="1068"/>
      <c r="P90" s="1068"/>
      <c r="Q90" s="1068"/>
      <c r="R90" s="1068"/>
      <c r="S90" s="1068"/>
      <c r="T90" s="1068"/>
      <c r="U90" s="1068"/>
      <c r="V90" s="1068"/>
      <c r="W90" s="1068"/>
      <c r="X90" s="1068"/>
      <c r="Y90" s="1068"/>
      <c r="Z90" s="1068"/>
    </row>
    <row r="91" ht="15.75" customHeight="1">
      <c r="A91" s="1160"/>
      <c r="B91" s="1160"/>
      <c r="C91" s="1068"/>
      <c r="D91" s="1068"/>
      <c r="E91" s="1068"/>
      <c r="F91" s="1068"/>
      <c r="G91" s="1161"/>
      <c r="H91" s="1068"/>
      <c r="I91" s="1068"/>
      <c r="J91" s="1068"/>
      <c r="K91" s="1068"/>
      <c r="L91" s="1068"/>
      <c r="M91" s="1068"/>
      <c r="N91" s="1068"/>
      <c r="O91" s="1068"/>
      <c r="P91" s="1068"/>
      <c r="Q91" s="1068"/>
      <c r="R91" s="1068"/>
      <c r="S91" s="1068"/>
      <c r="T91" s="1068"/>
      <c r="U91" s="1068"/>
      <c r="V91" s="1068"/>
      <c r="W91" s="1068"/>
      <c r="X91" s="1068"/>
      <c r="Y91" s="1068"/>
      <c r="Z91" s="1068"/>
    </row>
    <row r="92" ht="15.75" customHeight="1">
      <c r="A92" s="1160"/>
      <c r="B92" s="1160"/>
      <c r="C92" s="1068"/>
      <c r="D92" s="1068"/>
      <c r="E92" s="1068"/>
      <c r="F92" s="1068"/>
      <c r="G92" s="1161"/>
      <c r="H92" s="1068"/>
      <c r="I92" s="1068"/>
      <c r="J92" s="1068"/>
      <c r="K92" s="1068"/>
      <c r="L92" s="1068"/>
      <c r="M92" s="1068"/>
      <c r="N92" s="1068"/>
      <c r="O92" s="1068"/>
      <c r="P92" s="1068"/>
      <c r="Q92" s="1068"/>
      <c r="R92" s="1068"/>
      <c r="S92" s="1068"/>
      <c r="T92" s="1068"/>
      <c r="U92" s="1068"/>
      <c r="V92" s="1068"/>
      <c r="W92" s="1068"/>
      <c r="X92" s="1068"/>
      <c r="Y92" s="1068"/>
      <c r="Z92" s="1068"/>
    </row>
    <row r="93" ht="15.75" customHeight="1">
      <c r="A93" s="1160"/>
      <c r="B93" s="1160"/>
      <c r="C93" s="1068"/>
      <c r="D93" s="1068"/>
      <c r="E93" s="1068"/>
      <c r="F93" s="1068"/>
      <c r="G93" s="1161"/>
      <c r="H93" s="1068"/>
      <c r="I93" s="1068"/>
      <c r="J93" s="1068"/>
      <c r="K93" s="1068"/>
      <c r="L93" s="1068"/>
      <c r="M93" s="1068"/>
      <c r="N93" s="1068"/>
      <c r="O93" s="1068"/>
      <c r="P93" s="1068"/>
      <c r="Q93" s="1068"/>
      <c r="R93" s="1068"/>
      <c r="S93" s="1068"/>
      <c r="T93" s="1068"/>
      <c r="U93" s="1068"/>
      <c r="V93" s="1068"/>
      <c r="W93" s="1068"/>
      <c r="X93" s="1068"/>
      <c r="Y93" s="1068"/>
      <c r="Z93" s="1068"/>
    </row>
    <row r="94" ht="15.75" customHeight="1">
      <c r="A94" s="1160"/>
      <c r="B94" s="1160"/>
      <c r="C94" s="1068"/>
      <c r="D94" s="1068"/>
      <c r="E94" s="1068"/>
      <c r="F94" s="1068"/>
      <c r="G94" s="1161"/>
      <c r="H94" s="1068"/>
      <c r="I94" s="1068"/>
      <c r="J94" s="1068"/>
      <c r="K94" s="1068"/>
      <c r="L94" s="1068"/>
      <c r="M94" s="1068"/>
      <c r="N94" s="1068"/>
      <c r="O94" s="1068"/>
      <c r="P94" s="1068"/>
      <c r="Q94" s="1068"/>
      <c r="R94" s="1068"/>
      <c r="S94" s="1068"/>
      <c r="T94" s="1068"/>
      <c r="U94" s="1068"/>
      <c r="V94" s="1068"/>
      <c r="W94" s="1068"/>
      <c r="X94" s="1068"/>
      <c r="Y94" s="1068"/>
      <c r="Z94" s="1068"/>
    </row>
    <row r="95" ht="15.75" customHeight="1">
      <c r="A95" s="1160"/>
      <c r="B95" s="1160"/>
      <c r="C95" s="1068"/>
      <c r="D95" s="1068"/>
      <c r="E95" s="1068"/>
      <c r="F95" s="1068"/>
      <c r="G95" s="1161"/>
      <c r="H95" s="1068"/>
      <c r="I95" s="1068"/>
      <c r="J95" s="1068"/>
      <c r="K95" s="1068"/>
      <c r="L95" s="1068"/>
      <c r="M95" s="1068"/>
      <c r="N95" s="1068"/>
      <c r="O95" s="1068"/>
      <c r="P95" s="1068"/>
      <c r="Q95" s="1068"/>
      <c r="R95" s="1068"/>
      <c r="S95" s="1068"/>
      <c r="T95" s="1068"/>
      <c r="U95" s="1068"/>
      <c r="V95" s="1068"/>
      <c r="W95" s="1068"/>
      <c r="X95" s="1068"/>
      <c r="Y95" s="1068"/>
      <c r="Z95" s="1068"/>
    </row>
    <row r="96" ht="15.75" customHeight="1">
      <c r="A96" s="1160"/>
      <c r="B96" s="1160"/>
      <c r="C96" s="1068"/>
      <c r="D96" s="1068"/>
      <c r="E96" s="1068"/>
      <c r="F96" s="1068"/>
      <c r="G96" s="1161"/>
      <c r="H96" s="1068"/>
      <c r="I96" s="1068"/>
      <c r="J96" s="1068"/>
      <c r="K96" s="1068"/>
      <c r="L96" s="1068"/>
      <c r="M96" s="1068"/>
      <c r="N96" s="1068"/>
      <c r="O96" s="1068"/>
      <c r="P96" s="1068"/>
      <c r="Q96" s="1068"/>
      <c r="R96" s="1068"/>
      <c r="S96" s="1068"/>
      <c r="T96" s="1068"/>
      <c r="U96" s="1068"/>
      <c r="V96" s="1068"/>
      <c r="W96" s="1068"/>
      <c r="X96" s="1068"/>
      <c r="Y96" s="1068"/>
      <c r="Z96" s="1068"/>
    </row>
    <row r="97" ht="15.75" customHeight="1">
      <c r="A97" s="1160"/>
      <c r="B97" s="1160"/>
      <c r="C97" s="1068"/>
      <c r="D97" s="1068"/>
      <c r="E97" s="1068"/>
      <c r="F97" s="1068"/>
      <c r="G97" s="1161"/>
      <c r="H97" s="1068"/>
      <c r="I97" s="1068"/>
      <c r="J97" s="1068"/>
      <c r="K97" s="1068"/>
      <c r="L97" s="1068"/>
      <c r="M97" s="1068"/>
      <c r="N97" s="1068"/>
      <c r="O97" s="1068"/>
      <c r="P97" s="1068"/>
      <c r="Q97" s="1068"/>
      <c r="R97" s="1068"/>
      <c r="S97" s="1068"/>
      <c r="T97" s="1068"/>
      <c r="U97" s="1068"/>
      <c r="V97" s="1068"/>
      <c r="W97" s="1068"/>
      <c r="X97" s="1068"/>
      <c r="Y97" s="1068"/>
      <c r="Z97" s="1068"/>
    </row>
    <row r="98" ht="15.75" customHeight="1">
      <c r="A98" s="1160"/>
      <c r="B98" s="1160"/>
      <c r="C98" s="1068"/>
      <c r="D98" s="1068"/>
      <c r="E98" s="1068"/>
      <c r="F98" s="1068"/>
      <c r="G98" s="1161"/>
      <c r="H98" s="1068"/>
      <c r="I98" s="1068"/>
      <c r="J98" s="1068"/>
      <c r="K98" s="1068"/>
      <c r="L98" s="1068"/>
      <c r="M98" s="1068"/>
      <c r="N98" s="1068"/>
      <c r="O98" s="1068"/>
      <c r="P98" s="1068"/>
      <c r="Q98" s="1068"/>
      <c r="R98" s="1068"/>
      <c r="S98" s="1068"/>
      <c r="T98" s="1068"/>
      <c r="U98" s="1068"/>
      <c r="V98" s="1068"/>
      <c r="W98" s="1068"/>
      <c r="X98" s="1068"/>
      <c r="Y98" s="1068"/>
      <c r="Z98" s="1068"/>
    </row>
    <row r="99" ht="15.75" customHeight="1">
      <c r="A99" s="1160"/>
      <c r="B99" s="1160"/>
      <c r="C99" s="1068"/>
      <c r="D99" s="1068"/>
      <c r="E99" s="1068"/>
      <c r="F99" s="1068"/>
      <c r="G99" s="1161"/>
      <c r="H99" s="1068"/>
      <c r="I99" s="1068"/>
      <c r="J99" s="1068"/>
      <c r="K99" s="1068"/>
      <c r="L99" s="1068"/>
      <c r="M99" s="1068"/>
      <c r="N99" s="1068"/>
      <c r="O99" s="1068"/>
      <c r="P99" s="1068"/>
      <c r="Q99" s="1068"/>
      <c r="R99" s="1068"/>
      <c r="S99" s="1068"/>
      <c r="T99" s="1068"/>
      <c r="U99" s="1068"/>
      <c r="V99" s="1068"/>
      <c r="W99" s="1068"/>
      <c r="X99" s="1068"/>
      <c r="Y99" s="1068"/>
      <c r="Z99" s="1068"/>
    </row>
    <row r="100" ht="15.75" customHeight="1">
      <c r="A100" s="1160"/>
      <c r="B100" s="1160"/>
      <c r="C100" s="1068"/>
      <c r="D100" s="1068"/>
      <c r="E100" s="1068"/>
      <c r="F100" s="1068"/>
      <c r="G100" s="1161"/>
      <c r="H100" s="1068"/>
      <c r="I100" s="1068"/>
      <c r="J100" s="1068"/>
      <c r="K100" s="1068"/>
      <c r="L100" s="1068"/>
      <c r="M100" s="1068"/>
      <c r="N100" s="1068"/>
      <c r="O100" s="1068"/>
      <c r="P100" s="1068"/>
      <c r="Q100" s="1068"/>
      <c r="R100" s="1068"/>
      <c r="S100" s="1068"/>
      <c r="T100" s="1068"/>
      <c r="U100" s="1068"/>
      <c r="V100" s="1068"/>
      <c r="W100" s="1068"/>
      <c r="X100" s="1068"/>
      <c r="Y100" s="1068"/>
      <c r="Z100" s="1068"/>
    </row>
    <row r="101" ht="15.75" customHeight="1">
      <c r="A101" s="1160"/>
      <c r="B101" s="1160"/>
      <c r="C101" s="1068"/>
      <c r="D101" s="1068"/>
      <c r="E101" s="1068"/>
      <c r="F101" s="1068"/>
      <c r="G101" s="1161"/>
      <c r="H101" s="1068"/>
      <c r="I101" s="1068"/>
      <c r="J101" s="1068"/>
      <c r="K101" s="1068"/>
      <c r="L101" s="1068"/>
      <c r="M101" s="1068"/>
      <c r="N101" s="1068"/>
      <c r="O101" s="1068"/>
      <c r="P101" s="1068"/>
      <c r="Q101" s="1068"/>
      <c r="R101" s="1068"/>
      <c r="S101" s="1068"/>
      <c r="T101" s="1068"/>
      <c r="U101" s="1068"/>
      <c r="V101" s="1068"/>
      <c r="W101" s="1068"/>
      <c r="X101" s="1068"/>
      <c r="Y101" s="1068"/>
      <c r="Z101" s="1068"/>
    </row>
    <row r="102" ht="15.75" customHeight="1">
      <c r="A102" s="1160"/>
      <c r="B102" s="1160"/>
      <c r="C102" s="1068"/>
      <c r="D102" s="1068"/>
      <c r="E102" s="1068"/>
      <c r="F102" s="1068"/>
      <c r="G102" s="1161"/>
      <c r="H102" s="1068"/>
      <c r="I102" s="1068"/>
      <c r="J102" s="1068"/>
      <c r="K102" s="1068"/>
      <c r="L102" s="1068"/>
      <c r="M102" s="1068"/>
      <c r="N102" s="1068"/>
      <c r="O102" s="1068"/>
      <c r="P102" s="1068"/>
      <c r="Q102" s="1068"/>
      <c r="R102" s="1068"/>
      <c r="S102" s="1068"/>
      <c r="T102" s="1068"/>
      <c r="U102" s="1068"/>
      <c r="V102" s="1068"/>
      <c r="W102" s="1068"/>
      <c r="X102" s="1068"/>
      <c r="Y102" s="1068"/>
      <c r="Z102" s="1068"/>
    </row>
    <row r="103" ht="15.75" customHeight="1">
      <c r="A103" s="1160"/>
      <c r="B103" s="1160"/>
      <c r="C103" s="1068"/>
      <c r="D103" s="1068"/>
      <c r="E103" s="1068"/>
      <c r="F103" s="1068"/>
      <c r="G103" s="1161"/>
      <c r="H103" s="1068"/>
      <c r="I103" s="1068"/>
      <c r="J103" s="1068"/>
      <c r="K103" s="1068"/>
      <c r="L103" s="1068"/>
      <c r="M103" s="1068"/>
      <c r="N103" s="1068"/>
      <c r="O103" s="1068"/>
      <c r="P103" s="1068"/>
      <c r="Q103" s="1068"/>
      <c r="R103" s="1068"/>
      <c r="S103" s="1068"/>
      <c r="T103" s="1068"/>
      <c r="U103" s="1068"/>
      <c r="V103" s="1068"/>
      <c r="W103" s="1068"/>
      <c r="X103" s="1068"/>
      <c r="Y103" s="1068"/>
      <c r="Z103" s="1068"/>
    </row>
    <row r="104" ht="15.75" customHeight="1">
      <c r="A104" s="1160"/>
      <c r="B104" s="1160"/>
      <c r="C104" s="1068"/>
      <c r="D104" s="1068"/>
      <c r="E104" s="1068"/>
      <c r="F104" s="1068"/>
      <c r="G104" s="1161"/>
      <c r="H104" s="1068"/>
      <c r="I104" s="1068"/>
      <c r="J104" s="1068"/>
      <c r="K104" s="1068"/>
      <c r="L104" s="1068"/>
      <c r="M104" s="1068"/>
      <c r="N104" s="1068"/>
      <c r="O104" s="1068"/>
      <c r="P104" s="1068"/>
      <c r="Q104" s="1068"/>
      <c r="R104" s="1068"/>
      <c r="S104" s="1068"/>
      <c r="T104" s="1068"/>
      <c r="U104" s="1068"/>
      <c r="V104" s="1068"/>
      <c r="W104" s="1068"/>
      <c r="X104" s="1068"/>
      <c r="Y104" s="1068"/>
      <c r="Z104" s="1068"/>
    </row>
    <row r="105" ht="15.75" customHeight="1">
      <c r="A105" s="1160"/>
      <c r="B105" s="1160"/>
      <c r="C105" s="1068"/>
      <c r="D105" s="1068"/>
      <c r="E105" s="1068"/>
      <c r="F105" s="1068"/>
      <c r="G105" s="1161"/>
      <c r="H105" s="1068"/>
      <c r="I105" s="1068"/>
      <c r="J105" s="1068"/>
      <c r="K105" s="1068"/>
      <c r="L105" s="1068"/>
      <c r="M105" s="1068"/>
      <c r="N105" s="1068"/>
      <c r="O105" s="1068"/>
      <c r="P105" s="1068"/>
      <c r="Q105" s="1068"/>
      <c r="R105" s="1068"/>
      <c r="S105" s="1068"/>
      <c r="T105" s="1068"/>
      <c r="U105" s="1068"/>
      <c r="V105" s="1068"/>
      <c r="W105" s="1068"/>
      <c r="X105" s="1068"/>
      <c r="Y105" s="1068"/>
      <c r="Z105" s="1068"/>
    </row>
    <row r="106" ht="15.75" customHeight="1">
      <c r="A106" s="1160"/>
      <c r="B106" s="1160"/>
      <c r="C106" s="1068"/>
      <c r="D106" s="1068"/>
      <c r="E106" s="1068"/>
      <c r="F106" s="1068"/>
      <c r="G106" s="1161"/>
      <c r="H106" s="1068"/>
      <c r="I106" s="1068"/>
      <c r="J106" s="1068"/>
      <c r="K106" s="1068"/>
      <c r="L106" s="1068"/>
      <c r="M106" s="1068"/>
      <c r="N106" s="1068"/>
      <c r="O106" s="1068"/>
      <c r="P106" s="1068"/>
      <c r="Q106" s="1068"/>
      <c r="R106" s="1068"/>
      <c r="S106" s="1068"/>
      <c r="T106" s="1068"/>
      <c r="U106" s="1068"/>
      <c r="V106" s="1068"/>
      <c r="W106" s="1068"/>
      <c r="X106" s="1068"/>
      <c r="Y106" s="1068"/>
      <c r="Z106" s="1068"/>
    </row>
    <row r="107" ht="15.75" customHeight="1">
      <c r="A107" s="1160"/>
      <c r="B107" s="1160"/>
      <c r="C107" s="1068"/>
      <c r="D107" s="1068"/>
      <c r="E107" s="1068"/>
      <c r="F107" s="1068"/>
      <c r="G107" s="1161"/>
      <c r="H107" s="1068"/>
      <c r="I107" s="1068"/>
      <c r="J107" s="1068"/>
      <c r="K107" s="1068"/>
      <c r="L107" s="1068"/>
      <c r="M107" s="1068"/>
      <c r="N107" s="1068"/>
      <c r="O107" s="1068"/>
      <c r="P107" s="1068"/>
      <c r="Q107" s="1068"/>
      <c r="R107" s="1068"/>
      <c r="S107" s="1068"/>
      <c r="T107" s="1068"/>
      <c r="U107" s="1068"/>
      <c r="V107" s="1068"/>
      <c r="W107" s="1068"/>
      <c r="X107" s="1068"/>
      <c r="Y107" s="1068"/>
      <c r="Z107" s="1068"/>
    </row>
    <row r="108" ht="15.75" customHeight="1">
      <c r="A108" s="1160"/>
      <c r="B108" s="1160"/>
      <c r="C108" s="1068"/>
      <c r="D108" s="1068"/>
      <c r="E108" s="1068"/>
      <c r="F108" s="1068"/>
      <c r="G108" s="1161"/>
      <c r="H108" s="1068"/>
      <c r="I108" s="1068"/>
      <c r="J108" s="1068"/>
      <c r="K108" s="1068"/>
      <c r="L108" s="1068"/>
      <c r="M108" s="1068"/>
      <c r="N108" s="1068"/>
      <c r="O108" s="1068"/>
      <c r="P108" s="1068"/>
      <c r="Q108" s="1068"/>
      <c r="R108" s="1068"/>
      <c r="S108" s="1068"/>
      <c r="T108" s="1068"/>
      <c r="U108" s="1068"/>
      <c r="V108" s="1068"/>
      <c r="W108" s="1068"/>
      <c r="X108" s="1068"/>
      <c r="Y108" s="1068"/>
      <c r="Z108" s="1068"/>
    </row>
    <row r="109" ht="15.75" customHeight="1">
      <c r="A109" s="1160"/>
      <c r="B109" s="1160"/>
      <c r="C109" s="1068"/>
      <c r="D109" s="1068"/>
      <c r="E109" s="1068"/>
      <c r="F109" s="1068"/>
      <c r="G109" s="1161"/>
      <c r="H109" s="1068"/>
      <c r="I109" s="1068"/>
      <c r="J109" s="1068"/>
      <c r="K109" s="1068"/>
      <c r="L109" s="1068"/>
      <c r="M109" s="1068"/>
      <c r="N109" s="1068"/>
      <c r="O109" s="1068"/>
      <c r="P109" s="1068"/>
      <c r="Q109" s="1068"/>
      <c r="R109" s="1068"/>
      <c r="S109" s="1068"/>
      <c r="T109" s="1068"/>
      <c r="U109" s="1068"/>
      <c r="V109" s="1068"/>
      <c r="W109" s="1068"/>
      <c r="X109" s="1068"/>
      <c r="Y109" s="1068"/>
      <c r="Z109" s="1068"/>
    </row>
    <row r="110" ht="15.75" customHeight="1">
      <c r="A110" s="1160"/>
      <c r="B110" s="1160"/>
      <c r="C110" s="1068"/>
      <c r="D110" s="1068"/>
      <c r="E110" s="1068"/>
      <c r="F110" s="1068"/>
      <c r="G110" s="1161"/>
      <c r="H110" s="1068"/>
      <c r="I110" s="1068"/>
      <c r="J110" s="1068"/>
      <c r="K110" s="1068"/>
      <c r="L110" s="1068"/>
      <c r="M110" s="1068"/>
      <c r="N110" s="1068"/>
      <c r="O110" s="1068"/>
      <c r="P110" s="1068"/>
      <c r="Q110" s="1068"/>
      <c r="R110" s="1068"/>
      <c r="S110" s="1068"/>
      <c r="T110" s="1068"/>
      <c r="U110" s="1068"/>
      <c r="V110" s="1068"/>
      <c r="W110" s="1068"/>
      <c r="X110" s="1068"/>
      <c r="Y110" s="1068"/>
      <c r="Z110" s="1068"/>
    </row>
    <row r="111" ht="15.75" customHeight="1">
      <c r="A111" s="1160"/>
      <c r="B111" s="1160"/>
      <c r="C111" s="1068"/>
      <c r="D111" s="1068"/>
      <c r="E111" s="1068"/>
      <c r="F111" s="1068"/>
      <c r="G111" s="1161"/>
      <c r="H111" s="1068"/>
      <c r="I111" s="1068"/>
      <c r="J111" s="1068"/>
      <c r="K111" s="1068"/>
      <c r="L111" s="1068"/>
      <c r="M111" s="1068"/>
      <c r="N111" s="1068"/>
      <c r="O111" s="1068"/>
      <c r="P111" s="1068"/>
      <c r="Q111" s="1068"/>
      <c r="R111" s="1068"/>
      <c r="S111" s="1068"/>
      <c r="T111" s="1068"/>
      <c r="U111" s="1068"/>
      <c r="V111" s="1068"/>
      <c r="W111" s="1068"/>
      <c r="X111" s="1068"/>
      <c r="Y111" s="1068"/>
      <c r="Z111" s="1068"/>
    </row>
    <row r="112" ht="15.75" customHeight="1">
      <c r="A112" s="1160"/>
      <c r="B112" s="1160"/>
      <c r="C112" s="1068"/>
      <c r="D112" s="1068"/>
      <c r="E112" s="1068"/>
      <c r="F112" s="1068"/>
      <c r="G112" s="1161"/>
      <c r="H112" s="1068"/>
      <c r="I112" s="1068"/>
      <c r="J112" s="1068"/>
      <c r="K112" s="1068"/>
      <c r="L112" s="1068"/>
      <c r="M112" s="1068"/>
      <c r="N112" s="1068"/>
      <c r="O112" s="1068"/>
      <c r="P112" s="1068"/>
      <c r="Q112" s="1068"/>
      <c r="R112" s="1068"/>
      <c r="S112" s="1068"/>
      <c r="T112" s="1068"/>
      <c r="U112" s="1068"/>
      <c r="V112" s="1068"/>
      <c r="W112" s="1068"/>
      <c r="X112" s="1068"/>
      <c r="Y112" s="1068"/>
      <c r="Z112" s="1068"/>
    </row>
    <row r="113" ht="15.75" customHeight="1">
      <c r="A113" s="1160"/>
      <c r="B113" s="1160"/>
      <c r="C113" s="1068"/>
      <c r="D113" s="1068"/>
      <c r="E113" s="1068"/>
      <c r="F113" s="1068"/>
      <c r="G113" s="1161"/>
      <c r="H113" s="1068"/>
      <c r="I113" s="1068"/>
      <c r="J113" s="1068"/>
      <c r="K113" s="1068"/>
      <c r="L113" s="1068"/>
      <c r="M113" s="1068"/>
      <c r="N113" s="1068"/>
      <c r="O113" s="1068"/>
      <c r="P113" s="1068"/>
      <c r="Q113" s="1068"/>
      <c r="R113" s="1068"/>
      <c r="S113" s="1068"/>
      <c r="T113" s="1068"/>
      <c r="U113" s="1068"/>
      <c r="V113" s="1068"/>
      <c r="W113" s="1068"/>
      <c r="X113" s="1068"/>
      <c r="Y113" s="1068"/>
      <c r="Z113" s="1068"/>
    </row>
    <row r="114" ht="15.75" customHeight="1">
      <c r="A114" s="1160"/>
      <c r="B114" s="1160"/>
      <c r="C114" s="1068"/>
      <c r="D114" s="1068"/>
      <c r="E114" s="1068"/>
      <c r="F114" s="1068"/>
      <c r="G114" s="1161"/>
      <c r="H114" s="1068"/>
      <c r="I114" s="1068"/>
      <c r="J114" s="1068"/>
      <c r="K114" s="1068"/>
      <c r="L114" s="1068"/>
      <c r="M114" s="1068"/>
      <c r="N114" s="1068"/>
      <c r="O114" s="1068"/>
      <c r="P114" s="1068"/>
      <c r="Q114" s="1068"/>
      <c r="R114" s="1068"/>
      <c r="S114" s="1068"/>
      <c r="T114" s="1068"/>
      <c r="U114" s="1068"/>
      <c r="V114" s="1068"/>
      <c r="W114" s="1068"/>
      <c r="X114" s="1068"/>
      <c r="Y114" s="1068"/>
      <c r="Z114" s="1068"/>
    </row>
    <row r="115" ht="15.75" customHeight="1">
      <c r="A115" s="1160"/>
      <c r="B115" s="1160"/>
      <c r="C115" s="1068"/>
      <c r="D115" s="1068"/>
      <c r="E115" s="1068"/>
      <c r="F115" s="1068"/>
      <c r="G115" s="1161"/>
      <c r="H115" s="1068"/>
      <c r="I115" s="1068"/>
      <c r="J115" s="1068"/>
      <c r="K115" s="1068"/>
      <c r="L115" s="1068"/>
      <c r="M115" s="1068"/>
      <c r="N115" s="1068"/>
      <c r="O115" s="1068"/>
      <c r="P115" s="1068"/>
      <c r="Q115" s="1068"/>
      <c r="R115" s="1068"/>
      <c r="S115" s="1068"/>
      <c r="T115" s="1068"/>
      <c r="U115" s="1068"/>
      <c r="V115" s="1068"/>
      <c r="W115" s="1068"/>
      <c r="X115" s="1068"/>
      <c r="Y115" s="1068"/>
      <c r="Z115" s="1068"/>
    </row>
    <row r="116" ht="15.75" customHeight="1">
      <c r="A116" s="1160"/>
      <c r="B116" s="1160"/>
      <c r="C116" s="1068"/>
      <c r="D116" s="1068"/>
      <c r="E116" s="1068"/>
      <c r="F116" s="1068"/>
      <c r="G116" s="1161"/>
      <c r="H116" s="1068"/>
      <c r="I116" s="1068"/>
      <c r="J116" s="1068"/>
      <c r="K116" s="1068"/>
      <c r="L116" s="1068"/>
      <c r="M116" s="1068"/>
      <c r="N116" s="1068"/>
      <c r="O116" s="1068"/>
      <c r="P116" s="1068"/>
      <c r="Q116" s="1068"/>
      <c r="R116" s="1068"/>
      <c r="S116" s="1068"/>
      <c r="T116" s="1068"/>
      <c r="U116" s="1068"/>
      <c r="V116" s="1068"/>
      <c r="W116" s="1068"/>
      <c r="X116" s="1068"/>
      <c r="Y116" s="1068"/>
      <c r="Z116" s="1068"/>
    </row>
    <row r="117" ht="15.75" customHeight="1">
      <c r="A117" s="1160"/>
      <c r="B117" s="1160"/>
      <c r="C117" s="1068"/>
      <c r="D117" s="1068"/>
      <c r="E117" s="1068"/>
      <c r="F117" s="1068"/>
      <c r="G117" s="1161"/>
      <c r="H117" s="1068"/>
      <c r="I117" s="1068"/>
      <c r="J117" s="1068"/>
      <c r="K117" s="1068"/>
      <c r="L117" s="1068"/>
      <c r="M117" s="1068"/>
      <c r="N117" s="1068"/>
      <c r="O117" s="1068"/>
      <c r="P117" s="1068"/>
      <c r="Q117" s="1068"/>
      <c r="R117" s="1068"/>
      <c r="S117" s="1068"/>
      <c r="T117" s="1068"/>
      <c r="U117" s="1068"/>
      <c r="V117" s="1068"/>
      <c r="W117" s="1068"/>
      <c r="X117" s="1068"/>
      <c r="Y117" s="1068"/>
      <c r="Z117" s="1068"/>
    </row>
    <row r="118" ht="15.75" customHeight="1">
      <c r="A118" s="1160"/>
      <c r="B118" s="1160"/>
      <c r="C118" s="1068"/>
      <c r="D118" s="1068"/>
      <c r="E118" s="1068"/>
      <c r="F118" s="1068"/>
      <c r="G118" s="1161"/>
      <c r="H118" s="1068"/>
      <c r="I118" s="1068"/>
      <c r="J118" s="1068"/>
      <c r="K118" s="1068"/>
      <c r="L118" s="1068"/>
      <c r="M118" s="1068"/>
      <c r="N118" s="1068"/>
      <c r="O118" s="1068"/>
      <c r="P118" s="1068"/>
      <c r="Q118" s="1068"/>
      <c r="R118" s="1068"/>
      <c r="S118" s="1068"/>
      <c r="T118" s="1068"/>
      <c r="U118" s="1068"/>
      <c r="V118" s="1068"/>
      <c r="W118" s="1068"/>
      <c r="X118" s="1068"/>
      <c r="Y118" s="1068"/>
      <c r="Z118" s="1068"/>
    </row>
    <row r="119" ht="15.75" customHeight="1">
      <c r="A119" s="1160"/>
      <c r="B119" s="1160"/>
      <c r="C119" s="1068"/>
      <c r="D119" s="1068"/>
      <c r="E119" s="1068"/>
      <c r="F119" s="1068"/>
      <c r="G119" s="1161"/>
      <c r="H119" s="1068"/>
      <c r="I119" s="1068"/>
      <c r="J119" s="1068"/>
      <c r="K119" s="1068"/>
      <c r="L119" s="1068"/>
      <c r="M119" s="1068"/>
      <c r="N119" s="1068"/>
      <c r="O119" s="1068"/>
      <c r="P119" s="1068"/>
      <c r="Q119" s="1068"/>
      <c r="R119" s="1068"/>
      <c r="S119" s="1068"/>
      <c r="T119" s="1068"/>
      <c r="U119" s="1068"/>
      <c r="V119" s="1068"/>
      <c r="W119" s="1068"/>
      <c r="X119" s="1068"/>
      <c r="Y119" s="1068"/>
      <c r="Z119" s="1068"/>
    </row>
    <row r="120" ht="15.75" customHeight="1">
      <c r="A120" s="1160"/>
      <c r="B120" s="1160"/>
      <c r="C120" s="1068"/>
      <c r="D120" s="1068"/>
      <c r="E120" s="1068"/>
      <c r="F120" s="1068"/>
      <c r="G120" s="1161"/>
      <c r="H120" s="1068"/>
      <c r="I120" s="1068"/>
      <c r="J120" s="1068"/>
      <c r="K120" s="1068"/>
      <c r="L120" s="1068"/>
      <c r="M120" s="1068"/>
      <c r="N120" s="1068"/>
      <c r="O120" s="1068"/>
      <c r="P120" s="1068"/>
      <c r="Q120" s="1068"/>
      <c r="R120" s="1068"/>
      <c r="S120" s="1068"/>
      <c r="T120" s="1068"/>
      <c r="U120" s="1068"/>
      <c r="V120" s="1068"/>
      <c r="W120" s="1068"/>
      <c r="X120" s="1068"/>
      <c r="Y120" s="1068"/>
      <c r="Z120" s="1068"/>
    </row>
    <row r="121" ht="15.75" customHeight="1">
      <c r="A121" s="1160"/>
      <c r="B121" s="1160"/>
      <c r="C121" s="1068"/>
      <c r="D121" s="1068"/>
      <c r="E121" s="1068"/>
      <c r="F121" s="1068"/>
      <c r="G121" s="1161"/>
      <c r="H121" s="1068"/>
      <c r="I121" s="1068"/>
      <c r="J121" s="1068"/>
      <c r="K121" s="1068"/>
      <c r="L121" s="1068"/>
      <c r="M121" s="1068"/>
      <c r="N121" s="1068"/>
      <c r="O121" s="1068"/>
      <c r="P121" s="1068"/>
      <c r="Q121" s="1068"/>
      <c r="R121" s="1068"/>
      <c r="S121" s="1068"/>
      <c r="T121" s="1068"/>
      <c r="U121" s="1068"/>
      <c r="V121" s="1068"/>
      <c r="W121" s="1068"/>
      <c r="X121" s="1068"/>
      <c r="Y121" s="1068"/>
      <c r="Z121" s="1068"/>
    </row>
    <row r="122" ht="15.75" customHeight="1">
      <c r="A122" s="1160"/>
      <c r="B122" s="1160"/>
      <c r="C122" s="1068"/>
      <c r="D122" s="1068"/>
      <c r="E122" s="1068"/>
      <c r="F122" s="1068"/>
      <c r="G122" s="1161"/>
      <c r="H122" s="1068"/>
      <c r="I122" s="1068"/>
      <c r="J122" s="1068"/>
      <c r="K122" s="1068"/>
      <c r="L122" s="1068"/>
      <c r="M122" s="1068"/>
      <c r="N122" s="1068"/>
      <c r="O122" s="1068"/>
      <c r="P122" s="1068"/>
      <c r="Q122" s="1068"/>
      <c r="R122" s="1068"/>
      <c r="S122" s="1068"/>
      <c r="T122" s="1068"/>
      <c r="U122" s="1068"/>
      <c r="V122" s="1068"/>
      <c r="W122" s="1068"/>
      <c r="X122" s="1068"/>
      <c r="Y122" s="1068"/>
      <c r="Z122" s="1068"/>
    </row>
    <row r="123" ht="15.75" customHeight="1">
      <c r="A123" s="1160"/>
      <c r="B123" s="1160"/>
      <c r="C123" s="1068"/>
      <c r="D123" s="1068"/>
      <c r="E123" s="1068"/>
      <c r="F123" s="1068"/>
      <c r="G123" s="1161"/>
      <c r="H123" s="1068"/>
      <c r="I123" s="1068"/>
      <c r="J123" s="1068"/>
      <c r="K123" s="1068"/>
      <c r="L123" s="1068"/>
      <c r="M123" s="1068"/>
      <c r="N123" s="1068"/>
      <c r="O123" s="1068"/>
      <c r="P123" s="1068"/>
      <c r="Q123" s="1068"/>
      <c r="R123" s="1068"/>
      <c r="S123" s="1068"/>
      <c r="T123" s="1068"/>
      <c r="U123" s="1068"/>
      <c r="V123" s="1068"/>
      <c r="W123" s="1068"/>
      <c r="X123" s="1068"/>
      <c r="Y123" s="1068"/>
      <c r="Z123" s="1068"/>
    </row>
    <row r="124" ht="15.75" customHeight="1">
      <c r="A124" s="1160"/>
      <c r="B124" s="1160"/>
      <c r="C124" s="1068"/>
      <c r="D124" s="1068"/>
      <c r="E124" s="1068"/>
      <c r="F124" s="1068"/>
      <c r="G124" s="1161"/>
      <c r="H124" s="1068"/>
      <c r="I124" s="1068"/>
      <c r="J124" s="1068"/>
      <c r="K124" s="1068"/>
      <c r="L124" s="1068"/>
      <c r="M124" s="1068"/>
      <c r="N124" s="1068"/>
      <c r="O124" s="1068"/>
      <c r="P124" s="1068"/>
      <c r="Q124" s="1068"/>
      <c r="R124" s="1068"/>
      <c r="S124" s="1068"/>
      <c r="T124" s="1068"/>
      <c r="U124" s="1068"/>
      <c r="V124" s="1068"/>
      <c r="W124" s="1068"/>
      <c r="X124" s="1068"/>
      <c r="Y124" s="1068"/>
      <c r="Z124" s="1068"/>
    </row>
    <row r="125" ht="15.75" customHeight="1">
      <c r="A125" s="1160"/>
      <c r="B125" s="1160"/>
      <c r="C125" s="1068"/>
      <c r="D125" s="1068"/>
      <c r="E125" s="1068"/>
      <c r="F125" s="1068"/>
      <c r="G125" s="1161"/>
      <c r="H125" s="1068"/>
      <c r="I125" s="1068"/>
      <c r="J125" s="1068"/>
      <c r="K125" s="1068"/>
      <c r="L125" s="1068"/>
      <c r="M125" s="1068"/>
      <c r="N125" s="1068"/>
      <c r="O125" s="1068"/>
      <c r="P125" s="1068"/>
      <c r="Q125" s="1068"/>
      <c r="R125" s="1068"/>
      <c r="S125" s="1068"/>
      <c r="T125" s="1068"/>
      <c r="U125" s="1068"/>
      <c r="V125" s="1068"/>
      <c r="W125" s="1068"/>
      <c r="X125" s="1068"/>
      <c r="Y125" s="1068"/>
      <c r="Z125" s="1068"/>
    </row>
    <row r="126" ht="15.75" customHeight="1">
      <c r="A126" s="1160"/>
      <c r="B126" s="1160"/>
      <c r="C126" s="1068"/>
      <c r="D126" s="1068"/>
      <c r="E126" s="1068"/>
      <c r="F126" s="1068"/>
      <c r="G126" s="1161"/>
      <c r="H126" s="1068"/>
      <c r="I126" s="1068"/>
      <c r="J126" s="1068"/>
      <c r="K126" s="1068"/>
      <c r="L126" s="1068"/>
      <c r="M126" s="1068"/>
      <c r="N126" s="1068"/>
      <c r="O126" s="1068"/>
      <c r="P126" s="1068"/>
      <c r="Q126" s="1068"/>
      <c r="R126" s="1068"/>
      <c r="S126" s="1068"/>
      <c r="T126" s="1068"/>
      <c r="U126" s="1068"/>
      <c r="V126" s="1068"/>
      <c r="W126" s="1068"/>
      <c r="X126" s="1068"/>
      <c r="Y126" s="1068"/>
      <c r="Z126" s="1068"/>
    </row>
    <row r="127" ht="15.75" customHeight="1">
      <c r="A127" s="1160"/>
      <c r="B127" s="1160"/>
      <c r="C127" s="1068"/>
      <c r="D127" s="1068"/>
      <c r="E127" s="1068"/>
      <c r="F127" s="1068"/>
      <c r="G127" s="1161"/>
      <c r="H127" s="1068"/>
      <c r="I127" s="1068"/>
      <c r="J127" s="1068"/>
      <c r="K127" s="1068"/>
      <c r="L127" s="1068"/>
      <c r="M127" s="1068"/>
      <c r="N127" s="1068"/>
      <c r="O127" s="1068"/>
      <c r="P127" s="1068"/>
      <c r="Q127" s="1068"/>
      <c r="R127" s="1068"/>
      <c r="S127" s="1068"/>
      <c r="T127" s="1068"/>
      <c r="U127" s="1068"/>
      <c r="V127" s="1068"/>
      <c r="W127" s="1068"/>
      <c r="X127" s="1068"/>
      <c r="Y127" s="1068"/>
      <c r="Z127" s="1068"/>
    </row>
    <row r="128" ht="15.75" customHeight="1">
      <c r="A128" s="1160"/>
      <c r="B128" s="1160"/>
      <c r="C128" s="1068"/>
      <c r="D128" s="1068"/>
      <c r="E128" s="1068"/>
      <c r="F128" s="1068"/>
      <c r="G128" s="1161"/>
      <c r="H128" s="1068"/>
      <c r="I128" s="1068"/>
      <c r="J128" s="1068"/>
      <c r="K128" s="1068"/>
      <c r="L128" s="1068"/>
      <c r="M128" s="1068"/>
      <c r="N128" s="1068"/>
      <c r="O128" s="1068"/>
      <c r="P128" s="1068"/>
      <c r="Q128" s="1068"/>
      <c r="R128" s="1068"/>
      <c r="S128" s="1068"/>
      <c r="T128" s="1068"/>
      <c r="U128" s="1068"/>
      <c r="V128" s="1068"/>
      <c r="W128" s="1068"/>
      <c r="X128" s="1068"/>
      <c r="Y128" s="1068"/>
      <c r="Z128" s="1068"/>
    </row>
    <row r="129" ht="15.75" customHeight="1">
      <c r="A129" s="1160"/>
      <c r="B129" s="1160"/>
      <c r="C129" s="1068"/>
      <c r="D129" s="1068"/>
      <c r="E129" s="1068"/>
      <c r="F129" s="1068"/>
      <c r="G129" s="1161"/>
      <c r="H129" s="1068"/>
      <c r="I129" s="1068"/>
      <c r="J129" s="1068"/>
      <c r="K129" s="1068"/>
      <c r="L129" s="1068"/>
      <c r="M129" s="1068"/>
      <c r="N129" s="1068"/>
      <c r="O129" s="1068"/>
      <c r="P129" s="1068"/>
      <c r="Q129" s="1068"/>
      <c r="R129" s="1068"/>
      <c r="S129" s="1068"/>
      <c r="T129" s="1068"/>
      <c r="U129" s="1068"/>
      <c r="V129" s="1068"/>
      <c r="W129" s="1068"/>
      <c r="X129" s="1068"/>
      <c r="Y129" s="1068"/>
      <c r="Z129" s="1068"/>
    </row>
    <row r="130" ht="15.75" customHeight="1">
      <c r="A130" s="1160"/>
      <c r="B130" s="1160"/>
      <c r="C130" s="1068"/>
      <c r="D130" s="1068"/>
      <c r="E130" s="1068"/>
      <c r="F130" s="1068"/>
      <c r="G130" s="1161"/>
      <c r="H130" s="1068"/>
      <c r="I130" s="1068"/>
      <c r="J130" s="1068"/>
      <c r="K130" s="1068"/>
      <c r="L130" s="1068"/>
      <c r="M130" s="1068"/>
      <c r="N130" s="1068"/>
      <c r="O130" s="1068"/>
      <c r="P130" s="1068"/>
      <c r="Q130" s="1068"/>
      <c r="R130" s="1068"/>
      <c r="S130" s="1068"/>
      <c r="T130" s="1068"/>
      <c r="U130" s="1068"/>
      <c r="V130" s="1068"/>
      <c r="W130" s="1068"/>
      <c r="X130" s="1068"/>
      <c r="Y130" s="1068"/>
      <c r="Z130" s="1068"/>
    </row>
    <row r="131" ht="15.75" customHeight="1">
      <c r="A131" s="1160"/>
      <c r="B131" s="1160"/>
      <c r="C131" s="1068"/>
      <c r="D131" s="1068"/>
      <c r="E131" s="1068"/>
      <c r="F131" s="1068"/>
      <c r="G131" s="1161"/>
      <c r="H131" s="1068"/>
      <c r="I131" s="1068"/>
      <c r="J131" s="1068"/>
      <c r="K131" s="1068"/>
      <c r="L131" s="1068"/>
      <c r="M131" s="1068"/>
      <c r="N131" s="1068"/>
      <c r="O131" s="1068"/>
      <c r="P131" s="1068"/>
      <c r="Q131" s="1068"/>
      <c r="R131" s="1068"/>
      <c r="S131" s="1068"/>
      <c r="T131" s="1068"/>
      <c r="U131" s="1068"/>
      <c r="V131" s="1068"/>
      <c r="W131" s="1068"/>
      <c r="X131" s="1068"/>
      <c r="Y131" s="1068"/>
      <c r="Z131" s="1068"/>
    </row>
    <row r="132" ht="15.75" customHeight="1">
      <c r="A132" s="1160"/>
      <c r="B132" s="1160"/>
      <c r="C132" s="1068"/>
      <c r="D132" s="1068"/>
      <c r="E132" s="1068"/>
      <c r="F132" s="1068"/>
      <c r="G132" s="1161"/>
      <c r="H132" s="1068"/>
      <c r="I132" s="1068"/>
      <c r="J132" s="1068"/>
      <c r="K132" s="1068"/>
      <c r="L132" s="1068"/>
      <c r="M132" s="1068"/>
      <c r="N132" s="1068"/>
      <c r="O132" s="1068"/>
      <c r="P132" s="1068"/>
      <c r="Q132" s="1068"/>
      <c r="R132" s="1068"/>
      <c r="S132" s="1068"/>
      <c r="T132" s="1068"/>
      <c r="U132" s="1068"/>
      <c r="V132" s="1068"/>
      <c r="W132" s="1068"/>
      <c r="X132" s="1068"/>
      <c r="Y132" s="1068"/>
      <c r="Z132" s="1068"/>
    </row>
    <row r="133" ht="15.75" customHeight="1">
      <c r="A133" s="1160"/>
      <c r="B133" s="1160"/>
      <c r="C133" s="1068"/>
      <c r="D133" s="1068"/>
      <c r="E133" s="1068"/>
      <c r="F133" s="1068"/>
      <c r="G133" s="1161"/>
      <c r="H133" s="1068"/>
      <c r="I133" s="1068"/>
      <c r="J133" s="1068"/>
      <c r="K133" s="1068"/>
      <c r="L133" s="1068"/>
      <c r="M133" s="1068"/>
      <c r="N133" s="1068"/>
      <c r="O133" s="1068"/>
      <c r="P133" s="1068"/>
      <c r="Q133" s="1068"/>
      <c r="R133" s="1068"/>
      <c r="S133" s="1068"/>
      <c r="T133" s="1068"/>
      <c r="U133" s="1068"/>
      <c r="V133" s="1068"/>
      <c r="W133" s="1068"/>
      <c r="X133" s="1068"/>
      <c r="Y133" s="1068"/>
      <c r="Z133" s="1068"/>
    </row>
    <row r="134" ht="15.75" customHeight="1">
      <c r="A134" s="1160"/>
      <c r="B134" s="1160"/>
      <c r="C134" s="1068"/>
      <c r="D134" s="1068"/>
      <c r="E134" s="1068"/>
      <c r="F134" s="1068"/>
      <c r="G134" s="1161"/>
      <c r="H134" s="1068"/>
      <c r="I134" s="1068"/>
      <c r="J134" s="1068"/>
      <c r="K134" s="1068"/>
      <c r="L134" s="1068"/>
      <c r="M134" s="1068"/>
      <c r="N134" s="1068"/>
      <c r="O134" s="1068"/>
      <c r="P134" s="1068"/>
      <c r="Q134" s="1068"/>
      <c r="R134" s="1068"/>
      <c r="S134" s="1068"/>
      <c r="T134" s="1068"/>
      <c r="U134" s="1068"/>
      <c r="V134" s="1068"/>
      <c r="W134" s="1068"/>
      <c r="X134" s="1068"/>
      <c r="Y134" s="1068"/>
      <c r="Z134" s="1068"/>
    </row>
    <row r="135" ht="15.75" customHeight="1">
      <c r="A135" s="1160"/>
      <c r="B135" s="1160"/>
      <c r="C135" s="1068"/>
      <c r="D135" s="1068"/>
      <c r="E135" s="1068"/>
      <c r="F135" s="1068"/>
      <c r="G135" s="1161"/>
      <c r="H135" s="1068"/>
      <c r="I135" s="1068"/>
      <c r="J135" s="1068"/>
      <c r="K135" s="1068"/>
      <c r="L135" s="1068"/>
      <c r="M135" s="1068"/>
      <c r="N135" s="1068"/>
      <c r="O135" s="1068"/>
      <c r="P135" s="1068"/>
      <c r="Q135" s="1068"/>
      <c r="R135" s="1068"/>
      <c r="S135" s="1068"/>
      <c r="T135" s="1068"/>
      <c r="U135" s="1068"/>
      <c r="V135" s="1068"/>
      <c r="W135" s="1068"/>
      <c r="X135" s="1068"/>
      <c r="Y135" s="1068"/>
      <c r="Z135" s="1068"/>
    </row>
    <row r="136" ht="15.75" customHeight="1">
      <c r="A136" s="1160"/>
      <c r="B136" s="1160"/>
      <c r="C136" s="1068"/>
      <c r="D136" s="1068"/>
      <c r="E136" s="1068"/>
      <c r="F136" s="1068"/>
      <c r="G136" s="1161"/>
      <c r="H136" s="1068"/>
      <c r="I136" s="1068"/>
      <c r="J136" s="1068"/>
      <c r="K136" s="1068"/>
      <c r="L136" s="1068"/>
      <c r="M136" s="1068"/>
      <c r="N136" s="1068"/>
      <c r="O136" s="1068"/>
      <c r="P136" s="1068"/>
      <c r="Q136" s="1068"/>
      <c r="R136" s="1068"/>
      <c r="S136" s="1068"/>
      <c r="T136" s="1068"/>
      <c r="U136" s="1068"/>
      <c r="V136" s="1068"/>
      <c r="W136" s="1068"/>
      <c r="X136" s="1068"/>
      <c r="Y136" s="1068"/>
      <c r="Z136" s="1068"/>
    </row>
    <row r="137" ht="15.75" customHeight="1">
      <c r="A137" s="1160"/>
      <c r="B137" s="1160"/>
      <c r="C137" s="1068"/>
      <c r="D137" s="1068"/>
      <c r="E137" s="1068"/>
      <c r="F137" s="1068"/>
      <c r="G137" s="1161"/>
      <c r="H137" s="1068"/>
      <c r="I137" s="1068"/>
      <c r="J137" s="1068"/>
      <c r="K137" s="1068"/>
      <c r="L137" s="1068"/>
      <c r="M137" s="1068"/>
      <c r="N137" s="1068"/>
      <c r="O137" s="1068"/>
      <c r="P137" s="1068"/>
      <c r="Q137" s="1068"/>
      <c r="R137" s="1068"/>
      <c r="S137" s="1068"/>
      <c r="T137" s="1068"/>
      <c r="U137" s="1068"/>
      <c r="V137" s="1068"/>
      <c r="W137" s="1068"/>
      <c r="X137" s="1068"/>
      <c r="Y137" s="1068"/>
      <c r="Z137" s="1068"/>
    </row>
    <row r="138" ht="15.75" customHeight="1">
      <c r="A138" s="1160"/>
      <c r="B138" s="1160"/>
      <c r="C138" s="1068"/>
      <c r="D138" s="1068"/>
      <c r="E138" s="1068"/>
      <c r="F138" s="1068"/>
      <c r="G138" s="1161"/>
      <c r="H138" s="1068"/>
      <c r="I138" s="1068"/>
      <c r="J138" s="1068"/>
      <c r="K138" s="1068"/>
      <c r="L138" s="1068"/>
      <c r="M138" s="1068"/>
      <c r="N138" s="1068"/>
      <c r="O138" s="1068"/>
      <c r="P138" s="1068"/>
      <c r="Q138" s="1068"/>
      <c r="R138" s="1068"/>
      <c r="S138" s="1068"/>
      <c r="T138" s="1068"/>
      <c r="U138" s="1068"/>
      <c r="V138" s="1068"/>
      <c r="W138" s="1068"/>
      <c r="X138" s="1068"/>
      <c r="Y138" s="1068"/>
      <c r="Z138" s="1068"/>
    </row>
    <row r="139" ht="15.75" customHeight="1">
      <c r="A139" s="1160"/>
      <c r="B139" s="1160"/>
      <c r="C139" s="1068"/>
      <c r="D139" s="1068"/>
      <c r="E139" s="1068"/>
      <c r="F139" s="1068"/>
      <c r="G139" s="1161"/>
      <c r="H139" s="1068"/>
      <c r="I139" s="1068"/>
      <c r="J139" s="1068"/>
      <c r="K139" s="1068"/>
      <c r="L139" s="1068"/>
      <c r="M139" s="1068"/>
      <c r="N139" s="1068"/>
      <c r="O139" s="1068"/>
      <c r="P139" s="1068"/>
      <c r="Q139" s="1068"/>
      <c r="R139" s="1068"/>
      <c r="S139" s="1068"/>
      <c r="T139" s="1068"/>
      <c r="U139" s="1068"/>
      <c r="V139" s="1068"/>
      <c r="W139" s="1068"/>
      <c r="X139" s="1068"/>
      <c r="Y139" s="1068"/>
      <c r="Z139" s="1068"/>
    </row>
    <row r="140" ht="15.75" customHeight="1">
      <c r="A140" s="1160"/>
      <c r="B140" s="1160"/>
      <c r="C140" s="1068"/>
      <c r="D140" s="1068"/>
      <c r="E140" s="1068"/>
      <c r="F140" s="1068"/>
      <c r="G140" s="1161"/>
      <c r="H140" s="1068"/>
      <c r="I140" s="1068"/>
      <c r="J140" s="1068"/>
      <c r="K140" s="1068"/>
      <c r="L140" s="1068"/>
      <c r="M140" s="1068"/>
      <c r="N140" s="1068"/>
      <c r="O140" s="1068"/>
      <c r="P140" s="1068"/>
      <c r="Q140" s="1068"/>
      <c r="R140" s="1068"/>
      <c r="S140" s="1068"/>
      <c r="T140" s="1068"/>
      <c r="U140" s="1068"/>
      <c r="V140" s="1068"/>
      <c r="W140" s="1068"/>
      <c r="X140" s="1068"/>
      <c r="Y140" s="1068"/>
      <c r="Z140" s="1068"/>
    </row>
    <row r="141" ht="15.75" customHeight="1">
      <c r="A141" s="1160"/>
      <c r="B141" s="1160"/>
      <c r="C141" s="1068"/>
      <c r="D141" s="1068"/>
      <c r="E141" s="1068"/>
      <c r="F141" s="1068"/>
      <c r="G141" s="1161"/>
      <c r="H141" s="1068"/>
      <c r="I141" s="1068"/>
      <c r="J141" s="1068"/>
      <c r="K141" s="1068"/>
      <c r="L141" s="1068"/>
      <c r="M141" s="1068"/>
      <c r="N141" s="1068"/>
      <c r="O141" s="1068"/>
      <c r="P141" s="1068"/>
      <c r="Q141" s="1068"/>
      <c r="R141" s="1068"/>
      <c r="S141" s="1068"/>
      <c r="T141" s="1068"/>
      <c r="U141" s="1068"/>
      <c r="V141" s="1068"/>
      <c r="W141" s="1068"/>
      <c r="X141" s="1068"/>
      <c r="Y141" s="1068"/>
      <c r="Z141" s="1068"/>
    </row>
    <row r="142" ht="15.75" customHeight="1">
      <c r="A142" s="1160"/>
      <c r="B142" s="1160"/>
      <c r="C142" s="1068"/>
      <c r="D142" s="1068"/>
      <c r="E142" s="1068"/>
      <c r="F142" s="1068"/>
      <c r="G142" s="1161"/>
      <c r="H142" s="1068"/>
      <c r="I142" s="1068"/>
      <c r="J142" s="1068"/>
      <c r="K142" s="1068"/>
      <c r="L142" s="1068"/>
      <c r="M142" s="1068"/>
      <c r="N142" s="1068"/>
      <c r="O142" s="1068"/>
      <c r="P142" s="1068"/>
      <c r="Q142" s="1068"/>
      <c r="R142" s="1068"/>
      <c r="S142" s="1068"/>
      <c r="T142" s="1068"/>
      <c r="U142" s="1068"/>
      <c r="V142" s="1068"/>
      <c r="W142" s="1068"/>
      <c r="X142" s="1068"/>
      <c r="Y142" s="1068"/>
      <c r="Z142" s="1068"/>
    </row>
    <row r="143" ht="15.75" customHeight="1">
      <c r="A143" s="1160"/>
      <c r="B143" s="1160"/>
      <c r="C143" s="1068"/>
      <c r="D143" s="1068"/>
      <c r="E143" s="1068"/>
      <c r="F143" s="1068"/>
      <c r="G143" s="1161"/>
      <c r="H143" s="1068"/>
      <c r="I143" s="1068"/>
      <c r="J143" s="1068"/>
      <c r="K143" s="1068"/>
      <c r="L143" s="1068"/>
      <c r="M143" s="1068"/>
      <c r="N143" s="1068"/>
      <c r="O143" s="1068"/>
      <c r="P143" s="1068"/>
      <c r="Q143" s="1068"/>
      <c r="R143" s="1068"/>
      <c r="S143" s="1068"/>
      <c r="T143" s="1068"/>
      <c r="U143" s="1068"/>
      <c r="V143" s="1068"/>
      <c r="W143" s="1068"/>
      <c r="X143" s="1068"/>
      <c r="Y143" s="1068"/>
      <c r="Z143" s="1068"/>
    </row>
    <row r="144" ht="15.75" customHeight="1">
      <c r="A144" s="1160"/>
      <c r="B144" s="1160"/>
      <c r="C144" s="1068"/>
      <c r="D144" s="1068"/>
      <c r="E144" s="1068"/>
      <c r="F144" s="1068"/>
      <c r="G144" s="1161"/>
      <c r="H144" s="1068"/>
      <c r="I144" s="1068"/>
      <c r="J144" s="1068"/>
      <c r="K144" s="1068"/>
      <c r="L144" s="1068"/>
      <c r="M144" s="1068"/>
      <c r="N144" s="1068"/>
      <c r="O144" s="1068"/>
      <c r="P144" s="1068"/>
      <c r="Q144" s="1068"/>
      <c r="R144" s="1068"/>
      <c r="S144" s="1068"/>
      <c r="T144" s="1068"/>
      <c r="U144" s="1068"/>
      <c r="V144" s="1068"/>
      <c r="W144" s="1068"/>
      <c r="X144" s="1068"/>
      <c r="Y144" s="1068"/>
      <c r="Z144" s="1068"/>
    </row>
    <row r="145" ht="15.75" customHeight="1">
      <c r="A145" s="1160"/>
      <c r="B145" s="1160"/>
      <c r="C145" s="1068"/>
      <c r="D145" s="1068"/>
      <c r="E145" s="1068"/>
      <c r="F145" s="1068"/>
      <c r="G145" s="1161"/>
      <c r="H145" s="1068"/>
      <c r="I145" s="1068"/>
      <c r="J145" s="1068"/>
      <c r="K145" s="1068"/>
      <c r="L145" s="1068"/>
      <c r="M145" s="1068"/>
      <c r="N145" s="1068"/>
      <c r="O145" s="1068"/>
      <c r="P145" s="1068"/>
      <c r="Q145" s="1068"/>
      <c r="R145" s="1068"/>
      <c r="S145" s="1068"/>
      <c r="T145" s="1068"/>
      <c r="U145" s="1068"/>
      <c r="V145" s="1068"/>
      <c r="W145" s="1068"/>
      <c r="X145" s="1068"/>
      <c r="Y145" s="1068"/>
      <c r="Z145" s="1068"/>
    </row>
    <row r="146" ht="15.75" customHeight="1">
      <c r="A146" s="1160"/>
      <c r="B146" s="1160"/>
      <c r="C146" s="1068"/>
      <c r="D146" s="1068"/>
      <c r="E146" s="1068"/>
      <c r="F146" s="1068"/>
      <c r="G146" s="1161"/>
      <c r="H146" s="1068"/>
      <c r="I146" s="1068"/>
      <c r="J146" s="1068"/>
      <c r="K146" s="1068"/>
      <c r="L146" s="1068"/>
      <c r="M146" s="1068"/>
      <c r="N146" s="1068"/>
      <c r="O146" s="1068"/>
      <c r="P146" s="1068"/>
      <c r="Q146" s="1068"/>
      <c r="R146" s="1068"/>
      <c r="S146" s="1068"/>
      <c r="T146" s="1068"/>
      <c r="U146" s="1068"/>
      <c r="V146" s="1068"/>
      <c r="W146" s="1068"/>
      <c r="X146" s="1068"/>
      <c r="Y146" s="1068"/>
      <c r="Z146" s="1068"/>
    </row>
    <row r="147" ht="15.75" customHeight="1">
      <c r="A147" s="1160"/>
      <c r="B147" s="1160"/>
      <c r="C147" s="1068"/>
      <c r="D147" s="1068"/>
      <c r="E147" s="1068"/>
      <c r="F147" s="1068"/>
      <c r="G147" s="1161"/>
      <c r="H147" s="1068"/>
      <c r="I147" s="1068"/>
      <c r="J147" s="1068"/>
      <c r="K147" s="1068"/>
      <c r="L147" s="1068"/>
      <c r="M147" s="1068"/>
      <c r="N147" s="1068"/>
      <c r="O147" s="1068"/>
      <c r="P147" s="1068"/>
      <c r="Q147" s="1068"/>
      <c r="R147" s="1068"/>
      <c r="S147" s="1068"/>
      <c r="T147" s="1068"/>
      <c r="U147" s="1068"/>
      <c r="V147" s="1068"/>
      <c r="W147" s="1068"/>
      <c r="X147" s="1068"/>
      <c r="Y147" s="1068"/>
      <c r="Z147" s="1068"/>
    </row>
    <row r="148" ht="15.75" customHeight="1">
      <c r="A148" s="1160"/>
      <c r="B148" s="1160"/>
      <c r="C148" s="1068"/>
      <c r="D148" s="1068"/>
      <c r="E148" s="1068"/>
      <c r="F148" s="1068"/>
      <c r="G148" s="1161"/>
      <c r="H148" s="1068"/>
      <c r="I148" s="1068"/>
      <c r="J148" s="1068"/>
      <c r="K148" s="1068"/>
      <c r="L148" s="1068"/>
      <c r="M148" s="1068"/>
      <c r="N148" s="1068"/>
      <c r="O148" s="1068"/>
      <c r="P148" s="1068"/>
      <c r="Q148" s="1068"/>
      <c r="R148" s="1068"/>
      <c r="S148" s="1068"/>
      <c r="T148" s="1068"/>
      <c r="U148" s="1068"/>
      <c r="V148" s="1068"/>
      <c r="W148" s="1068"/>
      <c r="X148" s="1068"/>
      <c r="Y148" s="1068"/>
      <c r="Z148" s="1068"/>
    </row>
    <row r="149" ht="15.75" customHeight="1">
      <c r="A149" s="1160"/>
      <c r="B149" s="1160"/>
      <c r="C149" s="1068"/>
      <c r="D149" s="1068"/>
      <c r="E149" s="1068"/>
      <c r="F149" s="1068"/>
      <c r="G149" s="1161"/>
      <c r="H149" s="1068"/>
      <c r="I149" s="1068"/>
      <c r="J149" s="1068"/>
      <c r="K149" s="1068"/>
      <c r="L149" s="1068"/>
      <c r="M149" s="1068"/>
      <c r="N149" s="1068"/>
      <c r="O149" s="1068"/>
      <c r="P149" s="1068"/>
      <c r="Q149" s="1068"/>
      <c r="R149" s="1068"/>
      <c r="S149" s="1068"/>
      <c r="T149" s="1068"/>
      <c r="U149" s="1068"/>
      <c r="V149" s="1068"/>
      <c r="W149" s="1068"/>
      <c r="X149" s="1068"/>
      <c r="Y149" s="1068"/>
      <c r="Z149" s="1068"/>
    </row>
    <row r="150" ht="15.75" customHeight="1">
      <c r="A150" s="1160"/>
      <c r="B150" s="1160"/>
      <c r="C150" s="1068"/>
      <c r="D150" s="1068"/>
      <c r="E150" s="1068"/>
      <c r="F150" s="1068"/>
      <c r="G150" s="1161"/>
      <c r="H150" s="1068"/>
      <c r="I150" s="1068"/>
      <c r="J150" s="1068"/>
      <c r="K150" s="1068"/>
      <c r="L150" s="1068"/>
      <c r="M150" s="1068"/>
      <c r="N150" s="1068"/>
      <c r="O150" s="1068"/>
      <c r="P150" s="1068"/>
      <c r="Q150" s="1068"/>
      <c r="R150" s="1068"/>
      <c r="S150" s="1068"/>
      <c r="T150" s="1068"/>
      <c r="U150" s="1068"/>
      <c r="V150" s="1068"/>
      <c r="W150" s="1068"/>
      <c r="X150" s="1068"/>
      <c r="Y150" s="1068"/>
      <c r="Z150" s="1068"/>
    </row>
    <row r="151" ht="15.75" customHeight="1">
      <c r="A151" s="1160"/>
      <c r="B151" s="1160"/>
      <c r="C151" s="1068"/>
      <c r="D151" s="1068"/>
      <c r="E151" s="1068"/>
      <c r="F151" s="1068"/>
      <c r="G151" s="1161"/>
      <c r="H151" s="1068"/>
      <c r="I151" s="1068"/>
      <c r="J151" s="1068"/>
      <c r="K151" s="1068"/>
      <c r="L151" s="1068"/>
      <c r="M151" s="1068"/>
      <c r="N151" s="1068"/>
      <c r="O151" s="1068"/>
      <c r="P151" s="1068"/>
      <c r="Q151" s="1068"/>
      <c r="R151" s="1068"/>
      <c r="S151" s="1068"/>
      <c r="T151" s="1068"/>
      <c r="U151" s="1068"/>
      <c r="V151" s="1068"/>
      <c r="W151" s="1068"/>
      <c r="X151" s="1068"/>
      <c r="Y151" s="1068"/>
      <c r="Z151" s="1068"/>
    </row>
    <row r="152" ht="15.75" customHeight="1">
      <c r="A152" s="1160"/>
      <c r="B152" s="1160"/>
      <c r="C152" s="1068"/>
      <c r="D152" s="1068"/>
      <c r="E152" s="1068"/>
      <c r="F152" s="1068"/>
      <c r="G152" s="1161"/>
      <c r="H152" s="1068"/>
      <c r="I152" s="1068"/>
      <c r="J152" s="1068"/>
      <c r="K152" s="1068"/>
      <c r="L152" s="1068"/>
      <c r="M152" s="1068"/>
      <c r="N152" s="1068"/>
      <c r="O152" s="1068"/>
      <c r="P152" s="1068"/>
      <c r="Q152" s="1068"/>
      <c r="R152" s="1068"/>
      <c r="S152" s="1068"/>
      <c r="T152" s="1068"/>
      <c r="U152" s="1068"/>
      <c r="V152" s="1068"/>
      <c r="W152" s="1068"/>
      <c r="X152" s="1068"/>
      <c r="Y152" s="1068"/>
      <c r="Z152" s="1068"/>
    </row>
    <row r="153" ht="15.75" customHeight="1">
      <c r="A153" s="1160"/>
      <c r="B153" s="1160"/>
      <c r="C153" s="1068"/>
      <c r="D153" s="1068"/>
      <c r="E153" s="1068"/>
      <c r="F153" s="1068"/>
      <c r="G153" s="1161"/>
      <c r="H153" s="1068"/>
      <c r="I153" s="1068"/>
      <c r="J153" s="1068"/>
      <c r="K153" s="1068"/>
      <c r="L153" s="1068"/>
      <c r="M153" s="1068"/>
      <c r="N153" s="1068"/>
      <c r="O153" s="1068"/>
      <c r="P153" s="1068"/>
      <c r="Q153" s="1068"/>
      <c r="R153" s="1068"/>
      <c r="S153" s="1068"/>
      <c r="T153" s="1068"/>
      <c r="U153" s="1068"/>
      <c r="V153" s="1068"/>
      <c r="W153" s="1068"/>
      <c r="X153" s="1068"/>
      <c r="Y153" s="1068"/>
      <c r="Z153" s="1068"/>
    </row>
    <row r="154" ht="15.75" customHeight="1">
      <c r="A154" s="1160"/>
      <c r="B154" s="1160"/>
      <c r="C154" s="1068"/>
      <c r="D154" s="1068"/>
      <c r="E154" s="1068"/>
      <c r="F154" s="1068"/>
      <c r="G154" s="1161"/>
      <c r="H154" s="1068"/>
      <c r="I154" s="1068"/>
      <c r="J154" s="1068"/>
      <c r="K154" s="1068"/>
      <c r="L154" s="1068"/>
      <c r="M154" s="1068"/>
      <c r="N154" s="1068"/>
      <c r="O154" s="1068"/>
      <c r="P154" s="1068"/>
      <c r="Q154" s="1068"/>
      <c r="R154" s="1068"/>
      <c r="S154" s="1068"/>
      <c r="T154" s="1068"/>
      <c r="U154" s="1068"/>
      <c r="V154" s="1068"/>
      <c r="W154" s="1068"/>
      <c r="X154" s="1068"/>
      <c r="Y154" s="1068"/>
      <c r="Z154" s="1068"/>
    </row>
    <row r="155" ht="15.75" customHeight="1">
      <c r="A155" s="1160"/>
      <c r="B155" s="1160"/>
      <c r="C155" s="1068"/>
      <c r="D155" s="1068"/>
      <c r="E155" s="1068"/>
      <c r="F155" s="1068"/>
      <c r="G155" s="1161"/>
      <c r="H155" s="1068"/>
      <c r="I155" s="1068"/>
      <c r="J155" s="1068"/>
      <c r="K155" s="1068"/>
      <c r="L155" s="1068"/>
      <c r="M155" s="1068"/>
      <c r="N155" s="1068"/>
      <c r="O155" s="1068"/>
      <c r="P155" s="1068"/>
      <c r="Q155" s="1068"/>
      <c r="R155" s="1068"/>
      <c r="S155" s="1068"/>
      <c r="T155" s="1068"/>
      <c r="U155" s="1068"/>
      <c r="V155" s="1068"/>
      <c r="W155" s="1068"/>
      <c r="X155" s="1068"/>
      <c r="Y155" s="1068"/>
      <c r="Z155" s="1068"/>
    </row>
    <row r="156" ht="15.75" customHeight="1">
      <c r="A156" s="1160"/>
      <c r="B156" s="1160"/>
      <c r="C156" s="1068"/>
      <c r="D156" s="1068"/>
      <c r="E156" s="1068"/>
      <c r="F156" s="1068"/>
      <c r="G156" s="1161"/>
      <c r="H156" s="1068"/>
      <c r="I156" s="1068"/>
      <c r="J156" s="1068"/>
      <c r="K156" s="1068"/>
      <c r="L156" s="1068"/>
      <c r="M156" s="1068"/>
      <c r="N156" s="1068"/>
      <c r="O156" s="1068"/>
      <c r="P156" s="1068"/>
      <c r="Q156" s="1068"/>
      <c r="R156" s="1068"/>
      <c r="S156" s="1068"/>
      <c r="T156" s="1068"/>
      <c r="U156" s="1068"/>
      <c r="V156" s="1068"/>
      <c r="W156" s="1068"/>
      <c r="X156" s="1068"/>
      <c r="Y156" s="1068"/>
      <c r="Z156" s="1068"/>
    </row>
    <row r="157" ht="15.75" customHeight="1">
      <c r="A157" s="1160"/>
      <c r="B157" s="1160"/>
      <c r="C157" s="1068"/>
      <c r="D157" s="1068"/>
      <c r="E157" s="1068"/>
      <c r="F157" s="1068"/>
      <c r="G157" s="1161"/>
      <c r="H157" s="1068"/>
      <c r="I157" s="1068"/>
      <c r="J157" s="1068"/>
      <c r="K157" s="1068"/>
      <c r="L157" s="1068"/>
      <c r="M157" s="1068"/>
      <c r="N157" s="1068"/>
      <c r="O157" s="1068"/>
      <c r="P157" s="1068"/>
      <c r="Q157" s="1068"/>
      <c r="R157" s="1068"/>
      <c r="S157" s="1068"/>
      <c r="T157" s="1068"/>
      <c r="U157" s="1068"/>
      <c r="V157" s="1068"/>
      <c r="W157" s="1068"/>
      <c r="X157" s="1068"/>
      <c r="Y157" s="1068"/>
      <c r="Z157" s="1068"/>
    </row>
    <row r="158" ht="15.75" customHeight="1">
      <c r="A158" s="1160"/>
      <c r="B158" s="1160"/>
      <c r="C158" s="1068"/>
      <c r="D158" s="1068"/>
      <c r="E158" s="1068"/>
      <c r="F158" s="1068"/>
      <c r="G158" s="1161"/>
      <c r="H158" s="1068"/>
      <c r="I158" s="1068"/>
      <c r="J158" s="1068"/>
      <c r="K158" s="1068"/>
      <c r="L158" s="1068"/>
      <c r="M158" s="1068"/>
      <c r="N158" s="1068"/>
      <c r="O158" s="1068"/>
      <c r="P158" s="1068"/>
      <c r="Q158" s="1068"/>
      <c r="R158" s="1068"/>
      <c r="S158" s="1068"/>
      <c r="T158" s="1068"/>
      <c r="U158" s="1068"/>
      <c r="V158" s="1068"/>
      <c r="W158" s="1068"/>
      <c r="X158" s="1068"/>
      <c r="Y158" s="1068"/>
      <c r="Z158" s="1068"/>
    </row>
    <row r="159" ht="15.75" customHeight="1">
      <c r="A159" s="1160"/>
      <c r="B159" s="1160"/>
      <c r="C159" s="1068"/>
      <c r="D159" s="1068"/>
      <c r="E159" s="1068"/>
      <c r="F159" s="1068"/>
      <c r="G159" s="1161"/>
      <c r="H159" s="1068"/>
      <c r="I159" s="1068"/>
      <c r="J159" s="1068"/>
      <c r="K159" s="1068"/>
      <c r="L159" s="1068"/>
      <c r="M159" s="1068"/>
      <c r="N159" s="1068"/>
      <c r="O159" s="1068"/>
      <c r="P159" s="1068"/>
      <c r="Q159" s="1068"/>
      <c r="R159" s="1068"/>
      <c r="S159" s="1068"/>
      <c r="T159" s="1068"/>
      <c r="U159" s="1068"/>
      <c r="V159" s="1068"/>
      <c r="W159" s="1068"/>
      <c r="X159" s="1068"/>
      <c r="Y159" s="1068"/>
      <c r="Z159" s="1068"/>
    </row>
    <row r="160" ht="15.75" customHeight="1">
      <c r="A160" s="1160"/>
      <c r="B160" s="1160"/>
      <c r="C160" s="1068"/>
      <c r="D160" s="1068"/>
      <c r="E160" s="1068"/>
      <c r="F160" s="1068"/>
      <c r="G160" s="1161"/>
      <c r="H160" s="1068"/>
      <c r="I160" s="1068"/>
      <c r="J160" s="1068"/>
      <c r="K160" s="1068"/>
      <c r="L160" s="1068"/>
      <c r="M160" s="1068"/>
      <c r="N160" s="1068"/>
      <c r="O160" s="1068"/>
      <c r="P160" s="1068"/>
      <c r="Q160" s="1068"/>
      <c r="R160" s="1068"/>
      <c r="S160" s="1068"/>
      <c r="T160" s="1068"/>
      <c r="U160" s="1068"/>
      <c r="V160" s="1068"/>
      <c r="W160" s="1068"/>
      <c r="X160" s="1068"/>
      <c r="Y160" s="1068"/>
      <c r="Z160" s="1068"/>
    </row>
    <row r="161" ht="15.75" customHeight="1">
      <c r="A161" s="1160"/>
      <c r="B161" s="1160"/>
      <c r="C161" s="1068"/>
      <c r="D161" s="1068"/>
      <c r="E161" s="1068"/>
      <c r="F161" s="1068"/>
      <c r="G161" s="1161"/>
      <c r="H161" s="1068"/>
      <c r="I161" s="1068"/>
      <c r="J161" s="1068"/>
      <c r="K161" s="1068"/>
      <c r="L161" s="1068"/>
      <c r="M161" s="1068"/>
      <c r="N161" s="1068"/>
      <c r="O161" s="1068"/>
      <c r="P161" s="1068"/>
      <c r="Q161" s="1068"/>
      <c r="R161" s="1068"/>
      <c r="S161" s="1068"/>
      <c r="T161" s="1068"/>
      <c r="U161" s="1068"/>
      <c r="V161" s="1068"/>
      <c r="W161" s="1068"/>
      <c r="X161" s="1068"/>
      <c r="Y161" s="1068"/>
      <c r="Z161" s="1068"/>
    </row>
    <row r="162" ht="15.75" customHeight="1">
      <c r="A162" s="1160"/>
      <c r="B162" s="1160"/>
      <c r="C162" s="1068"/>
      <c r="D162" s="1068"/>
      <c r="E162" s="1068"/>
      <c r="F162" s="1068"/>
      <c r="G162" s="1161"/>
      <c r="H162" s="1068"/>
      <c r="I162" s="1068"/>
      <c r="J162" s="1068"/>
      <c r="K162" s="1068"/>
      <c r="L162" s="1068"/>
      <c r="M162" s="1068"/>
      <c r="N162" s="1068"/>
      <c r="O162" s="1068"/>
      <c r="P162" s="1068"/>
      <c r="Q162" s="1068"/>
      <c r="R162" s="1068"/>
      <c r="S162" s="1068"/>
      <c r="T162" s="1068"/>
      <c r="U162" s="1068"/>
      <c r="V162" s="1068"/>
      <c r="W162" s="1068"/>
      <c r="X162" s="1068"/>
      <c r="Y162" s="1068"/>
      <c r="Z162" s="1068"/>
    </row>
    <row r="163" ht="15.75" customHeight="1">
      <c r="A163" s="1160"/>
      <c r="B163" s="1160"/>
      <c r="C163" s="1068"/>
      <c r="D163" s="1068"/>
      <c r="E163" s="1068"/>
      <c r="F163" s="1068"/>
      <c r="G163" s="1161"/>
      <c r="H163" s="1068"/>
      <c r="I163" s="1068"/>
      <c r="J163" s="1068"/>
      <c r="K163" s="1068"/>
      <c r="L163" s="1068"/>
      <c r="M163" s="1068"/>
      <c r="N163" s="1068"/>
      <c r="O163" s="1068"/>
      <c r="P163" s="1068"/>
      <c r="Q163" s="1068"/>
      <c r="R163" s="1068"/>
      <c r="S163" s="1068"/>
      <c r="T163" s="1068"/>
      <c r="U163" s="1068"/>
      <c r="V163" s="1068"/>
      <c r="W163" s="1068"/>
      <c r="X163" s="1068"/>
      <c r="Y163" s="1068"/>
      <c r="Z163" s="1068"/>
    </row>
    <row r="164" ht="15.75" customHeight="1">
      <c r="A164" s="1160"/>
      <c r="B164" s="1160"/>
      <c r="C164" s="1068"/>
      <c r="D164" s="1068"/>
      <c r="E164" s="1068"/>
      <c r="F164" s="1068"/>
      <c r="G164" s="1161"/>
      <c r="H164" s="1068"/>
      <c r="I164" s="1068"/>
      <c r="J164" s="1068"/>
      <c r="K164" s="1068"/>
      <c r="L164" s="1068"/>
      <c r="M164" s="1068"/>
      <c r="N164" s="1068"/>
      <c r="O164" s="1068"/>
      <c r="P164" s="1068"/>
      <c r="Q164" s="1068"/>
      <c r="R164" s="1068"/>
      <c r="S164" s="1068"/>
      <c r="T164" s="1068"/>
      <c r="U164" s="1068"/>
      <c r="V164" s="1068"/>
      <c r="W164" s="1068"/>
      <c r="X164" s="1068"/>
      <c r="Y164" s="1068"/>
      <c r="Z164" s="1068"/>
    </row>
    <row r="165" ht="15.75" customHeight="1">
      <c r="A165" s="1160"/>
      <c r="B165" s="1160"/>
      <c r="C165" s="1068"/>
      <c r="D165" s="1068"/>
      <c r="E165" s="1068"/>
      <c r="F165" s="1068"/>
      <c r="G165" s="1161"/>
      <c r="H165" s="1068"/>
      <c r="I165" s="1068"/>
      <c r="J165" s="1068"/>
      <c r="K165" s="1068"/>
      <c r="L165" s="1068"/>
      <c r="M165" s="1068"/>
      <c r="N165" s="1068"/>
      <c r="O165" s="1068"/>
      <c r="P165" s="1068"/>
      <c r="Q165" s="1068"/>
      <c r="R165" s="1068"/>
      <c r="S165" s="1068"/>
      <c r="T165" s="1068"/>
      <c r="U165" s="1068"/>
      <c r="V165" s="1068"/>
      <c r="W165" s="1068"/>
      <c r="X165" s="1068"/>
      <c r="Y165" s="1068"/>
      <c r="Z165" s="1068"/>
    </row>
    <row r="166" ht="15.75" customHeight="1">
      <c r="A166" s="1160"/>
      <c r="B166" s="1160"/>
      <c r="C166" s="1068"/>
      <c r="D166" s="1068"/>
      <c r="E166" s="1068"/>
      <c r="F166" s="1068"/>
      <c r="G166" s="1161"/>
      <c r="H166" s="1068"/>
      <c r="I166" s="1068"/>
      <c r="J166" s="1068"/>
      <c r="K166" s="1068"/>
      <c r="L166" s="1068"/>
      <c r="M166" s="1068"/>
      <c r="N166" s="1068"/>
      <c r="O166" s="1068"/>
      <c r="P166" s="1068"/>
      <c r="Q166" s="1068"/>
      <c r="R166" s="1068"/>
      <c r="S166" s="1068"/>
      <c r="T166" s="1068"/>
      <c r="U166" s="1068"/>
      <c r="V166" s="1068"/>
      <c r="W166" s="1068"/>
      <c r="X166" s="1068"/>
      <c r="Y166" s="1068"/>
      <c r="Z166" s="1068"/>
    </row>
    <row r="167" ht="15.75" customHeight="1">
      <c r="A167" s="1160"/>
      <c r="B167" s="1160"/>
      <c r="C167" s="1068"/>
      <c r="D167" s="1068"/>
      <c r="E167" s="1068"/>
      <c r="F167" s="1068"/>
      <c r="G167" s="1161"/>
      <c r="H167" s="1068"/>
      <c r="I167" s="1068"/>
      <c r="J167" s="1068"/>
      <c r="K167" s="1068"/>
      <c r="L167" s="1068"/>
      <c r="M167" s="1068"/>
      <c r="N167" s="1068"/>
      <c r="O167" s="1068"/>
      <c r="P167" s="1068"/>
      <c r="Q167" s="1068"/>
      <c r="R167" s="1068"/>
      <c r="S167" s="1068"/>
      <c r="T167" s="1068"/>
      <c r="U167" s="1068"/>
      <c r="V167" s="1068"/>
      <c r="W167" s="1068"/>
      <c r="X167" s="1068"/>
      <c r="Y167" s="1068"/>
      <c r="Z167" s="1068"/>
    </row>
    <row r="168" ht="15.75" customHeight="1">
      <c r="A168" s="1160"/>
      <c r="B168" s="1160"/>
      <c r="C168" s="1068"/>
      <c r="D168" s="1068"/>
      <c r="E168" s="1068"/>
      <c r="F168" s="1068"/>
      <c r="G168" s="1161"/>
      <c r="H168" s="1068"/>
      <c r="I168" s="1068"/>
      <c r="J168" s="1068"/>
      <c r="K168" s="1068"/>
      <c r="L168" s="1068"/>
      <c r="M168" s="1068"/>
      <c r="N168" s="1068"/>
      <c r="O168" s="1068"/>
      <c r="P168" s="1068"/>
      <c r="Q168" s="1068"/>
      <c r="R168" s="1068"/>
      <c r="S168" s="1068"/>
      <c r="T168" s="1068"/>
      <c r="U168" s="1068"/>
      <c r="V168" s="1068"/>
      <c r="W168" s="1068"/>
      <c r="X168" s="1068"/>
      <c r="Y168" s="1068"/>
      <c r="Z168" s="1068"/>
    </row>
    <row r="169" ht="15.75" customHeight="1">
      <c r="A169" s="1160"/>
      <c r="B169" s="1160"/>
      <c r="C169" s="1068"/>
      <c r="D169" s="1068"/>
      <c r="E169" s="1068"/>
      <c r="F169" s="1068"/>
      <c r="G169" s="1161"/>
      <c r="H169" s="1068"/>
      <c r="I169" s="1068"/>
      <c r="J169" s="1068"/>
      <c r="K169" s="1068"/>
      <c r="L169" s="1068"/>
      <c r="M169" s="1068"/>
      <c r="N169" s="1068"/>
      <c r="O169" s="1068"/>
      <c r="P169" s="1068"/>
      <c r="Q169" s="1068"/>
      <c r="R169" s="1068"/>
      <c r="S169" s="1068"/>
      <c r="T169" s="1068"/>
      <c r="U169" s="1068"/>
      <c r="V169" s="1068"/>
      <c r="W169" s="1068"/>
      <c r="X169" s="1068"/>
      <c r="Y169" s="1068"/>
      <c r="Z169" s="1068"/>
    </row>
    <row r="170" ht="15.75" customHeight="1">
      <c r="A170" s="1160"/>
      <c r="B170" s="1160"/>
      <c r="C170" s="1068"/>
      <c r="D170" s="1068"/>
      <c r="E170" s="1068"/>
      <c r="F170" s="1068"/>
      <c r="G170" s="1161"/>
      <c r="H170" s="1068"/>
      <c r="I170" s="1068"/>
      <c r="J170" s="1068"/>
      <c r="K170" s="1068"/>
      <c r="L170" s="1068"/>
      <c r="M170" s="1068"/>
      <c r="N170" s="1068"/>
      <c r="O170" s="1068"/>
      <c r="P170" s="1068"/>
      <c r="Q170" s="1068"/>
      <c r="R170" s="1068"/>
      <c r="S170" s="1068"/>
      <c r="T170" s="1068"/>
      <c r="U170" s="1068"/>
      <c r="V170" s="1068"/>
      <c r="W170" s="1068"/>
      <c r="X170" s="1068"/>
      <c r="Y170" s="1068"/>
      <c r="Z170" s="1068"/>
    </row>
    <row r="171" ht="15.75" customHeight="1">
      <c r="A171" s="1160"/>
      <c r="B171" s="1160"/>
      <c r="C171" s="1068"/>
      <c r="D171" s="1068"/>
      <c r="E171" s="1068"/>
      <c r="F171" s="1068"/>
      <c r="G171" s="1161"/>
      <c r="H171" s="1068"/>
      <c r="I171" s="1068"/>
      <c r="J171" s="1068"/>
      <c r="K171" s="1068"/>
      <c r="L171" s="1068"/>
      <c r="M171" s="1068"/>
      <c r="N171" s="1068"/>
      <c r="O171" s="1068"/>
      <c r="P171" s="1068"/>
      <c r="Q171" s="1068"/>
      <c r="R171" s="1068"/>
      <c r="S171" s="1068"/>
      <c r="T171" s="1068"/>
      <c r="U171" s="1068"/>
      <c r="V171" s="1068"/>
      <c r="W171" s="1068"/>
      <c r="X171" s="1068"/>
      <c r="Y171" s="1068"/>
      <c r="Z171" s="1068"/>
    </row>
    <row r="172" ht="15.75" customHeight="1">
      <c r="A172" s="1160"/>
      <c r="B172" s="1160"/>
      <c r="C172" s="1068"/>
      <c r="D172" s="1068"/>
      <c r="E172" s="1068"/>
      <c r="F172" s="1068"/>
      <c r="G172" s="1161"/>
      <c r="H172" s="1068"/>
      <c r="I172" s="1068"/>
      <c r="J172" s="1068"/>
      <c r="K172" s="1068"/>
      <c r="L172" s="1068"/>
      <c r="M172" s="1068"/>
      <c r="N172" s="1068"/>
      <c r="O172" s="1068"/>
      <c r="P172" s="1068"/>
      <c r="Q172" s="1068"/>
      <c r="R172" s="1068"/>
      <c r="S172" s="1068"/>
      <c r="T172" s="1068"/>
      <c r="U172" s="1068"/>
      <c r="V172" s="1068"/>
      <c r="W172" s="1068"/>
      <c r="X172" s="1068"/>
      <c r="Y172" s="1068"/>
      <c r="Z172" s="1068"/>
    </row>
    <row r="173" ht="15.75" customHeight="1">
      <c r="A173" s="1160"/>
      <c r="B173" s="1160"/>
      <c r="C173" s="1068"/>
      <c r="D173" s="1068"/>
      <c r="E173" s="1068"/>
      <c r="F173" s="1068"/>
      <c r="G173" s="1161"/>
      <c r="H173" s="1068"/>
      <c r="I173" s="1068"/>
      <c r="J173" s="1068"/>
      <c r="K173" s="1068"/>
      <c r="L173" s="1068"/>
      <c r="M173" s="1068"/>
      <c r="N173" s="1068"/>
      <c r="O173" s="1068"/>
      <c r="P173" s="1068"/>
      <c r="Q173" s="1068"/>
      <c r="R173" s="1068"/>
      <c r="S173" s="1068"/>
      <c r="T173" s="1068"/>
      <c r="U173" s="1068"/>
      <c r="V173" s="1068"/>
      <c r="W173" s="1068"/>
      <c r="X173" s="1068"/>
      <c r="Y173" s="1068"/>
      <c r="Z173" s="1068"/>
    </row>
    <row r="174" ht="15.75" customHeight="1">
      <c r="A174" s="1160"/>
      <c r="B174" s="1160"/>
      <c r="C174" s="1068"/>
      <c r="D174" s="1068"/>
      <c r="E174" s="1068"/>
      <c r="F174" s="1068"/>
      <c r="G174" s="1161"/>
      <c r="H174" s="1068"/>
      <c r="I174" s="1068"/>
      <c r="J174" s="1068"/>
      <c r="K174" s="1068"/>
      <c r="L174" s="1068"/>
      <c r="M174" s="1068"/>
      <c r="N174" s="1068"/>
      <c r="O174" s="1068"/>
      <c r="P174" s="1068"/>
      <c r="Q174" s="1068"/>
      <c r="R174" s="1068"/>
      <c r="S174" s="1068"/>
      <c r="T174" s="1068"/>
      <c r="U174" s="1068"/>
      <c r="V174" s="1068"/>
      <c r="W174" s="1068"/>
      <c r="X174" s="1068"/>
      <c r="Y174" s="1068"/>
      <c r="Z174" s="1068"/>
    </row>
    <row r="175" ht="15.75" customHeight="1">
      <c r="A175" s="1160"/>
      <c r="B175" s="1160"/>
      <c r="C175" s="1068"/>
      <c r="D175" s="1068"/>
      <c r="E175" s="1068"/>
      <c r="F175" s="1068"/>
      <c r="G175" s="1161"/>
      <c r="H175" s="1068"/>
      <c r="I175" s="1068"/>
      <c r="J175" s="1068"/>
      <c r="K175" s="1068"/>
      <c r="L175" s="1068"/>
      <c r="M175" s="1068"/>
      <c r="N175" s="1068"/>
      <c r="O175" s="1068"/>
      <c r="P175" s="1068"/>
      <c r="Q175" s="1068"/>
      <c r="R175" s="1068"/>
      <c r="S175" s="1068"/>
      <c r="T175" s="1068"/>
      <c r="U175" s="1068"/>
      <c r="V175" s="1068"/>
      <c r="W175" s="1068"/>
      <c r="X175" s="1068"/>
      <c r="Y175" s="1068"/>
      <c r="Z175" s="1068"/>
    </row>
    <row r="176" ht="15.75" customHeight="1">
      <c r="A176" s="1160"/>
      <c r="B176" s="1160"/>
      <c r="C176" s="1068"/>
      <c r="D176" s="1068"/>
      <c r="E176" s="1068"/>
      <c r="F176" s="1068"/>
      <c r="G176" s="1161"/>
      <c r="H176" s="1068"/>
      <c r="I176" s="1068"/>
      <c r="J176" s="1068"/>
      <c r="K176" s="1068"/>
      <c r="L176" s="1068"/>
      <c r="M176" s="1068"/>
      <c r="N176" s="1068"/>
      <c r="O176" s="1068"/>
      <c r="P176" s="1068"/>
      <c r="Q176" s="1068"/>
      <c r="R176" s="1068"/>
      <c r="S176" s="1068"/>
      <c r="T176" s="1068"/>
      <c r="U176" s="1068"/>
      <c r="V176" s="1068"/>
      <c r="W176" s="1068"/>
      <c r="X176" s="1068"/>
      <c r="Y176" s="1068"/>
      <c r="Z176" s="1068"/>
    </row>
    <row r="177" ht="15.75" customHeight="1">
      <c r="A177" s="1160"/>
      <c r="B177" s="1160"/>
      <c r="C177" s="1068"/>
      <c r="D177" s="1068"/>
      <c r="E177" s="1068"/>
      <c r="F177" s="1068"/>
      <c r="G177" s="1161"/>
      <c r="H177" s="1068"/>
      <c r="I177" s="1068"/>
      <c r="J177" s="1068"/>
      <c r="K177" s="1068"/>
      <c r="L177" s="1068"/>
      <c r="M177" s="1068"/>
      <c r="N177" s="1068"/>
      <c r="O177" s="1068"/>
      <c r="P177" s="1068"/>
      <c r="Q177" s="1068"/>
      <c r="R177" s="1068"/>
      <c r="S177" s="1068"/>
      <c r="T177" s="1068"/>
      <c r="U177" s="1068"/>
      <c r="V177" s="1068"/>
      <c r="W177" s="1068"/>
      <c r="X177" s="1068"/>
      <c r="Y177" s="1068"/>
      <c r="Z177" s="1068"/>
    </row>
    <row r="178" ht="15.75" customHeight="1">
      <c r="A178" s="1160"/>
      <c r="B178" s="1160"/>
      <c r="C178" s="1068"/>
      <c r="D178" s="1068"/>
      <c r="E178" s="1068"/>
      <c r="F178" s="1068"/>
      <c r="G178" s="1161"/>
      <c r="H178" s="1068"/>
      <c r="I178" s="1068"/>
      <c r="J178" s="1068"/>
      <c r="K178" s="1068"/>
      <c r="L178" s="1068"/>
      <c r="M178" s="1068"/>
      <c r="N178" s="1068"/>
      <c r="O178" s="1068"/>
      <c r="P178" s="1068"/>
      <c r="Q178" s="1068"/>
      <c r="R178" s="1068"/>
      <c r="S178" s="1068"/>
      <c r="T178" s="1068"/>
      <c r="U178" s="1068"/>
      <c r="V178" s="1068"/>
      <c r="W178" s="1068"/>
      <c r="X178" s="1068"/>
      <c r="Y178" s="1068"/>
      <c r="Z178" s="1068"/>
    </row>
    <row r="179" ht="15.75" customHeight="1">
      <c r="A179" s="1160"/>
      <c r="B179" s="1160"/>
      <c r="C179" s="1068"/>
      <c r="D179" s="1068"/>
      <c r="E179" s="1068"/>
      <c r="F179" s="1068"/>
      <c r="G179" s="1161"/>
      <c r="H179" s="1068"/>
      <c r="I179" s="1068"/>
      <c r="J179" s="1068"/>
      <c r="K179" s="1068"/>
      <c r="L179" s="1068"/>
      <c r="M179" s="1068"/>
      <c r="N179" s="1068"/>
      <c r="O179" s="1068"/>
      <c r="P179" s="1068"/>
      <c r="Q179" s="1068"/>
      <c r="R179" s="1068"/>
      <c r="S179" s="1068"/>
      <c r="T179" s="1068"/>
      <c r="U179" s="1068"/>
      <c r="V179" s="1068"/>
      <c r="W179" s="1068"/>
      <c r="X179" s="1068"/>
      <c r="Y179" s="1068"/>
      <c r="Z179" s="1068"/>
    </row>
    <row r="180" ht="15.75" customHeight="1">
      <c r="A180" s="1160"/>
      <c r="B180" s="1160"/>
      <c r="C180" s="1068"/>
      <c r="D180" s="1068"/>
      <c r="E180" s="1068"/>
      <c r="F180" s="1068"/>
      <c r="G180" s="1161"/>
      <c r="H180" s="1068"/>
      <c r="I180" s="1068"/>
      <c r="J180" s="1068"/>
      <c r="K180" s="1068"/>
      <c r="L180" s="1068"/>
      <c r="M180" s="1068"/>
      <c r="N180" s="1068"/>
      <c r="O180" s="1068"/>
      <c r="P180" s="1068"/>
      <c r="Q180" s="1068"/>
      <c r="R180" s="1068"/>
      <c r="S180" s="1068"/>
      <c r="T180" s="1068"/>
      <c r="U180" s="1068"/>
      <c r="V180" s="1068"/>
      <c r="W180" s="1068"/>
      <c r="X180" s="1068"/>
      <c r="Y180" s="1068"/>
      <c r="Z180" s="1068"/>
    </row>
    <row r="181" ht="15.75" customHeight="1">
      <c r="A181" s="1160"/>
      <c r="B181" s="1160"/>
      <c r="C181" s="1068"/>
      <c r="D181" s="1068"/>
      <c r="E181" s="1068"/>
      <c r="F181" s="1068"/>
      <c r="G181" s="1161"/>
      <c r="H181" s="1068"/>
      <c r="I181" s="1068"/>
      <c r="J181" s="1068"/>
      <c r="K181" s="1068"/>
      <c r="L181" s="1068"/>
      <c r="M181" s="1068"/>
      <c r="N181" s="1068"/>
      <c r="O181" s="1068"/>
      <c r="P181" s="1068"/>
      <c r="Q181" s="1068"/>
      <c r="R181" s="1068"/>
      <c r="S181" s="1068"/>
      <c r="T181" s="1068"/>
      <c r="U181" s="1068"/>
      <c r="V181" s="1068"/>
      <c r="W181" s="1068"/>
      <c r="X181" s="1068"/>
      <c r="Y181" s="1068"/>
      <c r="Z181" s="1068"/>
    </row>
    <row r="182" ht="15.75" customHeight="1">
      <c r="A182" s="1160"/>
      <c r="B182" s="1160"/>
      <c r="C182" s="1068"/>
      <c r="D182" s="1068"/>
      <c r="E182" s="1068"/>
      <c r="F182" s="1068"/>
      <c r="G182" s="1161"/>
      <c r="H182" s="1068"/>
      <c r="I182" s="1068"/>
      <c r="J182" s="1068"/>
      <c r="K182" s="1068"/>
      <c r="L182" s="1068"/>
      <c r="M182" s="1068"/>
      <c r="N182" s="1068"/>
      <c r="O182" s="1068"/>
      <c r="P182" s="1068"/>
      <c r="Q182" s="1068"/>
      <c r="R182" s="1068"/>
      <c r="S182" s="1068"/>
      <c r="T182" s="1068"/>
      <c r="U182" s="1068"/>
      <c r="V182" s="1068"/>
      <c r="W182" s="1068"/>
      <c r="X182" s="1068"/>
      <c r="Y182" s="1068"/>
      <c r="Z182" s="1068"/>
    </row>
    <row r="183" ht="15.75" customHeight="1">
      <c r="A183" s="1160"/>
      <c r="B183" s="1160"/>
      <c r="C183" s="1068"/>
      <c r="D183" s="1068"/>
      <c r="E183" s="1068"/>
      <c r="F183" s="1068"/>
      <c r="G183" s="1161"/>
      <c r="H183" s="1068"/>
      <c r="I183" s="1068"/>
      <c r="J183" s="1068"/>
      <c r="K183" s="1068"/>
      <c r="L183" s="1068"/>
      <c r="M183" s="1068"/>
      <c r="N183" s="1068"/>
      <c r="O183" s="1068"/>
      <c r="P183" s="1068"/>
      <c r="Q183" s="1068"/>
      <c r="R183" s="1068"/>
      <c r="S183" s="1068"/>
      <c r="T183" s="1068"/>
      <c r="U183" s="1068"/>
      <c r="V183" s="1068"/>
      <c r="W183" s="1068"/>
      <c r="X183" s="1068"/>
      <c r="Y183" s="1068"/>
      <c r="Z183" s="1068"/>
    </row>
    <row r="184" ht="15.75" customHeight="1">
      <c r="A184" s="1160"/>
      <c r="B184" s="1160"/>
      <c r="C184" s="1068"/>
      <c r="D184" s="1068"/>
      <c r="E184" s="1068"/>
      <c r="F184" s="1068"/>
      <c r="G184" s="1161"/>
      <c r="H184" s="1068"/>
      <c r="I184" s="1068"/>
      <c r="J184" s="1068"/>
      <c r="K184" s="1068"/>
      <c r="L184" s="1068"/>
      <c r="M184" s="1068"/>
      <c r="N184" s="1068"/>
      <c r="O184" s="1068"/>
      <c r="P184" s="1068"/>
      <c r="Q184" s="1068"/>
      <c r="R184" s="1068"/>
      <c r="S184" s="1068"/>
      <c r="T184" s="1068"/>
      <c r="U184" s="1068"/>
      <c r="V184" s="1068"/>
      <c r="W184" s="1068"/>
      <c r="X184" s="1068"/>
      <c r="Y184" s="1068"/>
      <c r="Z184" s="1068"/>
    </row>
    <row r="185" ht="15.75" customHeight="1">
      <c r="A185" s="1160"/>
      <c r="B185" s="1160"/>
      <c r="C185" s="1068"/>
      <c r="D185" s="1068"/>
      <c r="E185" s="1068"/>
      <c r="F185" s="1068"/>
      <c r="G185" s="1161"/>
      <c r="H185" s="1068"/>
      <c r="I185" s="1068"/>
      <c r="J185" s="1068"/>
      <c r="K185" s="1068"/>
      <c r="L185" s="1068"/>
      <c r="M185" s="1068"/>
      <c r="N185" s="1068"/>
      <c r="O185" s="1068"/>
      <c r="P185" s="1068"/>
      <c r="Q185" s="1068"/>
      <c r="R185" s="1068"/>
      <c r="S185" s="1068"/>
      <c r="T185" s="1068"/>
      <c r="U185" s="1068"/>
      <c r="V185" s="1068"/>
      <c r="W185" s="1068"/>
      <c r="X185" s="1068"/>
      <c r="Y185" s="1068"/>
      <c r="Z185" s="1068"/>
    </row>
    <row r="186" ht="15.75" customHeight="1">
      <c r="A186" s="1160"/>
      <c r="B186" s="1160"/>
      <c r="C186" s="1068"/>
      <c r="D186" s="1068"/>
      <c r="E186" s="1068"/>
      <c r="F186" s="1068"/>
      <c r="G186" s="1161"/>
      <c r="H186" s="1068"/>
      <c r="I186" s="1068"/>
      <c r="J186" s="1068"/>
      <c r="K186" s="1068"/>
      <c r="L186" s="1068"/>
      <c r="M186" s="1068"/>
      <c r="N186" s="1068"/>
      <c r="O186" s="1068"/>
      <c r="P186" s="1068"/>
      <c r="Q186" s="1068"/>
      <c r="R186" s="1068"/>
      <c r="S186" s="1068"/>
      <c r="T186" s="1068"/>
      <c r="U186" s="1068"/>
      <c r="V186" s="1068"/>
      <c r="W186" s="1068"/>
      <c r="X186" s="1068"/>
      <c r="Y186" s="1068"/>
      <c r="Z186" s="1068"/>
    </row>
    <row r="187" ht="15.75" customHeight="1">
      <c r="A187" s="1160"/>
      <c r="B187" s="1160"/>
      <c r="C187" s="1068"/>
      <c r="D187" s="1068"/>
      <c r="E187" s="1068"/>
      <c r="F187" s="1068"/>
      <c r="G187" s="1161"/>
      <c r="H187" s="1068"/>
      <c r="I187" s="1068"/>
      <c r="J187" s="1068"/>
      <c r="K187" s="1068"/>
      <c r="L187" s="1068"/>
      <c r="M187" s="1068"/>
      <c r="N187" s="1068"/>
      <c r="O187" s="1068"/>
      <c r="P187" s="1068"/>
      <c r="Q187" s="1068"/>
      <c r="R187" s="1068"/>
      <c r="S187" s="1068"/>
      <c r="T187" s="1068"/>
      <c r="U187" s="1068"/>
      <c r="V187" s="1068"/>
      <c r="W187" s="1068"/>
      <c r="X187" s="1068"/>
      <c r="Y187" s="1068"/>
      <c r="Z187" s="1068"/>
    </row>
    <row r="188" ht="15.75" customHeight="1">
      <c r="A188" s="1160"/>
      <c r="B188" s="1160"/>
      <c r="C188" s="1068"/>
      <c r="D188" s="1068"/>
      <c r="E188" s="1068"/>
      <c r="F188" s="1068"/>
      <c r="G188" s="1161"/>
      <c r="H188" s="1068"/>
      <c r="I188" s="1068"/>
      <c r="J188" s="1068"/>
      <c r="K188" s="1068"/>
      <c r="L188" s="1068"/>
      <c r="M188" s="1068"/>
      <c r="N188" s="1068"/>
      <c r="O188" s="1068"/>
      <c r="P188" s="1068"/>
      <c r="Q188" s="1068"/>
      <c r="R188" s="1068"/>
      <c r="S188" s="1068"/>
      <c r="T188" s="1068"/>
      <c r="U188" s="1068"/>
      <c r="V188" s="1068"/>
      <c r="W188" s="1068"/>
      <c r="X188" s="1068"/>
      <c r="Y188" s="1068"/>
      <c r="Z188" s="1068"/>
    </row>
    <row r="189" ht="15.75" customHeight="1">
      <c r="A189" s="1160"/>
      <c r="B189" s="1160"/>
      <c r="C189" s="1068"/>
      <c r="D189" s="1068"/>
      <c r="E189" s="1068"/>
      <c r="F189" s="1068"/>
      <c r="G189" s="1161"/>
      <c r="H189" s="1068"/>
      <c r="I189" s="1068"/>
      <c r="J189" s="1068"/>
      <c r="K189" s="1068"/>
      <c r="L189" s="1068"/>
      <c r="M189" s="1068"/>
      <c r="N189" s="1068"/>
      <c r="O189" s="1068"/>
      <c r="P189" s="1068"/>
      <c r="Q189" s="1068"/>
      <c r="R189" s="1068"/>
      <c r="S189" s="1068"/>
      <c r="T189" s="1068"/>
      <c r="U189" s="1068"/>
      <c r="V189" s="1068"/>
      <c r="W189" s="1068"/>
      <c r="X189" s="1068"/>
      <c r="Y189" s="1068"/>
      <c r="Z189" s="1068"/>
    </row>
    <row r="190" ht="15.75" customHeight="1">
      <c r="A190" s="1160"/>
      <c r="B190" s="1160"/>
      <c r="C190" s="1068"/>
      <c r="D190" s="1068"/>
      <c r="E190" s="1068"/>
      <c r="F190" s="1068"/>
      <c r="G190" s="1161"/>
      <c r="H190" s="1068"/>
      <c r="I190" s="1068"/>
      <c r="J190" s="1068"/>
      <c r="K190" s="1068"/>
      <c r="L190" s="1068"/>
      <c r="M190" s="1068"/>
      <c r="N190" s="1068"/>
      <c r="O190" s="1068"/>
      <c r="P190" s="1068"/>
      <c r="Q190" s="1068"/>
      <c r="R190" s="1068"/>
      <c r="S190" s="1068"/>
      <c r="T190" s="1068"/>
      <c r="U190" s="1068"/>
      <c r="V190" s="1068"/>
      <c r="W190" s="1068"/>
      <c r="X190" s="1068"/>
      <c r="Y190" s="1068"/>
      <c r="Z190" s="1068"/>
    </row>
    <row r="191" ht="15.75" customHeight="1">
      <c r="A191" s="1160"/>
      <c r="B191" s="1160"/>
      <c r="C191" s="1068"/>
      <c r="D191" s="1068"/>
      <c r="E191" s="1068"/>
      <c r="F191" s="1068"/>
      <c r="G191" s="1161"/>
      <c r="H191" s="1068"/>
      <c r="I191" s="1068"/>
      <c r="J191" s="1068"/>
      <c r="K191" s="1068"/>
      <c r="L191" s="1068"/>
      <c r="M191" s="1068"/>
      <c r="N191" s="1068"/>
      <c r="O191" s="1068"/>
      <c r="P191" s="1068"/>
      <c r="Q191" s="1068"/>
      <c r="R191" s="1068"/>
      <c r="S191" s="1068"/>
      <c r="T191" s="1068"/>
      <c r="U191" s="1068"/>
      <c r="V191" s="1068"/>
      <c r="W191" s="1068"/>
      <c r="X191" s="1068"/>
      <c r="Y191" s="1068"/>
      <c r="Z191" s="1068"/>
    </row>
    <row r="192" ht="15.75" customHeight="1">
      <c r="A192" s="1160"/>
      <c r="B192" s="1160"/>
      <c r="C192" s="1068"/>
      <c r="D192" s="1068"/>
      <c r="E192" s="1068"/>
      <c r="F192" s="1068"/>
      <c r="G192" s="1161"/>
      <c r="H192" s="1068"/>
      <c r="I192" s="1068"/>
      <c r="J192" s="1068"/>
      <c r="K192" s="1068"/>
      <c r="L192" s="1068"/>
      <c r="M192" s="1068"/>
      <c r="N192" s="1068"/>
      <c r="O192" s="1068"/>
      <c r="P192" s="1068"/>
      <c r="Q192" s="1068"/>
      <c r="R192" s="1068"/>
      <c r="S192" s="1068"/>
      <c r="T192" s="1068"/>
      <c r="U192" s="1068"/>
      <c r="V192" s="1068"/>
      <c r="W192" s="1068"/>
      <c r="X192" s="1068"/>
      <c r="Y192" s="1068"/>
      <c r="Z192" s="1068"/>
    </row>
    <row r="193" ht="15.75" customHeight="1">
      <c r="A193" s="1160"/>
      <c r="B193" s="1160"/>
      <c r="C193" s="1068"/>
      <c r="D193" s="1068"/>
      <c r="E193" s="1068"/>
      <c r="F193" s="1068"/>
      <c r="G193" s="1161"/>
      <c r="H193" s="1068"/>
      <c r="I193" s="1068"/>
      <c r="J193" s="1068"/>
      <c r="K193" s="1068"/>
      <c r="L193" s="1068"/>
      <c r="M193" s="1068"/>
      <c r="N193" s="1068"/>
      <c r="O193" s="1068"/>
      <c r="P193" s="1068"/>
      <c r="Q193" s="1068"/>
      <c r="R193" s="1068"/>
      <c r="S193" s="1068"/>
      <c r="T193" s="1068"/>
      <c r="U193" s="1068"/>
      <c r="V193" s="1068"/>
      <c r="W193" s="1068"/>
      <c r="X193" s="1068"/>
      <c r="Y193" s="1068"/>
      <c r="Z193" s="1068"/>
    </row>
    <row r="194" ht="15.75" customHeight="1">
      <c r="A194" s="1160"/>
      <c r="B194" s="1160"/>
      <c r="C194" s="1068"/>
      <c r="D194" s="1068"/>
      <c r="E194" s="1068"/>
      <c r="F194" s="1068"/>
      <c r="G194" s="1161"/>
      <c r="H194" s="1068"/>
      <c r="I194" s="1068"/>
      <c r="J194" s="1068"/>
      <c r="K194" s="1068"/>
      <c r="L194" s="1068"/>
      <c r="M194" s="1068"/>
      <c r="N194" s="1068"/>
      <c r="O194" s="1068"/>
      <c r="P194" s="1068"/>
      <c r="Q194" s="1068"/>
      <c r="R194" s="1068"/>
      <c r="S194" s="1068"/>
      <c r="T194" s="1068"/>
      <c r="U194" s="1068"/>
      <c r="V194" s="1068"/>
      <c r="W194" s="1068"/>
      <c r="X194" s="1068"/>
      <c r="Y194" s="1068"/>
      <c r="Z194" s="1068"/>
    </row>
    <row r="195" ht="15.75" customHeight="1">
      <c r="A195" s="1160"/>
      <c r="B195" s="1160"/>
      <c r="C195" s="1068"/>
      <c r="D195" s="1068"/>
      <c r="E195" s="1068"/>
      <c r="F195" s="1068"/>
      <c r="G195" s="1161"/>
      <c r="H195" s="1068"/>
      <c r="I195" s="1068"/>
      <c r="J195" s="1068"/>
      <c r="K195" s="1068"/>
      <c r="L195" s="1068"/>
      <c r="M195" s="1068"/>
      <c r="N195" s="1068"/>
      <c r="O195" s="1068"/>
      <c r="P195" s="1068"/>
      <c r="Q195" s="1068"/>
      <c r="R195" s="1068"/>
      <c r="S195" s="1068"/>
      <c r="T195" s="1068"/>
      <c r="U195" s="1068"/>
      <c r="V195" s="1068"/>
      <c r="W195" s="1068"/>
      <c r="X195" s="1068"/>
      <c r="Y195" s="1068"/>
      <c r="Z195" s="1068"/>
    </row>
    <row r="196" ht="15.75" customHeight="1">
      <c r="A196" s="1160"/>
      <c r="B196" s="1160"/>
      <c r="C196" s="1068"/>
      <c r="D196" s="1068"/>
      <c r="E196" s="1068"/>
      <c r="F196" s="1068"/>
      <c r="G196" s="1161"/>
      <c r="H196" s="1068"/>
      <c r="I196" s="1068"/>
      <c r="J196" s="1068"/>
      <c r="K196" s="1068"/>
      <c r="L196" s="1068"/>
      <c r="M196" s="1068"/>
      <c r="N196" s="1068"/>
      <c r="O196" s="1068"/>
      <c r="P196" s="1068"/>
      <c r="Q196" s="1068"/>
      <c r="R196" s="1068"/>
      <c r="S196" s="1068"/>
      <c r="T196" s="1068"/>
      <c r="U196" s="1068"/>
      <c r="V196" s="1068"/>
      <c r="W196" s="1068"/>
      <c r="X196" s="1068"/>
      <c r="Y196" s="1068"/>
      <c r="Z196" s="1068"/>
    </row>
    <row r="197" ht="15.75" customHeight="1">
      <c r="A197" s="1160"/>
      <c r="B197" s="1160"/>
      <c r="C197" s="1068"/>
      <c r="D197" s="1068"/>
      <c r="E197" s="1068"/>
      <c r="F197" s="1068"/>
      <c r="G197" s="1161"/>
      <c r="H197" s="1068"/>
      <c r="I197" s="1068"/>
      <c r="J197" s="1068"/>
      <c r="K197" s="1068"/>
      <c r="L197" s="1068"/>
      <c r="M197" s="1068"/>
      <c r="N197" s="1068"/>
      <c r="O197" s="1068"/>
      <c r="P197" s="1068"/>
      <c r="Q197" s="1068"/>
      <c r="R197" s="1068"/>
      <c r="S197" s="1068"/>
      <c r="T197" s="1068"/>
      <c r="U197" s="1068"/>
      <c r="V197" s="1068"/>
      <c r="W197" s="1068"/>
      <c r="X197" s="1068"/>
      <c r="Y197" s="1068"/>
      <c r="Z197" s="1068"/>
    </row>
    <row r="198" ht="15.75" customHeight="1">
      <c r="A198" s="1160"/>
      <c r="B198" s="1160"/>
      <c r="C198" s="1068"/>
      <c r="D198" s="1068"/>
      <c r="E198" s="1068"/>
      <c r="F198" s="1068"/>
      <c r="G198" s="1161"/>
      <c r="H198" s="1068"/>
      <c r="I198" s="1068"/>
      <c r="J198" s="1068"/>
      <c r="K198" s="1068"/>
      <c r="L198" s="1068"/>
      <c r="M198" s="1068"/>
      <c r="N198" s="1068"/>
      <c r="O198" s="1068"/>
      <c r="P198" s="1068"/>
      <c r="Q198" s="1068"/>
      <c r="R198" s="1068"/>
      <c r="S198" s="1068"/>
      <c r="T198" s="1068"/>
      <c r="U198" s="1068"/>
      <c r="V198" s="1068"/>
      <c r="W198" s="1068"/>
      <c r="X198" s="1068"/>
      <c r="Y198" s="1068"/>
      <c r="Z198" s="1068"/>
    </row>
    <row r="199" ht="15.75" customHeight="1">
      <c r="A199" s="1160"/>
      <c r="B199" s="1160"/>
      <c r="C199" s="1068"/>
      <c r="D199" s="1068"/>
      <c r="E199" s="1068"/>
      <c r="F199" s="1068"/>
      <c r="G199" s="1161"/>
      <c r="H199" s="1068"/>
      <c r="I199" s="1068"/>
      <c r="J199" s="1068"/>
      <c r="K199" s="1068"/>
      <c r="L199" s="1068"/>
      <c r="M199" s="1068"/>
      <c r="N199" s="1068"/>
      <c r="O199" s="1068"/>
      <c r="P199" s="1068"/>
      <c r="Q199" s="1068"/>
      <c r="R199" s="1068"/>
      <c r="S199" s="1068"/>
      <c r="T199" s="1068"/>
      <c r="U199" s="1068"/>
      <c r="V199" s="1068"/>
      <c r="W199" s="1068"/>
      <c r="X199" s="1068"/>
      <c r="Y199" s="1068"/>
      <c r="Z199" s="1068"/>
    </row>
    <row r="200" ht="15.75" customHeight="1">
      <c r="A200" s="1160"/>
      <c r="B200" s="1160"/>
      <c r="C200" s="1068"/>
      <c r="D200" s="1068"/>
      <c r="E200" s="1068"/>
      <c r="F200" s="1068"/>
      <c r="G200" s="1161"/>
      <c r="H200" s="1068"/>
      <c r="I200" s="1068"/>
      <c r="J200" s="1068"/>
      <c r="K200" s="1068"/>
      <c r="L200" s="1068"/>
      <c r="M200" s="1068"/>
      <c r="N200" s="1068"/>
      <c r="O200" s="1068"/>
      <c r="P200" s="1068"/>
      <c r="Q200" s="1068"/>
      <c r="R200" s="1068"/>
      <c r="S200" s="1068"/>
      <c r="T200" s="1068"/>
      <c r="U200" s="1068"/>
      <c r="V200" s="1068"/>
      <c r="W200" s="1068"/>
      <c r="X200" s="1068"/>
      <c r="Y200" s="1068"/>
      <c r="Z200" s="1068"/>
    </row>
    <row r="201" ht="15.75" customHeight="1">
      <c r="A201" s="1160"/>
      <c r="B201" s="1160"/>
      <c r="C201" s="1068"/>
      <c r="D201" s="1068"/>
      <c r="E201" s="1068"/>
      <c r="F201" s="1068"/>
      <c r="G201" s="1161"/>
      <c r="H201" s="1068"/>
      <c r="I201" s="1068"/>
      <c r="J201" s="1068"/>
      <c r="K201" s="1068"/>
      <c r="L201" s="1068"/>
      <c r="M201" s="1068"/>
      <c r="N201" s="1068"/>
      <c r="O201" s="1068"/>
      <c r="P201" s="1068"/>
      <c r="Q201" s="1068"/>
      <c r="R201" s="1068"/>
      <c r="S201" s="1068"/>
      <c r="T201" s="1068"/>
      <c r="U201" s="1068"/>
      <c r="V201" s="1068"/>
      <c r="W201" s="1068"/>
      <c r="X201" s="1068"/>
      <c r="Y201" s="1068"/>
      <c r="Z201" s="1068"/>
    </row>
    <row r="202" ht="15.75" customHeight="1">
      <c r="A202" s="1160"/>
      <c r="B202" s="1160"/>
      <c r="C202" s="1068"/>
      <c r="D202" s="1068"/>
      <c r="E202" s="1068"/>
      <c r="F202" s="1068"/>
      <c r="G202" s="1161"/>
      <c r="H202" s="1068"/>
      <c r="I202" s="1068"/>
      <c r="J202" s="1068"/>
      <c r="K202" s="1068"/>
      <c r="L202" s="1068"/>
      <c r="M202" s="1068"/>
      <c r="N202" s="1068"/>
      <c r="O202" s="1068"/>
      <c r="P202" s="1068"/>
      <c r="Q202" s="1068"/>
      <c r="R202" s="1068"/>
      <c r="S202" s="1068"/>
      <c r="T202" s="1068"/>
      <c r="U202" s="1068"/>
      <c r="V202" s="1068"/>
      <c r="W202" s="1068"/>
      <c r="X202" s="1068"/>
      <c r="Y202" s="1068"/>
      <c r="Z202" s="1068"/>
    </row>
    <row r="203" ht="15.75" customHeight="1">
      <c r="A203" s="1160"/>
      <c r="B203" s="1160"/>
      <c r="C203" s="1068"/>
      <c r="D203" s="1068"/>
      <c r="E203" s="1068"/>
      <c r="F203" s="1068"/>
      <c r="G203" s="1161"/>
      <c r="H203" s="1068"/>
      <c r="I203" s="1068"/>
      <c r="J203" s="1068"/>
      <c r="K203" s="1068"/>
      <c r="L203" s="1068"/>
      <c r="M203" s="1068"/>
      <c r="N203" s="1068"/>
      <c r="O203" s="1068"/>
      <c r="P203" s="1068"/>
      <c r="Q203" s="1068"/>
      <c r="R203" s="1068"/>
      <c r="S203" s="1068"/>
      <c r="T203" s="1068"/>
      <c r="U203" s="1068"/>
      <c r="V203" s="1068"/>
      <c r="W203" s="1068"/>
      <c r="X203" s="1068"/>
      <c r="Y203" s="1068"/>
      <c r="Z203" s="1068"/>
    </row>
    <row r="204" ht="15.75" customHeight="1">
      <c r="A204" s="1160"/>
      <c r="B204" s="1160"/>
      <c r="C204" s="1068"/>
      <c r="D204" s="1068"/>
      <c r="E204" s="1068"/>
      <c r="F204" s="1068"/>
      <c r="G204" s="1161"/>
      <c r="H204" s="1068"/>
      <c r="I204" s="1068"/>
      <c r="J204" s="1068"/>
      <c r="K204" s="1068"/>
      <c r="L204" s="1068"/>
      <c r="M204" s="1068"/>
      <c r="N204" s="1068"/>
      <c r="O204" s="1068"/>
      <c r="P204" s="1068"/>
      <c r="Q204" s="1068"/>
      <c r="R204" s="1068"/>
      <c r="S204" s="1068"/>
      <c r="T204" s="1068"/>
      <c r="U204" s="1068"/>
      <c r="V204" s="1068"/>
      <c r="W204" s="1068"/>
      <c r="X204" s="1068"/>
      <c r="Y204" s="1068"/>
      <c r="Z204" s="1068"/>
    </row>
    <row r="205" ht="15.75" customHeight="1">
      <c r="A205" s="1160"/>
      <c r="B205" s="1160"/>
      <c r="C205" s="1068"/>
      <c r="D205" s="1068"/>
      <c r="E205" s="1068"/>
      <c r="F205" s="1068"/>
      <c r="G205" s="1161"/>
      <c r="H205" s="1068"/>
      <c r="I205" s="1068"/>
      <c r="J205" s="1068"/>
      <c r="K205" s="1068"/>
      <c r="L205" s="1068"/>
      <c r="M205" s="1068"/>
      <c r="N205" s="1068"/>
      <c r="O205" s="1068"/>
      <c r="P205" s="1068"/>
      <c r="Q205" s="1068"/>
      <c r="R205" s="1068"/>
      <c r="S205" s="1068"/>
      <c r="T205" s="1068"/>
      <c r="U205" s="1068"/>
      <c r="V205" s="1068"/>
      <c r="W205" s="1068"/>
      <c r="X205" s="1068"/>
      <c r="Y205" s="1068"/>
      <c r="Z205" s="1068"/>
    </row>
    <row r="206" ht="15.75" customHeight="1">
      <c r="A206" s="1160"/>
      <c r="B206" s="1160"/>
      <c r="C206" s="1068"/>
      <c r="D206" s="1068"/>
      <c r="E206" s="1068"/>
      <c r="F206" s="1068"/>
      <c r="G206" s="1161"/>
      <c r="H206" s="1068"/>
      <c r="I206" s="1068"/>
      <c r="J206" s="1068"/>
      <c r="K206" s="1068"/>
      <c r="L206" s="1068"/>
      <c r="M206" s="1068"/>
      <c r="N206" s="1068"/>
      <c r="O206" s="1068"/>
      <c r="P206" s="1068"/>
      <c r="Q206" s="1068"/>
      <c r="R206" s="1068"/>
      <c r="S206" s="1068"/>
      <c r="T206" s="1068"/>
      <c r="U206" s="1068"/>
      <c r="V206" s="1068"/>
      <c r="W206" s="1068"/>
      <c r="X206" s="1068"/>
      <c r="Y206" s="1068"/>
      <c r="Z206" s="1068"/>
    </row>
    <row r="207" ht="15.75" customHeight="1">
      <c r="A207" s="1160"/>
      <c r="B207" s="1160"/>
      <c r="C207" s="1068"/>
      <c r="D207" s="1068"/>
      <c r="E207" s="1068"/>
      <c r="F207" s="1068"/>
      <c r="G207" s="1161"/>
      <c r="H207" s="1068"/>
      <c r="I207" s="1068"/>
      <c r="J207" s="1068"/>
      <c r="K207" s="1068"/>
      <c r="L207" s="1068"/>
      <c r="M207" s="1068"/>
      <c r="N207" s="1068"/>
      <c r="O207" s="1068"/>
      <c r="P207" s="1068"/>
      <c r="Q207" s="1068"/>
      <c r="R207" s="1068"/>
      <c r="S207" s="1068"/>
      <c r="T207" s="1068"/>
      <c r="U207" s="1068"/>
      <c r="V207" s="1068"/>
      <c r="W207" s="1068"/>
      <c r="X207" s="1068"/>
      <c r="Y207" s="1068"/>
      <c r="Z207" s="1068"/>
    </row>
    <row r="208" ht="15.75" customHeight="1">
      <c r="A208" s="1160"/>
      <c r="B208" s="1160"/>
      <c r="C208" s="1068"/>
      <c r="D208" s="1068"/>
      <c r="E208" s="1068"/>
      <c r="F208" s="1068"/>
      <c r="G208" s="1161"/>
      <c r="H208" s="1068"/>
      <c r="I208" s="1068"/>
      <c r="J208" s="1068"/>
      <c r="K208" s="1068"/>
      <c r="L208" s="1068"/>
      <c r="M208" s="1068"/>
      <c r="N208" s="1068"/>
      <c r="O208" s="1068"/>
      <c r="P208" s="1068"/>
      <c r="Q208" s="1068"/>
      <c r="R208" s="1068"/>
      <c r="S208" s="1068"/>
      <c r="T208" s="1068"/>
      <c r="U208" s="1068"/>
      <c r="V208" s="1068"/>
      <c r="W208" s="1068"/>
      <c r="X208" s="1068"/>
      <c r="Y208" s="1068"/>
      <c r="Z208" s="1068"/>
    </row>
    <row r="209" ht="15.75" customHeight="1">
      <c r="A209" s="1160"/>
      <c r="B209" s="1160"/>
      <c r="C209" s="1068"/>
      <c r="D209" s="1068"/>
      <c r="E209" s="1068"/>
      <c r="F209" s="1068"/>
      <c r="G209" s="1161"/>
      <c r="H209" s="1068"/>
      <c r="I209" s="1068"/>
      <c r="J209" s="1068"/>
      <c r="K209" s="1068"/>
      <c r="L209" s="1068"/>
      <c r="M209" s="1068"/>
      <c r="N209" s="1068"/>
      <c r="O209" s="1068"/>
      <c r="P209" s="1068"/>
      <c r="Q209" s="1068"/>
      <c r="R209" s="1068"/>
      <c r="S209" s="1068"/>
      <c r="T209" s="1068"/>
      <c r="U209" s="1068"/>
      <c r="V209" s="1068"/>
      <c r="W209" s="1068"/>
      <c r="X209" s="1068"/>
      <c r="Y209" s="1068"/>
      <c r="Z209" s="1068"/>
    </row>
    <row r="210" ht="15.75" customHeight="1">
      <c r="A210" s="1160"/>
      <c r="B210" s="1160"/>
      <c r="C210" s="1068"/>
      <c r="D210" s="1068"/>
      <c r="E210" s="1068"/>
      <c r="F210" s="1068"/>
      <c r="G210" s="1161"/>
      <c r="H210" s="1068"/>
      <c r="I210" s="1068"/>
      <c r="J210" s="1068"/>
      <c r="K210" s="1068"/>
      <c r="L210" s="1068"/>
      <c r="M210" s="1068"/>
      <c r="N210" s="1068"/>
      <c r="O210" s="1068"/>
      <c r="P210" s="1068"/>
      <c r="Q210" s="1068"/>
      <c r="R210" s="1068"/>
      <c r="S210" s="1068"/>
      <c r="T210" s="1068"/>
      <c r="U210" s="1068"/>
      <c r="V210" s="1068"/>
      <c r="W210" s="1068"/>
      <c r="X210" s="1068"/>
      <c r="Y210" s="1068"/>
      <c r="Z210" s="1068"/>
    </row>
    <row r="211" ht="15.75" customHeight="1">
      <c r="A211" s="1160"/>
      <c r="B211" s="1160"/>
      <c r="C211" s="1068"/>
      <c r="D211" s="1068"/>
      <c r="E211" s="1068"/>
      <c r="F211" s="1068"/>
      <c r="G211" s="1161"/>
      <c r="H211" s="1068"/>
      <c r="I211" s="1068"/>
      <c r="J211" s="1068"/>
      <c r="K211" s="1068"/>
      <c r="L211" s="1068"/>
      <c r="M211" s="1068"/>
      <c r="N211" s="1068"/>
      <c r="O211" s="1068"/>
      <c r="P211" s="1068"/>
      <c r="Q211" s="1068"/>
      <c r="R211" s="1068"/>
      <c r="S211" s="1068"/>
      <c r="T211" s="1068"/>
      <c r="U211" s="1068"/>
      <c r="V211" s="1068"/>
      <c r="W211" s="1068"/>
      <c r="X211" s="1068"/>
      <c r="Y211" s="1068"/>
      <c r="Z211" s="1068"/>
    </row>
    <row r="212" ht="15.75" customHeight="1">
      <c r="A212" s="1160"/>
      <c r="B212" s="1160"/>
      <c r="C212" s="1068"/>
      <c r="D212" s="1068"/>
      <c r="E212" s="1068"/>
      <c r="F212" s="1068"/>
      <c r="G212" s="1161"/>
      <c r="H212" s="1068"/>
      <c r="I212" s="1068"/>
      <c r="J212" s="1068"/>
      <c r="K212" s="1068"/>
      <c r="L212" s="1068"/>
      <c r="M212" s="1068"/>
      <c r="N212" s="1068"/>
      <c r="O212" s="1068"/>
      <c r="P212" s="1068"/>
      <c r="Q212" s="1068"/>
      <c r="R212" s="1068"/>
      <c r="S212" s="1068"/>
      <c r="T212" s="1068"/>
      <c r="U212" s="1068"/>
      <c r="V212" s="1068"/>
      <c r="W212" s="1068"/>
      <c r="X212" s="1068"/>
      <c r="Y212" s="1068"/>
      <c r="Z212" s="1068"/>
    </row>
    <row r="213" ht="15.75" customHeight="1">
      <c r="A213" s="1160"/>
      <c r="B213" s="1160"/>
      <c r="C213" s="1068"/>
      <c r="D213" s="1068"/>
      <c r="E213" s="1068"/>
      <c r="F213" s="1068"/>
      <c r="G213" s="1161"/>
      <c r="H213" s="1068"/>
      <c r="I213" s="1068"/>
      <c r="J213" s="1068"/>
      <c r="K213" s="1068"/>
      <c r="L213" s="1068"/>
      <c r="M213" s="1068"/>
      <c r="N213" s="1068"/>
      <c r="O213" s="1068"/>
      <c r="P213" s="1068"/>
      <c r="Q213" s="1068"/>
      <c r="R213" s="1068"/>
      <c r="S213" s="1068"/>
      <c r="T213" s="1068"/>
      <c r="U213" s="1068"/>
      <c r="V213" s="1068"/>
      <c r="W213" s="1068"/>
      <c r="X213" s="1068"/>
      <c r="Y213" s="1068"/>
      <c r="Z213" s="1068"/>
    </row>
    <row r="214" ht="15.75" customHeight="1">
      <c r="A214" s="1160"/>
      <c r="B214" s="1160"/>
      <c r="C214" s="1068"/>
      <c r="D214" s="1068"/>
      <c r="E214" s="1068"/>
      <c r="F214" s="1068"/>
      <c r="G214" s="1161"/>
      <c r="H214" s="1068"/>
      <c r="I214" s="1068"/>
      <c r="J214" s="1068"/>
      <c r="K214" s="1068"/>
      <c r="L214" s="1068"/>
      <c r="M214" s="1068"/>
      <c r="N214" s="1068"/>
      <c r="O214" s="1068"/>
      <c r="P214" s="1068"/>
      <c r="Q214" s="1068"/>
      <c r="R214" s="1068"/>
      <c r="S214" s="1068"/>
      <c r="T214" s="1068"/>
      <c r="U214" s="1068"/>
      <c r="V214" s="1068"/>
      <c r="W214" s="1068"/>
      <c r="X214" s="1068"/>
      <c r="Y214" s="1068"/>
      <c r="Z214" s="1068"/>
    </row>
    <row r="215" ht="15.75" customHeight="1">
      <c r="A215" s="1160"/>
      <c r="B215" s="1160"/>
      <c r="C215" s="1068"/>
      <c r="D215" s="1068"/>
      <c r="E215" s="1068"/>
      <c r="F215" s="1068"/>
      <c r="G215" s="1161"/>
      <c r="H215" s="1068"/>
      <c r="I215" s="1068"/>
      <c r="J215" s="1068"/>
      <c r="K215" s="1068"/>
      <c r="L215" s="1068"/>
      <c r="M215" s="1068"/>
      <c r="N215" s="1068"/>
      <c r="O215" s="1068"/>
      <c r="P215" s="1068"/>
      <c r="Q215" s="1068"/>
      <c r="R215" s="1068"/>
      <c r="S215" s="1068"/>
      <c r="T215" s="1068"/>
      <c r="U215" s="1068"/>
      <c r="V215" s="1068"/>
      <c r="W215" s="1068"/>
      <c r="X215" s="1068"/>
      <c r="Y215" s="1068"/>
      <c r="Z215" s="1068"/>
    </row>
    <row r="216" ht="15.75" customHeight="1">
      <c r="A216" s="1160"/>
      <c r="B216" s="1160"/>
      <c r="C216" s="1068"/>
      <c r="D216" s="1068"/>
      <c r="E216" s="1068"/>
      <c r="F216" s="1068"/>
      <c r="G216" s="1161"/>
      <c r="H216" s="1068"/>
      <c r="I216" s="1068"/>
      <c r="J216" s="1068"/>
      <c r="K216" s="1068"/>
      <c r="L216" s="1068"/>
      <c r="M216" s="1068"/>
      <c r="N216" s="1068"/>
      <c r="O216" s="1068"/>
      <c r="P216" s="1068"/>
      <c r="Q216" s="1068"/>
      <c r="R216" s="1068"/>
      <c r="S216" s="1068"/>
      <c r="T216" s="1068"/>
      <c r="U216" s="1068"/>
      <c r="V216" s="1068"/>
      <c r="W216" s="1068"/>
      <c r="X216" s="1068"/>
      <c r="Y216" s="1068"/>
      <c r="Z216" s="1068"/>
    </row>
    <row r="217" ht="15.75" customHeight="1">
      <c r="A217" s="1160"/>
      <c r="B217" s="1160"/>
      <c r="C217" s="1068"/>
      <c r="D217" s="1068"/>
      <c r="E217" s="1068"/>
      <c r="F217" s="1068"/>
      <c r="G217" s="1161"/>
      <c r="H217" s="1068"/>
      <c r="I217" s="1068"/>
      <c r="J217" s="1068"/>
      <c r="K217" s="1068"/>
      <c r="L217" s="1068"/>
      <c r="M217" s="1068"/>
      <c r="N217" s="1068"/>
      <c r="O217" s="1068"/>
      <c r="P217" s="1068"/>
      <c r="Q217" s="1068"/>
      <c r="R217" s="1068"/>
      <c r="S217" s="1068"/>
      <c r="T217" s="1068"/>
      <c r="U217" s="1068"/>
      <c r="V217" s="1068"/>
      <c r="W217" s="1068"/>
      <c r="X217" s="1068"/>
      <c r="Y217" s="1068"/>
      <c r="Z217" s="1068"/>
    </row>
    <row r="218" ht="15.75" customHeight="1">
      <c r="A218" s="1160"/>
      <c r="B218" s="1160"/>
      <c r="C218" s="1068"/>
      <c r="D218" s="1068"/>
      <c r="E218" s="1068"/>
      <c r="F218" s="1068"/>
      <c r="G218" s="1161"/>
      <c r="H218" s="1068"/>
      <c r="I218" s="1068"/>
      <c r="J218" s="1068"/>
      <c r="K218" s="1068"/>
      <c r="L218" s="1068"/>
      <c r="M218" s="1068"/>
      <c r="N218" s="1068"/>
      <c r="O218" s="1068"/>
      <c r="P218" s="1068"/>
      <c r="Q218" s="1068"/>
      <c r="R218" s="1068"/>
      <c r="S218" s="1068"/>
      <c r="T218" s="1068"/>
      <c r="U218" s="1068"/>
      <c r="V218" s="1068"/>
      <c r="W218" s="1068"/>
      <c r="X218" s="1068"/>
      <c r="Y218" s="1068"/>
      <c r="Z218" s="1068"/>
    </row>
    <row r="219" ht="15.75" customHeight="1">
      <c r="A219" s="1160"/>
      <c r="B219" s="1160"/>
      <c r="C219" s="1068"/>
      <c r="D219" s="1068"/>
      <c r="E219" s="1068"/>
      <c r="F219" s="1068"/>
      <c r="G219" s="1161"/>
      <c r="H219" s="1068"/>
      <c r="I219" s="1068"/>
      <c r="J219" s="1068"/>
      <c r="K219" s="1068"/>
      <c r="L219" s="1068"/>
      <c r="M219" s="1068"/>
      <c r="N219" s="1068"/>
      <c r="O219" s="1068"/>
      <c r="P219" s="1068"/>
      <c r="Q219" s="1068"/>
      <c r="R219" s="1068"/>
      <c r="S219" s="1068"/>
      <c r="T219" s="1068"/>
      <c r="U219" s="1068"/>
      <c r="V219" s="1068"/>
      <c r="W219" s="1068"/>
      <c r="X219" s="1068"/>
      <c r="Y219" s="1068"/>
      <c r="Z219" s="1068"/>
    </row>
    <row r="220" ht="15.75" customHeight="1">
      <c r="A220" s="1160"/>
      <c r="B220" s="1160"/>
      <c r="C220" s="1068"/>
      <c r="D220" s="1068"/>
      <c r="E220" s="1068"/>
      <c r="F220" s="1068"/>
      <c r="G220" s="1161"/>
      <c r="H220" s="1068"/>
      <c r="I220" s="1068"/>
      <c r="J220" s="1068"/>
      <c r="K220" s="1068"/>
      <c r="L220" s="1068"/>
      <c r="M220" s="1068"/>
      <c r="N220" s="1068"/>
      <c r="O220" s="1068"/>
      <c r="P220" s="1068"/>
      <c r="Q220" s="1068"/>
      <c r="R220" s="1068"/>
      <c r="S220" s="1068"/>
      <c r="T220" s="1068"/>
      <c r="U220" s="1068"/>
      <c r="V220" s="1068"/>
      <c r="W220" s="1068"/>
      <c r="X220" s="1068"/>
      <c r="Y220" s="1068"/>
      <c r="Z220" s="1068"/>
    </row>
    <row r="221" ht="15.75" customHeight="1">
      <c r="A221" s="1160"/>
      <c r="B221" s="1160"/>
      <c r="C221" s="1068"/>
      <c r="D221" s="1068"/>
      <c r="E221" s="1068"/>
      <c r="F221" s="1068"/>
      <c r="G221" s="1161"/>
      <c r="H221" s="1068"/>
      <c r="I221" s="1068"/>
      <c r="J221" s="1068"/>
      <c r="K221" s="1068"/>
      <c r="L221" s="1068"/>
      <c r="M221" s="1068"/>
      <c r="N221" s="1068"/>
      <c r="O221" s="1068"/>
      <c r="P221" s="1068"/>
      <c r="Q221" s="1068"/>
      <c r="R221" s="1068"/>
      <c r="S221" s="1068"/>
      <c r="T221" s="1068"/>
      <c r="U221" s="1068"/>
      <c r="V221" s="1068"/>
      <c r="W221" s="1068"/>
      <c r="X221" s="1068"/>
      <c r="Y221" s="1068"/>
      <c r="Z221" s="1068"/>
    </row>
    <row r="222" ht="15.75" customHeight="1">
      <c r="A222" s="1160"/>
      <c r="B222" s="1160"/>
      <c r="C222" s="1068"/>
      <c r="D222" s="1068"/>
      <c r="E222" s="1068"/>
      <c r="F222" s="1068"/>
      <c r="G222" s="1161"/>
      <c r="H222" s="1068"/>
      <c r="I222" s="1068"/>
      <c r="J222" s="1068"/>
      <c r="K222" s="1068"/>
      <c r="L222" s="1068"/>
      <c r="M222" s="1068"/>
      <c r="N222" s="1068"/>
      <c r="O222" s="1068"/>
      <c r="P222" s="1068"/>
      <c r="Q222" s="1068"/>
      <c r="R222" s="1068"/>
      <c r="S222" s="1068"/>
      <c r="T222" s="1068"/>
      <c r="U222" s="1068"/>
      <c r="V222" s="1068"/>
      <c r="W222" s="1068"/>
      <c r="X222" s="1068"/>
      <c r="Y222" s="1068"/>
      <c r="Z222" s="1068"/>
    </row>
    <row r="223" ht="15.75" customHeight="1">
      <c r="A223" s="1160"/>
      <c r="B223" s="1160"/>
      <c r="C223" s="1068"/>
      <c r="D223" s="1068"/>
      <c r="E223" s="1068"/>
      <c r="F223" s="1068"/>
      <c r="G223" s="1161"/>
      <c r="H223" s="1068"/>
      <c r="I223" s="1068"/>
      <c r="J223" s="1068"/>
      <c r="K223" s="1068"/>
      <c r="L223" s="1068"/>
      <c r="M223" s="1068"/>
      <c r="N223" s="1068"/>
      <c r="O223" s="1068"/>
      <c r="P223" s="1068"/>
      <c r="Q223" s="1068"/>
      <c r="R223" s="1068"/>
      <c r="S223" s="1068"/>
      <c r="T223" s="1068"/>
      <c r="U223" s="1068"/>
      <c r="V223" s="1068"/>
      <c r="W223" s="1068"/>
      <c r="X223" s="1068"/>
      <c r="Y223" s="1068"/>
      <c r="Z223" s="1068"/>
    </row>
    <row r="224" ht="15.75" customHeight="1">
      <c r="A224" s="1160"/>
      <c r="B224" s="1160"/>
      <c r="C224" s="1068"/>
      <c r="D224" s="1068"/>
      <c r="E224" s="1068"/>
      <c r="F224" s="1068"/>
      <c r="G224" s="1161"/>
      <c r="H224" s="1068"/>
      <c r="I224" s="1068"/>
      <c r="J224" s="1068"/>
      <c r="K224" s="1068"/>
      <c r="L224" s="1068"/>
      <c r="M224" s="1068"/>
      <c r="N224" s="1068"/>
      <c r="O224" s="1068"/>
      <c r="P224" s="1068"/>
      <c r="Q224" s="1068"/>
      <c r="R224" s="1068"/>
      <c r="S224" s="1068"/>
      <c r="T224" s="1068"/>
      <c r="U224" s="1068"/>
      <c r="V224" s="1068"/>
      <c r="W224" s="1068"/>
      <c r="X224" s="1068"/>
      <c r="Y224" s="1068"/>
      <c r="Z224" s="1068"/>
    </row>
    <row r="225" ht="15.75" customHeight="1">
      <c r="A225" s="1160"/>
      <c r="B225" s="1160"/>
      <c r="C225" s="1068"/>
      <c r="D225" s="1068"/>
      <c r="E225" s="1068"/>
      <c r="F225" s="1068"/>
      <c r="G225" s="1161"/>
      <c r="H225" s="1068"/>
      <c r="I225" s="1068"/>
      <c r="J225" s="1068"/>
      <c r="K225" s="1068"/>
      <c r="L225" s="1068"/>
      <c r="M225" s="1068"/>
      <c r="N225" s="1068"/>
      <c r="O225" s="1068"/>
      <c r="P225" s="1068"/>
      <c r="Q225" s="1068"/>
      <c r="R225" s="1068"/>
      <c r="S225" s="1068"/>
      <c r="T225" s="1068"/>
      <c r="U225" s="1068"/>
      <c r="V225" s="1068"/>
      <c r="W225" s="1068"/>
      <c r="X225" s="1068"/>
      <c r="Y225" s="1068"/>
      <c r="Z225" s="1068"/>
    </row>
    <row r="226" ht="15.75" customHeight="1">
      <c r="A226" s="1160"/>
      <c r="B226" s="1160"/>
      <c r="C226" s="1068"/>
      <c r="D226" s="1068"/>
      <c r="E226" s="1068"/>
      <c r="F226" s="1068"/>
      <c r="G226" s="1161"/>
      <c r="H226" s="1068"/>
      <c r="I226" s="1068"/>
      <c r="J226" s="1068"/>
      <c r="K226" s="1068"/>
      <c r="L226" s="1068"/>
      <c r="M226" s="1068"/>
      <c r="N226" s="1068"/>
      <c r="O226" s="1068"/>
      <c r="P226" s="1068"/>
      <c r="Q226" s="1068"/>
      <c r="R226" s="1068"/>
      <c r="S226" s="1068"/>
      <c r="T226" s="1068"/>
      <c r="U226" s="1068"/>
      <c r="V226" s="1068"/>
      <c r="W226" s="1068"/>
      <c r="X226" s="1068"/>
      <c r="Y226" s="1068"/>
      <c r="Z226" s="1068"/>
    </row>
    <row r="227" ht="15.75" customHeight="1">
      <c r="A227" s="1160"/>
      <c r="B227" s="1160"/>
      <c r="C227" s="1068"/>
      <c r="D227" s="1068"/>
      <c r="E227" s="1068"/>
      <c r="F227" s="1068"/>
      <c r="G227" s="1161"/>
      <c r="H227" s="1068"/>
      <c r="I227" s="1068"/>
      <c r="J227" s="1068"/>
      <c r="K227" s="1068"/>
      <c r="L227" s="1068"/>
      <c r="M227" s="1068"/>
      <c r="N227" s="1068"/>
      <c r="O227" s="1068"/>
      <c r="P227" s="1068"/>
      <c r="Q227" s="1068"/>
      <c r="R227" s="1068"/>
      <c r="S227" s="1068"/>
      <c r="T227" s="1068"/>
      <c r="U227" s="1068"/>
      <c r="V227" s="1068"/>
      <c r="W227" s="1068"/>
      <c r="X227" s="1068"/>
      <c r="Y227" s="1068"/>
      <c r="Z227" s="1068"/>
    </row>
    <row r="228" ht="15.75" customHeight="1">
      <c r="A228" s="1160"/>
      <c r="B228" s="1160"/>
      <c r="C228" s="1068"/>
      <c r="D228" s="1068"/>
      <c r="E228" s="1068"/>
      <c r="F228" s="1068"/>
      <c r="G228" s="1161"/>
      <c r="H228" s="1068"/>
      <c r="I228" s="1068"/>
      <c r="J228" s="1068"/>
      <c r="K228" s="1068"/>
      <c r="L228" s="1068"/>
      <c r="M228" s="1068"/>
      <c r="N228" s="1068"/>
      <c r="O228" s="1068"/>
      <c r="P228" s="1068"/>
      <c r="Q228" s="1068"/>
      <c r="R228" s="1068"/>
      <c r="S228" s="1068"/>
      <c r="T228" s="1068"/>
      <c r="U228" s="1068"/>
      <c r="V228" s="1068"/>
      <c r="W228" s="1068"/>
      <c r="X228" s="1068"/>
      <c r="Y228" s="1068"/>
      <c r="Z228" s="1068"/>
    </row>
    <row r="229" ht="15.75" customHeight="1">
      <c r="A229" s="1160"/>
      <c r="B229" s="1160"/>
      <c r="C229" s="1068"/>
      <c r="D229" s="1068"/>
      <c r="E229" s="1068"/>
      <c r="F229" s="1068"/>
      <c r="G229" s="1161"/>
      <c r="H229" s="1068"/>
      <c r="I229" s="1068"/>
      <c r="J229" s="1068"/>
      <c r="K229" s="1068"/>
      <c r="L229" s="1068"/>
      <c r="M229" s="1068"/>
      <c r="N229" s="1068"/>
      <c r="O229" s="1068"/>
      <c r="P229" s="1068"/>
      <c r="Q229" s="1068"/>
      <c r="R229" s="1068"/>
      <c r="S229" s="1068"/>
      <c r="T229" s="1068"/>
      <c r="U229" s="1068"/>
      <c r="V229" s="1068"/>
      <c r="W229" s="1068"/>
      <c r="X229" s="1068"/>
      <c r="Y229" s="1068"/>
      <c r="Z229" s="1068"/>
    </row>
    <row r="230" ht="15.75" customHeight="1">
      <c r="A230" s="1160"/>
      <c r="B230" s="1160"/>
      <c r="C230" s="1068"/>
      <c r="D230" s="1068"/>
      <c r="E230" s="1068"/>
      <c r="F230" s="1068"/>
      <c r="G230" s="1161"/>
      <c r="H230" s="1068"/>
      <c r="I230" s="1068"/>
      <c r="J230" s="1068"/>
      <c r="K230" s="1068"/>
      <c r="L230" s="1068"/>
      <c r="M230" s="1068"/>
      <c r="N230" s="1068"/>
      <c r="O230" s="1068"/>
      <c r="P230" s="1068"/>
      <c r="Q230" s="1068"/>
      <c r="R230" s="1068"/>
      <c r="S230" s="1068"/>
      <c r="T230" s="1068"/>
      <c r="U230" s="1068"/>
      <c r="V230" s="1068"/>
      <c r="W230" s="1068"/>
      <c r="X230" s="1068"/>
      <c r="Y230" s="1068"/>
      <c r="Z230" s="1068"/>
    </row>
    <row r="231" ht="15.75" customHeight="1">
      <c r="A231" s="1160"/>
      <c r="B231" s="1160"/>
      <c r="C231" s="1068"/>
      <c r="D231" s="1068"/>
      <c r="E231" s="1068"/>
      <c r="F231" s="1068"/>
      <c r="G231" s="1161"/>
      <c r="H231" s="1068"/>
      <c r="I231" s="1068"/>
      <c r="J231" s="1068"/>
      <c r="K231" s="1068"/>
      <c r="L231" s="1068"/>
      <c r="M231" s="1068"/>
      <c r="N231" s="1068"/>
      <c r="O231" s="1068"/>
      <c r="P231" s="1068"/>
      <c r="Q231" s="1068"/>
      <c r="R231" s="1068"/>
      <c r="S231" s="1068"/>
      <c r="T231" s="1068"/>
      <c r="U231" s="1068"/>
      <c r="V231" s="1068"/>
      <c r="W231" s="1068"/>
      <c r="X231" s="1068"/>
      <c r="Y231" s="1068"/>
      <c r="Z231" s="1068"/>
    </row>
    <row r="232" ht="15.75" customHeight="1">
      <c r="A232" s="1160"/>
      <c r="B232" s="1160"/>
      <c r="C232" s="1068"/>
      <c r="D232" s="1068"/>
      <c r="E232" s="1068"/>
      <c r="F232" s="1068"/>
      <c r="G232" s="1161"/>
      <c r="H232" s="1068"/>
      <c r="I232" s="1068"/>
      <c r="J232" s="1068"/>
      <c r="K232" s="1068"/>
      <c r="L232" s="1068"/>
      <c r="M232" s="1068"/>
      <c r="N232" s="1068"/>
      <c r="O232" s="1068"/>
      <c r="P232" s="1068"/>
      <c r="Q232" s="1068"/>
      <c r="R232" s="1068"/>
      <c r="S232" s="1068"/>
      <c r="T232" s="1068"/>
      <c r="U232" s="1068"/>
      <c r="V232" s="1068"/>
      <c r="W232" s="1068"/>
      <c r="X232" s="1068"/>
      <c r="Y232" s="1068"/>
      <c r="Z232" s="1068"/>
    </row>
    <row r="233" ht="15.75" customHeight="1">
      <c r="A233" s="1160"/>
      <c r="B233" s="1160"/>
      <c r="C233" s="1068"/>
      <c r="D233" s="1068"/>
      <c r="E233" s="1068"/>
      <c r="F233" s="1068"/>
      <c r="G233" s="1161"/>
      <c r="H233" s="1068"/>
      <c r="I233" s="1068"/>
      <c r="J233" s="1068"/>
      <c r="K233" s="1068"/>
      <c r="L233" s="1068"/>
      <c r="M233" s="1068"/>
      <c r="N233" s="1068"/>
      <c r="O233" s="1068"/>
      <c r="P233" s="1068"/>
      <c r="Q233" s="1068"/>
      <c r="R233" s="1068"/>
      <c r="S233" s="1068"/>
      <c r="T233" s="1068"/>
      <c r="U233" s="1068"/>
      <c r="V233" s="1068"/>
      <c r="W233" s="1068"/>
      <c r="X233" s="1068"/>
      <c r="Y233" s="1068"/>
      <c r="Z233" s="1068"/>
    </row>
    <row r="234" ht="15.75" customHeight="1">
      <c r="A234" s="1160"/>
      <c r="B234" s="1160"/>
      <c r="C234" s="1068"/>
      <c r="D234" s="1068"/>
      <c r="E234" s="1068"/>
      <c r="F234" s="1068"/>
      <c r="G234" s="1161"/>
      <c r="H234" s="1068"/>
      <c r="I234" s="1068"/>
      <c r="J234" s="1068"/>
      <c r="K234" s="1068"/>
      <c r="L234" s="1068"/>
      <c r="M234" s="1068"/>
      <c r="N234" s="1068"/>
      <c r="O234" s="1068"/>
      <c r="P234" s="1068"/>
      <c r="Q234" s="1068"/>
      <c r="R234" s="1068"/>
      <c r="S234" s="1068"/>
      <c r="T234" s="1068"/>
      <c r="U234" s="1068"/>
      <c r="V234" s="1068"/>
      <c r="W234" s="1068"/>
      <c r="X234" s="1068"/>
      <c r="Y234" s="1068"/>
      <c r="Z234" s="1068"/>
    </row>
    <row r="235" ht="15.75" customHeight="1">
      <c r="A235" s="1160"/>
      <c r="B235" s="1160"/>
      <c r="C235" s="1068"/>
      <c r="D235" s="1068"/>
      <c r="E235" s="1068"/>
      <c r="F235" s="1068"/>
      <c r="G235" s="1161"/>
      <c r="H235" s="1068"/>
      <c r="I235" s="1068"/>
      <c r="J235" s="1068"/>
      <c r="K235" s="1068"/>
      <c r="L235" s="1068"/>
      <c r="M235" s="1068"/>
      <c r="N235" s="1068"/>
      <c r="O235" s="1068"/>
      <c r="P235" s="1068"/>
      <c r="Q235" s="1068"/>
      <c r="R235" s="1068"/>
      <c r="S235" s="1068"/>
      <c r="T235" s="1068"/>
      <c r="U235" s="1068"/>
      <c r="V235" s="1068"/>
      <c r="W235" s="1068"/>
      <c r="X235" s="1068"/>
      <c r="Y235" s="1068"/>
      <c r="Z235" s="1068"/>
    </row>
    <row r="236" ht="15.75" customHeight="1">
      <c r="A236" s="1160"/>
      <c r="B236" s="1160"/>
      <c r="C236" s="1068"/>
      <c r="D236" s="1068"/>
      <c r="E236" s="1068"/>
      <c r="F236" s="1068"/>
      <c r="G236" s="1161"/>
      <c r="H236" s="1068"/>
      <c r="I236" s="1068"/>
      <c r="J236" s="1068"/>
      <c r="K236" s="1068"/>
      <c r="L236" s="1068"/>
      <c r="M236" s="1068"/>
      <c r="N236" s="1068"/>
      <c r="O236" s="1068"/>
      <c r="P236" s="1068"/>
      <c r="Q236" s="1068"/>
      <c r="R236" s="1068"/>
      <c r="S236" s="1068"/>
      <c r="T236" s="1068"/>
      <c r="U236" s="1068"/>
      <c r="V236" s="1068"/>
      <c r="W236" s="1068"/>
      <c r="X236" s="1068"/>
      <c r="Y236" s="1068"/>
      <c r="Z236" s="1068"/>
    </row>
    <row r="237" ht="15.75" customHeight="1">
      <c r="A237" s="1160"/>
      <c r="B237" s="1160"/>
      <c r="C237" s="1068"/>
      <c r="D237" s="1068"/>
      <c r="E237" s="1068"/>
      <c r="F237" s="1068"/>
      <c r="G237" s="1161"/>
      <c r="H237" s="1068"/>
      <c r="I237" s="1068"/>
      <c r="J237" s="1068"/>
      <c r="K237" s="1068"/>
      <c r="L237" s="1068"/>
      <c r="M237" s="1068"/>
      <c r="N237" s="1068"/>
      <c r="O237" s="1068"/>
      <c r="P237" s="1068"/>
      <c r="Q237" s="1068"/>
      <c r="R237" s="1068"/>
      <c r="S237" s="1068"/>
      <c r="T237" s="1068"/>
      <c r="U237" s="1068"/>
      <c r="V237" s="1068"/>
      <c r="W237" s="1068"/>
      <c r="X237" s="1068"/>
      <c r="Y237" s="1068"/>
      <c r="Z237" s="1068"/>
    </row>
    <row r="238" ht="15.75" customHeight="1">
      <c r="A238" s="1160"/>
      <c r="B238" s="1160"/>
      <c r="C238" s="1068"/>
      <c r="D238" s="1068"/>
      <c r="E238" s="1068"/>
      <c r="F238" s="1068"/>
      <c r="G238" s="1161"/>
      <c r="H238" s="1068"/>
      <c r="I238" s="1068"/>
      <c r="J238" s="1068"/>
      <c r="K238" s="1068"/>
      <c r="L238" s="1068"/>
      <c r="M238" s="1068"/>
      <c r="N238" s="1068"/>
      <c r="O238" s="1068"/>
      <c r="P238" s="1068"/>
      <c r="Q238" s="1068"/>
      <c r="R238" s="1068"/>
      <c r="S238" s="1068"/>
      <c r="T238" s="1068"/>
      <c r="U238" s="1068"/>
      <c r="V238" s="1068"/>
      <c r="W238" s="1068"/>
      <c r="X238" s="1068"/>
      <c r="Y238" s="1068"/>
      <c r="Z238" s="1068"/>
    </row>
    <row r="239" ht="15.75" customHeight="1">
      <c r="A239" s="1160"/>
      <c r="B239" s="1160"/>
      <c r="C239" s="1068"/>
      <c r="D239" s="1068"/>
      <c r="E239" s="1068"/>
      <c r="F239" s="1068"/>
      <c r="G239" s="1161"/>
      <c r="H239" s="1068"/>
      <c r="I239" s="1068"/>
      <c r="J239" s="1068"/>
      <c r="K239" s="1068"/>
      <c r="L239" s="1068"/>
      <c r="M239" s="1068"/>
      <c r="N239" s="1068"/>
      <c r="O239" s="1068"/>
      <c r="P239" s="1068"/>
      <c r="Q239" s="1068"/>
      <c r="R239" s="1068"/>
      <c r="S239" s="1068"/>
      <c r="T239" s="1068"/>
      <c r="U239" s="1068"/>
      <c r="V239" s="1068"/>
      <c r="W239" s="1068"/>
      <c r="X239" s="1068"/>
      <c r="Y239" s="1068"/>
      <c r="Z239" s="1068"/>
    </row>
    <row r="240" ht="15.75" customHeight="1">
      <c r="A240" s="1160"/>
      <c r="B240" s="1160"/>
      <c r="C240" s="1068"/>
      <c r="D240" s="1068"/>
      <c r="E240" s="1068"/>
      <c r="F240" s="1068"/>
      <c r="G240" s="1161"/>
      <c r="H240" s="1068"/>
      <c r="I240" s="1068"/>
      <c r="J240" s="1068"/>
      <c r="K240" s="1068"/>
      <c r="L240" s="1068"/>
      <c r="M240" s="1068"/>
      <c r="N240" s="1068"/>
      <c r="O240" s="1068"/>
      <c r="P240" s="1068"/>
      <c r="Q240" s="1068"/>
      <c r="R240" s="1068"/>
      <c r="S240" s="1068"/>
      <c r="T240" s="1068"/>
      <c r="U240" s="1068"/>
      <c r="V240" s="1068"/>
      <c r="W240" s="1068"/>
      <c r="X240" s="1068"/>
      <c r="Y240" s="1068"/>
      <c r="Z240" s="1068"/>
    </row>
    <row r="241" ht="15.75" customHeight="1">
      <c r="A241" s="1160"/>
      <c r="B241" s="1160"/>
      <c r="C241" s="1068"/>
      <c r="D241" s="1068"/>
      <c r="E241" s="1068"/>
      <c r="F241" s="1068"/>
      <c r="G241" s="1161"/>
      <c r="H241" s="1068"/>
      <c r="I241" s="1068"/>
      <c r="J241" s="1068"/>
      <c r="K241" s="1068"/>
      <c r="L241" s="1068"/>
      <c r="M241" s="1068"/>
      <c r="N241" s="1068"/>
      <c r="O241" s="1068"/>
      <c r="P241" s="1068"/>
      <c r="Q241" s="1068"/>
      <c r="R241" s="1068"/>
      <c r="S241" s="1068"/>
      <c r="T241" s="1068"/>
      <c r="U241" s="1068"/>
      <c r="V241" s="1068"/>
      <c r="W241" s="1068"/>
      <c r="X241" s="1068"/>
      <c r="Y241" s="1068"/>
      <c r="Z241" s="1068"/>
    </row>
    <row r="242" ht="15.75" customHeight="1">
      <c r="A242" s="1160"/>
      <c r="B242" s="1160"/>
      <c r="C242" s="1068"/>
      <c r="D242" s="1068"/>
      <c r="E242" s="1068"/>
      <c r="F242" s="1068"/>
      <c r="G242" s="1161"/>
      <c r="H242" s="1068"/>
      <c r="I242" s="1068"/>
      <c r="J242" s="1068"/>
      <c r="K242" s="1068"/>
      <c r="L242" s="1068"/>
      <c r="M242" s="1068"/>
      <c r="N242" s="1068"/>
      <c r="O242" s="1068"/>
      <c r="P242" s="1068"/>
      <c r="Q242" s="1068"/>
      <c r="R242" s="1068"/>
      <c r="S242" s="1068"/>
      <c r="T242" s="1068"/>
      <c r="U242" s="1068"/>
      <c r="V242" s="1068"/>
      <c r="W242" s="1068"/>
      <c r="X242" s="1068"/>
      <c r="Y242" s="1068"/>
      <c r="Z242" s="1068"/>
    </row>
    <row r="243" ht="15.75" customHeight="1">
      <c r="A243" s="1160"/>
      <c r="B243" s="1160"/>
      <c r="C243" s="1068"/>
      <c r="D243" s="1068"/>
      <c r="E243" s="1068"/>
      <c r="F243" s="1068"/>
      <c r="G243" s="1161"/>
      <c r="H243" s="1068"/>
      <c r="I243" s="1068"/>
      <c r="J243" s="1068"/>
      <c r="K243" s="1068"/>
      <c r="L243" s="1068"/>
      <c r="M243" s="1068"/>
      <c r="N243" s="1068"/>
      <c r="O243" s="1068"/>
      <c r="P243" s="1068"/>
      <c r="Q243" s="1068"/>
      <c r="R243" s="1068"/>
      <c r="S243" s="1068"/>
      <c r="T243" s="1068"/>
      <c r="U243" s="1068"/>
      <c r="V243" s="1068"/>
      <c r="W243" s="1068"/>
      <c r="X243" s="1068"/>
      <c r="Y243" s="1068"/>
      <c r="Z243" s="1068"/>
    </row>
    <row r="244" ht="15.75" customHeight="1">
      <c r="A244" s="1160"/>
      <c r="B244" s="1160"/>
      <c r="C244" s="1068"/>
      <c r="D244" s="1068"/>
      <c r="E244" s="1068"/>
      <c r="F244" s="1068"/>
      <c r="G244" s="1161"/>
      <c r="H244" s="1068"/>
      <c r="I244" s="1068"/>
      <c r="J244" s="1068"/>
      <c r="K244" s="1068"/>
      <c r="L244" s="1068"/>
      <c r="M244" s="1068"/>
      <c r="N244" s="1068"/>
      <c r="O244" s="1068"/>
      <c r="P244" s="1068"/>
      <c r="Q244" s="1068"/>
      <c r="R244" s="1068"/>
      <c r="S244" s="1068"/>
      <c r="T244" s="1068"/>
      <c r="U244" s="1068"/>
      <c r="V244" s="1068"/>
      <c r="W244" s="1068"/>
      <c r="X244" s="1068"/>
      <c r="Y244" s="1068"/>
      <c r="Z244" s="1068"/>
    </row>
    <row r="245" ht="15.75" customHeight="1">
      <c r="A245" s="1160"/>
      <c r="B245" s="1160"/>
      <c r="C245" s="1068"/>
      <c r="D245" s="1068"/>
      <c r="E245" s="1068"/>
      <c r="F245" s="1068"/>
      <c r="G245" s="1161"/>
      <c r="H245" s="1068"/>
      <c r="I245" s="1068"/>
      <c r="J245" s="1068"/>
      <c r="K245" s="1068"/>
      <c r="L245" s="1068"/>
      <c r="M245" s="1068"/>
      <c r="N245" s="1068"/>
      <c r="O245" s="1068"/>
      <c r="P245" s="1068"/>
      <c r="Q245" s="1068"/>
      <c r="R245" s="1068"/>
      <c r="S245" s="1068"/>
      <c r="T245" s="1068"/>
      <c r="U245" s="1068"/>
      <c r="V245" s="1068"/>
      <c r="W245" s="1068"/>
      <c r="X245" s="1068"/>
      <c r="Y245" s="1068"/>
      <c r="Z245" s="1068"/>
    </row>
    <row r="246" ht="15.75" customHeight="1">
      <c r="A246" s="1160"/>
      <c r="B246" s="1160"/>
      <c r="C246" s="1068"/>
      <c r="D246" s="1068"/>
      <c r="E246" s="1068"/>
      <c r="F246" s="1068"/>
      <c r="G246" s="1161"/>
      <c r="H246" s="1068"/>
      <c r="I246" s="1068"/>
      <c r="J246" s="1068"/>
      <c r="K246" s="1068"/>
      <c r="L246" s="1068"/>
      <c r="M246" s="1068"/>
      <c r="N246" s="1068"/>
      <c r="O246" s="1068"/>
      <c r="P246" s="1068"/>
      <c r="Q246" s="1068"/>
      <c r="R246" s="1068"/>
      <c r="S246" s="1068"/>
      <c r="T246" s="1068"/>
      <c r="U246" s="1068"/>
      <c r="V246" s="1068"/>
      <c r="W246" s="1068"/>
      <c r="X246" s="1068"/>
      <c r="Y246" s="1068"/>
      <c r="Z246" s="1068"/>
    </row>
    <row r="247" ht="15.75" customHeight="1">
      <c r="A247" s="1160"/>
      <c r="B247" s="1160"/>
      <c r="C247" s="1068"/>
      <c r="D247" s="1068"/>
      <c r="E247" s="1068"/>
      <c r="F247" s="1068"/>
      <c r="G247" s="1161"/>
      <c r="H247" s="1068"/>
      <c r="I247" s="1068"/>
      <c r="J247" s="1068"/>
      <c r="K247" s="1068"/>
      <c r="L247" s="1068"/>
      <c r="M247" s="1068"/>
      <c r="N247" s="1068"/>
      <c r="O247" s="1068"/>
      <c r="P247" s="1068"/>
      <c r="Q247" s="1068"/>
      <c r="R247" s="1068"/>
      <c r="S247" s="1068"/>
      <c r="T247" s="1068"/>
      <c r="U247" s="1068"/>
      <c r="V247" s="1068"/>
      <c r="W247" s="1068"/>
      <c r="X247" s="1068"/>
      <c r="Y247" s="1068"/>
      <c r="Z247" s="1068"/>
    </row>
    <row r="248" ht="15.75" customHeight="1">
      <c r="A248" s="1160"/>
      <c r="B248" s="1160"/>
      <c r="C248" s="1068"/>
      <c r="D248" s="1068"/>
      <c r="E248" s="1068"/>
      <c r="F248" s="1068"/>
      <c r="G248" s="1161"/>
      <c r="H248" s="1068"/>
      <c r="I248" s="1068"/>
      <c r="J248" s="1068"/>
      <c r="K248" s="1068"/>
      <c r="L248" s="1068"/>
      <c r="M248" s="1068"/>
      <c r="N248" s="1068"/>
      <c r="O248" s="1068"/>
      <c r="P248" s="1068"/>
      <c r="Q248" s="1068"/>
      <c r="R248" s="1068"/>
      <c r="S248" s="1068"/>
      <c r="T248" s="1068"/>
      <c r="U248" s="1068"/>
      <c r="V248" s="1068"/>
      <c r="W248" s="1068"/>
      <c r="X248" s="1068"/>
      <c r="Y248" s="1068"/>
      <c r="Z248" s="1068"/>
    </row>
    <row r="249" ht="15.75" customHeight="1">
      <c r="A249" s="1160"/>
      <c r="B249" s="1160"/>
      <c r="C249" s="1068"/>
      <c r="D249" s="1068"/>
      <c r="E249" s="1068"/>
      <c r="F249" s="1068"/>
      <c r="G249" s="1161"/>
      <c r="H249" s="1068"/>
      <c r="I249" s="1068"/>
      <c r="J249" s="1068"/>
      <c r="K249" s="1068"/>
      <c r="L249" s="1068"/>
      <c r="M249" s="1068"/>
      <c r="N249" s="1068"/>
      <c r="O249" s="1068"/>
      <c r="P249" s="1068"/>
      <c r="Q249" s="1068"/>
      <c r="R249" s="1068"/>
      <c r="S249" s="1068"/>
      <c r="T249" s="1068"/>
      <c r="U249" s="1068"/>
      <c r="V249" s="1068"/>
      <c r="W249" s="1068"/>
      <c r="X249" s="1068"/>
      <c r="Y249" s="1068"/>
      <c r="Z249" s="1068"/>
    </row>
    <row r="250" ht="15.75" customHeight="1">
      <c r="A250" s="1160"/>
      <c r="B250" s="1160"/>
      <c r="C250" s="1068"/>
      <c r="D250" s="1068"/>
      <c r="E250" s="1068"/>
      <c r="F250" s="1068"/>
      <c r="G250" s="1161"/>
      <c r="H250" s="1068"/>
      <c r="I250" s="1068"/>
      <c r="J250" s="1068"/>
      <c r="K250" s="1068"/>
      <c r="L250" s="1068"/>
      <c r="M250" s="1068"/>
      <c r="N250" s="1068"/>
      <c r="O250" s="1068"/>
      <c r="P250" s="1068"/>
      <c r="Q250" s="1068"/>
      <c r="R250" s="1068"/>
      <c r="S250" s="1068"/>
      <c r="T250" s="1068"/>
      <c r="U250" s="1068"/>
      <c r="V250" s="1068"/>
      <c r="W250" s="1068"/>
      <c r="X250" s="1068"/>
      <c r="Y250" s="1068"/>
      <c r="Z250" s="1068"/>
    </row>
    <row r="251" ht="15.75" customHeight="1">
      <c r="A251" s="1160"/>
      <c r="B251" s="1160"/>
      <c r="C251" s="1068"/>
      <c r="D251" s="1068"/>
      <c r="E251" s="1068"/>
      <c r="F251" s="1068"/>
      <c r="G251" s="1161"/>
      <c r="H251" s="1068"/>
      <c r="I251" s="1068"/>
      <c r="J251" s="1068"/>
      <c r="K251" s="1068"/>
      <c r="L251" s="1068"/>
      <c r="M251" s="1068"/>
      <c r="N251" s="1068"/>
      <c r="O251" s="1068"/>
      <c r="P251" s="1068"/>
      <c r="Q251" s="1068"/>
      <c r="R251" s="1068"/>
      <c r="S251" s="1068"/>
      <c r="T251" s="1068"/>
      <c r="U251" s="1068"/>
      <c r="V251" s="1068"/>
      <c r="W251" s="1068"/>
      <c r="X251" s="1068"/>
      <c r="Y251" s="1068"/>
      <c r="Z251" s="1068"/>
    </row>
    <row r="252" ht="15.75" customHeight="1">
      <c r="A252" s="1160"/>
      <c r="B252" s="1160"/>
      <c r="C252" s="1068"/>
      <c r="D252" s="1068"/>
      <c r="E252" s="1068"/>
      <c r="F252" s="1068"/>
      <c r="G252" s="1161"/>
      <c r="H252" s="1068"/>
      <c r="I252" s="1068"/>
      <c r="J252" s="1068"/>
      <c r="K252" s="1068"/>
      <c r="L252" s="1068"/>
      <c r="M252" s="1068"/>
      <c r="N252" s="1068"/>
      <c r="O252" s="1068"/>
      <c r="P252" s="1068"/>
      <c r="Q252" s="1068"/>
      <c r="R252" s="1068"/>
      <c r="S252" s="1068"/>
      <c r="T252" s="1068"/>
      <c r="U252" s="1068"/>
      <c r="V252" s="1068"/>
      <c r="W252" s="1068"/>
      <c r="X252" s="1068"/>
      <c r="Y252" s="1068"/>
      <c r="Z252" s="1068"/>
    </row>
    <row r="253" ht="15.75" customHeight="1">
      <c r="A253" s="1160"/>
      <c r="B253" s="1160"/>
      <c r="C253" s="1068"/>
      <c r="D253" s="1068"/>
      <c r="E253" s="1068"/>
      <c r="F253" s="1068"/>
      <c r="G253" s="1161"/>
      <c r="H253" s="1068"/>
      <c r="I253" s="1068"/>
      <c r="J253" s="1068"/>
      <c r="K253" s="1068"/>
      <c r="L253" s="1068"/>
      <c r="M253" s="1068"/>
      <c r="N253" s="1068"/>
      <c r="O253" s="1068"/>
      <c r="P253" s="1068"/>
      <c r="Q253" s="1068"/>
      <c r="R253" s="1068"/>
      <c r="S253" s="1068"/>
      <c r="T253" s="1068"/>
      <c r="U253" s="1068"/>
      <c r="V253" s="1068"/>
      <c r="W253" s="1068"/>
      <c r="X253" s="1068"/>
      <c r="Y253" s="1068"/>
      <c r="Z253" s="1068"/>
    </row>
    <row r="254" ht="15.75" customHeight="1">
      <c r="A254" s="1160"/>
      <c r="B254" s="1160"/>
      <c r="C254" s="1068"/>
      <c r="D254" s="1068"/>
      <c r="E254" s="1068"/>
      <c r="F254" s="1068"/>
      <c r="G254" s="1161"/>
      <c r="H254" s="1068"/>
      <c r="I254" s="1068"/>
      <c r="J254" s="1068"/>
      <c r="K254" s="1068"/>
      <c r="L254" s="1068"/>
      <c r="M254" s="1068"/>
      <c r="N254" s="1068"/>
      <c r="O254" s="1068"/>
      <c r="P254" s="1068"/>
      <c r="Q254" s="1068"/>
      <c r="R254" s="1068"/>
      <c r="S254" s="1068"/>
      <c r="T254" s="1068"/>
      <c r="U254" s="1068"/>
      <c r="V254" s="1068"/>
      <c r="W254" s="1068"/>
      <c r="X254" s="1068"/>
      <c r="Y254" s="1068"/>
      <c r="Z254" s="1068"/>
    </row>
    <row r="255" ht="15.75" customHeight="1">
      <c r="A255" s="1160"/>
      <c r="B255" s="1160"/>
      <c r="C255" s="1068"/>
      <c r="D255" s="1068"/>
      <c r="E255" s="1068"/>
      <c r="F255" s="1068"/>
      <c r="G255" s="1161"/>
      <c r="H255" s="1068"/>
      <c r="I255" s="1068"/>
      <c r="J255" s="1068"/>
      <c r="K255" s="1068"/>
      <c r="L255" s="1068"/>
      <c r="M255" s="1068"/>
      <c r="N255" s="1068"/>
      <c r="O255" s="1068"/>
      <c r="P255" s="1068"/>
      <c r="Q255" s="1068"/>
      <c r="R255" s="1068"/>
      <c r="S255" s="1068"/>
      <c r="T255" s="1068"/>
      <c r="U255" s="1068"/>
      <c r="V255" s="1068"/>
      <c r="W255" s="1068"/>
      <c r="X255" s="1068"/>
      <c r="Y255" s="1068"/>
      <c r="Z255" s="1068"/>
    </row>
    <row r="256" ht="15.75" customHeight="1">
      <c r="A256" s="1160"/>
      <c r="B256" s="1160"/>
      <c r="C256" s="1068"/>
      <c r="D256" s="1068"/>
      <c r="E256" s="1068"/>
      <c r="F256" s="1068"/>
      <c r="G256" s="1161"/>
      <c r="H256" s="1068"/>
      <c r="I256" s="1068"/>
      <c r="J256" s="1068"/>
      <c r="K256" s="1068"/>
      <c r="L256" s="1068"/>
      <c r="M256" s="1068"/>
      <c r="N256" s="1068"/>
      <c r="O256" s="1068"/>
      <c r="P256" s="1068"/>
      <c r="Q256" s="1068"/>
      <c r="R256" s="1068"/>
      <c r="S256" s="1068"/>
      <c r="T256" s="1068"/>
      <c r="U256" s="1068"/>
      <c r="V256" s="1068"/>
      <c r="W256" s="1068"/>
      <c r="X256" s="1068"/>
      <c r="Y256" s="1068"/>
      <c r="Z256" s="1068"/>
    </row>
    <row r="257" ht="15.75" customHeight="1">
      <c r="A257" s="1160"/>
      <c r="B257" s="1160"/>
      <c r="C257" s="1068"/>
      <c r="D257" s="1068"/>
      <c r="E257" s="1068"/>
      <c r="F257" s="1068"/>
      <c r="G257" s="1161"/>
      <c r="H257" s="1068"/>
      <c r="I257" s="1068"/>
      <c r="J257" s="1068"/>
      <c r="K257" s="1068"/>
      <c r="L257" s="1068"/>
      <c r="M257" s="1068"/>
      <c r="N257" s="1068"/>
      <c r="O257" s="1068"/>
      <c r="P257" s="1068"/>
      <c r="Q257" s="1068"/>
      <c r="R257" s="1068"/>
      <c r="S257" s="1068"/>
      <c r="T257" s="1068"/>
      <c r="U257" s="1068"/>
      <c r="V257" s="1068"/>
      <c r="W257" s="1068"/>
      <c r="X257" s="1068"/>
      <c r="Y257" s="1068"/>
      <c r="Z257" s="1068"/>
    </row>
    <row r="258" ht="15.75" customHeight="1">
      <c r="A258" s="1160"/>
      <c r="B258" s="1160"/>
      <c r="C258" s="1068"/>
      <c r="D258" s="1068"/>
      <c r="E258" s="1068"/>
      <c r="F258" s="1068"/>
      <c r="G258" s="1161"/>
      <c r="H258" s="1068"/>
      <c r="I258" s="1068"/>
      <c r="J258" s="1068"/>
      <c r="K258" s="1068"/>
      <c r="L258" s="1068"/>
      <c r="M258" s="1068"/>
      <c r="N258" s="1068"/>
      <c r="O258" s="1068"/>
      <c r="P258" s="1068"/>
      <c r="Q258" s="1068"/>
      <c r="R258" s="1068"/>
      <c r="S258" s="1068"/>
      <c r="T258" s="1068"/>
      <c r="U258" s="1068"/>
      <c r="V258" s="1068"/>
      <c r="W258" s="1068"/>
      <c r="X258" s="1068"/>
      <c r="Y258" s="1068"/>
      <c r="Z258" s="1068"/>
    </row>
    <row r="259" ht="15.75" customHeight="1">
      <c r="A259" s="1160"/>
      <c r="B259" s="1160"/>
      <c r="C259" s="1068"/>
      <c r="D259" s="1068"/>
      <c r="E259" s="1068"/>
      <c r="F259" s="1068"/>
      <c r="G259" s="1161"/>
      <c r="H259" s="1068"/>
      <c r="I259" s="1068"/>
      <c r="J259" s="1068"/>
      <c r="K259" s="1068"/>
      <c r="L259" s="1068"/>
      <c r="M259" s="1068"/>
      <c r="N259" s="1068"/>
      <c r="O259" s="1068"/>
      <c r="P259" s="1068"/>
      <c r="Q259" s="1068"/>
      <c r="R259" s="1068"/>
      <c r="S259" s="1068"/>
      <c r="T259" s="1068"/>
      <c r="U259" s="1068"/>
      <c r="V259" s="1068"/>
      <c r="W259" s="1068"/>
      <c r="X259" s="1068"/>
      <c r="Y259" s="1068"/>
      <c r="Z259" s="1068"/>
    </row>
    <row r="260" ht="15.75" customHeight="1">
      <c r="A260" s="1160"/>
      <c r="B260" s="1160"/>
      <c r="C260" s="1068"/>
      <c r="D260" s="1068"/>
      <c r="E260" s="1068"/>
      <c r="F260" s="1068"/>
      <c r="G260" s="1161"/>
      <c r="H260" s="1068"/>
      <c r="I260" s="1068"/>
      <c r="J260" s="1068"/>
      <c r="K260" s="1068"/>
      <c r="L260" s="1068"/>
      <c r="M260" s="1068"/>
      <c r="N260" s="1068"/>
      <c r="O260" s="1068"/>
      <c r="P260" s="1068"/>
      <c r="Q260" s="1068"/>
      <c r="R260" s="1068"/>
      <c r="S260" s="1068"/>
      <c r="T260" s="1068"/>
      <c r="U260" s="1068"/>
      <c r="V260" s="1068"/>
      <c r="W260" s="1068"/>
      <c r="X260" s="1068"/>
      <c r="Y260" s="1068"/>
      <c r="Z260" s="1068"/>
    </row>
    <row r="261" ht="15.75" customHeight="1">
      <c r="A261" s="1160"/>
      <c r="B261" s="1160"/>
      <c r="C261" s="1068"/>
      <c r="D261" s="1068"/>
      <c r="E261" s="1068"/>
      <c r="F261" s="1068"/>
      <c r="G261" s="1161"/>
      <c r="H261" s="1068"/>
      <c r="I261" s="1068"/>
      <c r="J261" s="1068"/>
      <c r="K261" s="1068"/>
      <c r="L261" s="1068"/>
      <c r="M261" s="1068"/>
      <c r="N261" s="1068"/>
      <c r="O261" s="1068"/>
      <c r="P261" s="1068"/>
      <c r="Q261" s="1068"/>
      <c r="R261" s="1068"/>
      <c r="S261" s="1068"/>
      <c r="T261" s="1068"/>
      <c r="U261" s="1068"/>
      <c r="V261" s="1068"/>
      <c r="W261" s="1068"/>
      <c r="X261" s="1068"/>
      <c r="Y261" s="1068"/>
      <c r="Z261" s="1068"/>
    </row>
    <row r="262" ht="15.75" customHeight="1">
      <c r="A262" s="1160"/>
      <c r="B262" s="1160"/>
      <c r="C262" s="1068"/>
      <c r="D262" s="1068"/>
      <c r="E262" s="1068"/>
      <c r="F262" s="1068"/>
      <c r="G262" s="1161"/>
      <c r="H262" s="1068"/>
      <c r="I262" s="1068"/>
      <c r="J262" s="1068"/>
      <c r="K262" s="1068"/>
      <c r="L262" s="1068"/>
      <c r="M262" s="1068"/>
      <c r="N262" s="1068"/>
      <c r="O262" s="1068"/>
      <c r="P262" s="1068"/>
      <c r="Q262" s="1068"/>
      <c r="R262" s="1068"/>
      <c r="S262" s="1068"/>
      <c r="T262" s="1068"/>
      <c r="U262" s="1068"/>
      <c r="V262" s="1068"/>
      <c r="W262" s="1068"/>
      <c r="X262" s="1068"/>
      <c r="Y262" s="1068"/>
      <c r="Z262" s="1068"/>
    </row>
    <row r="263" ht="15.75" customHeight="1">
      <c r="A263" s="1160"/>
      <c r="B263" s="1160"/>
      <c r="C263" s="1068"/>
      <c r="D263" s="1068"/>
      <c r="E263" s="1068"/>
      <c r="F263" s="1068"/>
      <c r="G263" s="1161"/>
      <c r="H263" s="1068"/>
      <c r="I263" s="1068"/>
      <c r="J263" s="1068"/>
      <c r="K263" s="1068"/>
      <c r="L263" s="1068"/>
      <c r="M263" s="1068"/>
      <c r="N263" s="1068"/>
      <c r="O263" s="1068"/>
      <c r="P263" s="1068"/>
      <c r="Q263" s="1068"/>
      <c r="R263" s="1068"/>
      <c r="S263" s="1068"/>
      <c r="T263" s="1068"/>
      <c r="U263" s="1068"/>
      <c r="V263" s="1068"/>
      <c r="W263" s="1068"/>
      <c r="X263" s="1068"/>
      <c r="Y263" s="1068"/>
      <c r="Z263" s="1068"/>
    </row>
    <row r="264" ht="15.75" customHeight="1">
      <c r="A264" s="1160"/>
      <c r="B264" s="1160"/>
      <c r="C264" s="1068"/>
      <c r="D264" s="1068"/>
      <c r="E264" s="1068"/>
      <c r="F264" s="1068"/>
      <c r="G264" s="1161"/>
      <c r="H264" s="1068"/>
      <c r="I264" s="1068"/>
      <c r="J264" s="1068"/>
      <c r="K264" s="1068"/>
      <c r="L264" s="1068"/>
      <c r="M264" s="1068"/>
      <c r="N264" s="1068"/>
      <c r="O264" s="1068"/>
      <c r="P264" s="1068"/>
      <c r="Q264" s="1068"/>
      <c r="R264" s="1068"/>
      <c r="S264" s="1068"/>
      <c r="T264" s="1068"/>
      <c r="U264" s="1068"/>
      <c r="V264" s="1068"/>
      <c r="W264" s="1068"/>
      <c r="X264" s="1068"/>
      <c r="Y264" s="1068"/>
      <c r="Z264" s="1068"/>
    </row>
    <row r="265" ht="15.75" customHeight="1">
      <c r="A265" s="1160"/>
      <c r="B265" s="1160"/>
      <c r="C265" s="1068"/>
      <c r="D265" s="1068"/>
      <c r="E265" s="1068"/>
      <c r="F265" s="1068"/>
      <c r="G265" s="1161"/>
      <c r="H265" s="1068"/>
      <c r="I265" s="1068"/>
      <c r="J265" s="1068"/>
      <c r="K265" s="1068"/>
      <c r="L265" s="1068"/>
      <c r="M265" s="1068"/>
      <c r="N265" s="1068"/>
      <c r="O265" s="1068"/>
      <c r="P265" s="1068"/>
      <c r="Q265" s="1068"/>
      <c r="R265" s="1068"/>
      <c r="S265" s="1068"/>
      <c r="T265" s="1068"/>
      <c r="U265" s="1068"/>
      <c r="V265" s="1068"/>
      <c r="W265" s="1068"/>
      <c r="X265" s="1068"/>
      <c r="Y265" s="1068"/>
      <c r="Z265" s="1068"/>
    </row>
    <row r="266" ht="15.75" customHeight="1">
      <c r="A266" s="1160"/>
      <c r="B266" s="1160"/>
      <c r="C266" s="1068"/>
      <c r="D266" s="1068"/>
      <c r="E266" s="1068"/>
      <c r="F266" s="1068"/>
      <c r="G266" s="1161"/>
      <c r="H266" s="1068"/>
      <c r="I266" s="1068"/>
      <c r="J266" s="1068"/>
      <c r="K266" s="1068"/>
      <c r="L266" s="1068"/>
      <c r="M266" s="1068"/>
      <c r="N266" s="1068"/>
      <c r="O266" s="1068"/>
      <c r="P266" s="1068"/>
      <c r="Q266" s="1068"/>
      <c r="R266" s="1068"/>
      <c r="S266" s="1068"/>
      <c r="T266" s="1068"/>
      <c r="U266" s="1068"/>
      <c r="V266" s="1068"/>
      <c r="W266" s="1068"/>
      <c r="X266" s="1068"/>
      <c r="Y266" s="1068"/>
      <c r="Z266" s="1068"/>
    </row>
    <row r="267" ht="15.75" customHeight="1">
      <c r="A267" s="1160"/>
      <c r="B267" s="1160"/>
      <c r="C267" s="1068"/>
      <c r="D267" s="1068"/>
      <c r="E267" s="1068"/>
      <c r="F267" s="1068"/>
      <c r="G267" s="1161"/>
      <c r="H267" s="1068"/>
      <c r="I267" s="1068"/>
      <c r="J267" s="1068"/>
      <c r="K267" s="1068"/>
      <c r="L267" s="1068"/>
      <c r="M267" s="1068"/>
      <c r="N267" s="1068"/>
      <c r="O267" s="1068"/>
      <c r="P267" s="1068"/>
      <c r="Q267" s="1068"/>
      <c r="R267" s="1068"/>
      <c r="S267" s="1068"/>
      <c r="T267" s="1068"/>
      <c r="U267" s="1068"/>
      <c r="V267" s="1068"/>
      <c r="W267" s="1068"/>
      <c r="X267" s="1068"/>
      <c r="Y267" s="1068"/>
      <c r="Z267" s="1068"/>
    </row>
    <row r="268" ht="15.75" customHeight="1">
      <c r="A268" s="1160"/>
      <c r="B268" s="1160"/>
      <c r="C268" s="1068"/>
      <c r="D268" s="1068"/>
      <c r="E268" s="1068"/>
      <c r="F268" s="1068"/>
      <c r="G268" s="1161"/>
      <c r="H268" s="1068"/>
      <c r="I268" s="1068"/>
      <c r="J268" s="1068"/>
      <c r="K268" s="1068"/>
      <c r="L268" s="1068"/>
      <c r="M268" s="1068"/>
      <c r="N268" s="1068"/>
      <c r="O268" s="1068"/>
      <c r="P268" s="1068"/>
      <c r="Q268" s="1068"/>
      <c r="R268" s="1068"/>
      <c r="S268" s="1068"/>
      <c r="T268" s="1068"/>
      <c r="U268" s="1068"/>
      <c r="V268" s="1068"/>
      <c r="W268" s="1068"/>
      <c r="X268" s="1068"/>
      <c r="Y268" s="1068"/>
      <c r="Z268" s="1068"/>
    </row>
    <row r="269" ht="15.75" customHeight="1">
      <c r="A269" s="1160"/>
      <c r="B269" s="1160"/>
      <c r="C269" s="1068"/>
      <c r="D269" s="1068"/>
      <c r="E269" s="1068"/>
      <c r="F269" s="1068"/>
      <c r="G269" s="1161"/>
      <c r="H269" s="1068"/>
      <c r="I269" s="1068"/>
      <c r="J269" s="1068"/>
      <c r="K269" s="1068"/>
      <c r="L269" s="1068"/>
      <c r="M269" s="1068"/>
      <c r="N269" s="1068"/>
      <c r="O269" s="1068"/>
      <c r="P269" s="1068"/>
      <c r="Q269" s="1068"/>
      <c r="R269" s="1068"/>
      <c r="S269" s="1068"/>
      <c r="T269" s="1068"/>
      <c r="U269" s="1068"/>
      <c r="V269" s="1068"/>
      <c r="W269" s="1068"/>
      <c r="X269" s="1068"/>
      <c r="Y269" s="1068"/>
      <c r="Z269" s="1068"/>
    </row>
    <row r="270" ht="15.75" customHeight="1">
      <c r="A270" s="1160"/>
      <c r="B270" s="1160"/>
      <c r="C270" s="1068"/>
      <c r="D270" s="1068"/>
      <c r="E270" s="1068"/>
      <c r="F270" s="1068"/>
      <c r="G270" s="1161"/>
      <c r="H270" s="1068"/>
      <c r="I270" s="1068"/>
      <c r="J270" s="1068"/>
      <c r="K270" s="1068"/>
      <c r="L270" s="1068"/>
      <c r="M270" s="1068"/>
      <c r="N270" s="1068"/>
      <c r="O270" s="1068"/>
      <c r="P270" s="1068"/>
      <c r="Q270" s="1068"/>
      <c r="R270" s="1068"/>
      <c r="S270" s="1068"/>
      <c r="T270" s="1068"/>
      <c r="U270" s="1068"/>
      <c r="V270" s="1068"/>
      <c r="W270" s="1068"/>
      <c r="X270" s="1068"/>
      <c r="Y270" s="1068"/>
      <c r="Z270" s="1068"/>
    </row>
    <row r="271" ht="15.75" customHeight="1">
      <c r="A271" s="1160"/>
      <c r="B271" s="1160"/>
      <c r="C271" s="1068"/>
      <c r="D271" s="1068"/>
      <c r="E271" s="1068"/>
      <c r="F271" s="1068"/>
      <c r="G271" s="1161"/>
      <c r="H271" s="1068"/>
      <c r="I271" s="1068"/>
      <c r="J271" s="1068"/>
      <c r="K271" s="1068"/>
      <c r="L271" s="1068"/>
      <c r="M271" s="1068"/>
      <c r="N271" s="1068"/>
      <c r="O271" s="1068"/>
      <c r="P271" s="1068"/>
      <c r="Q271" s="1068"/>
      <c r="R271" s="1068"/>
      <c r="S271" s="1068"/>
      <c r="T271" s="1068"/>
      <c r="U271" s="1068"/>
      <c r="V271" s="1068"/>
      <c r="W271" s="1068"/>
      <c r="X271" s="1068"/>
      <c r="Y271" s="1068"/>
      <c r="Z271" s="1068"/>
    </row>
    <row r="272" ht="15.75" customHeight="1">
      <c r="A272" s="1160"/>
      <c r="B272" s="1160"/>
      <c r="C272" s="1068"/>
      <c r="D272" s="1068"/>
      <c r="E272" s="1068"/>
      <c r="F272" s="1068"/>
      <c r="G272" s="1161"/>
      <c r="H272" s="1068"/>
      <c r="I272" s="1068"/>
      <c r="J272" s="1068"/>
      <c r="K272" s="1068"/>
      <c r="L272" s="1068"/>
      <c r="M272" s="1068"/>
      <c r="N272" s="1068"/>
      <c r="O272" s="1068"/>
      <c r="P272" s="1068"/>
      <c r="Q272" s="1068"/>
      <c r="R272" s="1068"/>
      <c r="S272" s="1068"/>
      <c r="T272" s="1068"/>
      <c r="U272" s="1068"/>
      <c r="V272" s="1068"/>
      <c r="W272" s="1068"/>
      <c r="X272" s="1068"/>
      <c r="Y272" s="1068"/>
      <c r="Z272" s="1068"/>
    </row>
    <row r="273" ht="15.75" customHeight="1">
      <c r="A273" s="1160"/>
      <c r="B273" s="1160"/>
      <c r="C273" s="1068"/>
      <c r="D273" s="1068"/>
      <c r="E273" s="1068"/>
      <c r="F273" s="1068"/>
      <c r="G273" s="1161"/>
      <c r="H273" s="1068"/>
      <c r="I273" s="1068"/>
      <c r="J273" s="1068"/>
      <c r="K273" s="1068"/>
      <c r="L273" s="1068"/>
      <c r="M273" s="1068"/>
      <c r="N273" s="1068"/>
      <c r="O273" s="1068"/>
      <c r="P273" s="1068"/>
      <c r="Q273" s="1068"/>
      <c r="R273" s="1068"/>
      <c r="S273" s="1068"/>
      <c r="T273" s="1068"/>
      <c r="U273" s="1068"/>
      <c r="V273" s="1068"/>
      <c r="W273" s="1068"/>
      <c r="X273" s="1068"/>
      <c r="Y273" s="1068"/>
      <c r="Z273" s="1068"/>
    </row>
    <row r="274" ht="15.75" customHeight="1">
      <c r="A274" s="1160"/>
      <c r="B274" s="1160"/>
      <c r="C274" s="1068"/>
      <c r="D274" s="1068"/>
      <c r="E274" s="1068"/>
      <c r="F274" s="1068"/>
      <c r="G274" s="1161"/>
      <c r="H274" s="1068"/>
      <c r="I274" s="1068"/>
      <c r="J274" s="1068"/>
      <c r="K274" s="1068"/>
      <c r="L274" s="1068"/>
      <c r="M274" s="1068"/>
      <c r="N274" s="1068"/>
      <c r="O274" s="1068"/>
      <c r="P274" s="1068"/>
      <c r="Q274" s="1068"/>
      <c r="R274" s="1068"/>
      <c r="S274" s="1068"/>
      <c r="T274" s="1068"/>
      <c r="U274" s="1068"/>
      <c r="V274" s="1068"/>
      <c r="W274" s="1068"/>
      <c r="X274" s="1068"/>
      <c r="Y274" s="1068"/>
      <c r="Z274" s="1068"/>
    </row>
    <row r="275" ht="15.75" customHeight="1">
      <c r="A275" s="1160"/>
      <c r="B275" s="1160"/>
      <c r="C275" s="1068"/>
      <c r="D275" s="1068"/>
      <c r="E275" s="1068"/>
      <c r="F275" s="1068"/>
      <c r="G275" s="1161"/>
      <c r="H275" s="1068"/>
      <c r="I275" s="1068"/>
      <c r="J275" s="1068"/>
      <c r="K275" s="1068"/>
      <c r="L275" s="1068"/>
      <c r="M275" s="1068"/>
      <c r="N275" s="1068"/>
      <c r="O275" s="1068"/>
      <c r="P275" s="1068"/>
      <c r="Q275" s="1068"/>
      <c r="R275" s="1068"/>
      <c r="S275" s="1068"/>
      <c r="T275" s="1068"/>
      <c r="U275" s="1068"/>
      <c r="V275" s="1068"/>
      <c r="W275" s="1068"/>
      <c r="X275" s="1068"/>
      <c r="Y275" s="1068"/>
      <c r="Z275" s="1068"/>
    </row>
    <row r="276" ht="15.75" customHeight="1">
      <c r="A276" s="1160"/>
      <c r="B276" s="1160"/>
      <c r="C276" s="1068"/>
      <c r="D276" s="1068"/>
      <c r="E276" s="1068"/>
      <c r="F276" s="1068"/>
      <c r="G276" s="1161"/>
      <c r="H276" s="1068"/>
      <c r="I276" s="1068"/>
      <c r="J276" s="1068"/>
      <c r="K276" s="1068"/>
      <c r="L276" s="1068"/>
      <c r="M276" s="1068"/>
      <c r="N276" s="1068"/>
      <c r="O276" s="1068"/>
      <c r="P276" s="1068"/>
      <c r="Q276" s="1068"/>
      <c r="R276" s="1068"/>
      <c r="S276" s="1068"/>
      <c r="T276" s="1068"/>
      <c r="U276" s="1068"/>
      <c r="V276" s="1068"/>
      <c r="W276" s="1068"/>
      <c r="X276" s="1068"/>
      <c r="Y276" s="1068"/>
      <c r="Z276" s="1068"/>
    </row>
    <row r="277" ht="15.75" customHeight="1">
      <c r="A277" s="1160"/>
      <c r="B277" s="1160"/>
      <c r="C277" s="1068"/>
      <c r="D277" s="1068"/>
      <c r="E277" s="1068"/>
      <c r="F277" s="1068"/>
      <c r="G277" s="1161"/>
      <c r="H277" s="1068"/>
      <c r="I277" s="1068"/>
      <c r="J277" s="1068"/>
      <c r="K277" s="1068"/>
      <c r="L277" s="1068"/>
      <c r="M277" s="1068"/>
      <c r="N277" s="1068"/>
      <c r="O277" s="1068"/>
      <c r="P277" s="1068"/>
      <c r="Q277" s="1068"/>
      <c r="R277" s="1068"/>
      <c r="S277" s="1068"/>
      <c r="T277" s="1068"/>
      <c r="U277" s="1068"/>
      <c r="V277" s="1068"/>
      <c r="W277" s="1068"/>
      <c r="X277" s="1068"/>
      <c r="Y277" s="1068"/>
      <c r="Z277" s="1068"/>
    </row>
    <row r="278" ht="15.75" customHeight="1">
      <c r="A278" s="1160"/>
      <c r="B278" s="1160"/>
      <c r="C278" s="1068"/>
      <c r="D278" s="1068"/>
      <c r="E278" s="1068"/>
      <c r="F278" s="1068"/>
      <c r="G278" s="1161"/>
      <c r="H278" s="1068"/>
      <c r="I278" s="1068"/>
      <c r="J278" s="1068"/>
      <c r="K278" s="1068"/>
      <c r="L278" s="1068"/>
      <c r="M278" s="1068"/>
      <c r="N278" s="1068"/>
      <c r="O278" s="1068"/>
      <c r="P278" s="1068"/>
      <c r="Q278" s="1068"/>
      <c r="R278" s="1068"/>
      <c r="S278" s="1068"/>
      <c r="T278" s="1068"/>
      <c r="U278" s="1068"/>
      <c r="V278" s="1068"/>
      <c r="W278" s="1068"/>
      <c r="X278" s="1068"/>
      <c r="Y278" s="1068"/>
      <c r="Z278" s="1068"/>
    </row>
    <row r="279" ht="15.75" customHeight="1">
      <c r="A279" s="1160"/>
      <c r="B279" s="1160"/>
      <c r="C279" s="1068"/>
      <c r="D279" s="1068"/>
      <c r="E279" s="1068"/>
      <c r="F279" s="1068"/>
      <c r="G279" s="1161"/>
      <c r="H279" s="1068"/>
      <c r="I279" s="1068"/>
      <c r="J279" s="1068"/>
      <c r="K279" s="1068"/>
      <c r="L279" s="1068"/>
      <c r="M279" s="1068"/>
      <c r="N279" s="1068"/>
      <c r="O279" s="1068"/>
      <c r="P279" s="1068"/>
      <c r="Q279" s="1068"/>
      <c r="R279" s="1068"/>
      <c r="S279" s="1068"/>
      <c r="T279" s="1068"/>
      <c r="U279" s="1068"/>
      <c r="V279" s="1068"/>
      <c r="W279" s="1068"/>
      <c r="X279" s="1068"/>
      <c r="Y279" s="1068"/>
      <c r="Z279" s="1068"/>
    </row>
    <row r="280" ht="15.75" customHeight="1">
      <c r="A280" s="1160"/>
      <c r="B280" s="1160"/>
      <c r="C280" s="1068"/>
      <c r="D280" s="1068"/>
      <c r="E280" s="1068"/>
      <c r="F280" s="1068"/>
      <c r="G280" s="1161"/>
      <c r="H280" s="1068"/>
      <c r="I280" s="1068"/>
      <c r="J280" s="1068"/>
      <c r="K280" s="1068"/>
      <c r="L280" s="1068"/>
      <c r="M280" s="1068"/>
      <c r="N280" s="1068"/>
      <c r="O280" s="1068"/>
      <c r="P280" s="1068"/>
      <c r="Q280" s="1068"/>
      <c r="R280" s="1068"/>
      <c r="S280" s="1068"/>
      <c r="T280" s="1068"/>
      <c r="U280" s="1068"/>
      <c r="V280" s="1068"/>
      <c r="W280" s="1068"/>
      <c r="X280" s="1068"/>
      <c r="Y280" s="1068"/>
      <c r="Z280" s="1068"/>
    </row>
    <row r="281" ht="15.75" customHeight="1">
      <c r="A281" s="1160"/>
      <c r="B281" s="1160"/>
      <c r="C281" s="1068"/>
      <c r="D281" s="1068"/>
      <c r="E281" s="1068"/>
      <c r="F281" s="1068"/>
      <c r="G281" s="1161"/>
      <c r="H281" s="1068"/>
      <c r="I281" s="1068"/>
      <c r="J281" s="1068"/>
      <c r="K281" s="1068"/>
      <c r="L281" s="1068"/>
      <c r="M281" s="1068"/>
      <c r="N281" s="1068"/>
      <c r="O281" s="1068"/>
      <c r="P281" s="1068"/>
      <c r="Q281" s="1068"/>
      <c r="R281" s="1068"/>
      <c r="S281" s="1068"/>
      <c r="T281" s="1068"/>
      <c r="U281" s="1068"/>
      <c r="V281" s="1068"/>
      <c r="W281" s="1068"/>
      <c r="X281" s="1068"/>
      <c r="Y281" s="1068"/>
      <c r="Z281" s="1068"/>
    </row>
    <row r="282" ht="15.75" customHeight="1">
      <c r="A282" s="1160"/>
      <c r="B282" s="1160"/>
      <c r="C282" s="1068"/>
      <c r="D282" s="1068"/>
      <c r="E282" s="1068"/>
      <c r="F282" s="1068"/>
      <c r="G282" s="1161"/>
      <c r="H282" s="1068"/>
      <c r="I282" s="1068"/>
      <c r="J282" s="1068"/>
      <c r="K282" s="1068"/>
      <c r="L282" s="1068"/>
      <c r="M282" s="1068"/>
      <c r="N282" s="1068"/>
      <c r="O282" s="1068"/>
      <c r="P282" s="1068"/>
      <c r="Q282" s="1068"/>
      <c r="R282" s="1068"/>
      <c r="S282" s="1068"/>
      <c r="T282" s="1068"/>
      <c r="U282" s="1068"/>
      <c r="V282" s="1068"/>
      <c r="W282" s="1068"/>
      <c r="X282" s="1068"/>
      <c r="Y282" s="1068"/>
      <c r="Z282" s="1068"/>
    </row>
    <row r="283" ht="15.75" customHeight="1">
      <c r="A283" s="1160"/>
      <c r="B283" s="1160"/>
      <c r="C283" s="1068"/>
      <c r="D283" s="1068"/>
      <c r="E283" s="1068"/>
      <c r="F283" s="1068"/>
      <c r="G283" s="1161"/>
      <c r="H283" s="1068"/>
      <c r="I283" s="1068"/>
      <c r="J283" s="1068"/>
      <c r="K283" s="1068"/>
      <c r="L283" s="1068"/>
      <c r="M283" s="1068"/>
      <c r="N283" s="1068"/>
      <c r="O283" s="1068"/>
      <c r="P283" s="1068"/>
      <c r="Q283" s="1068"/>
      <c r="R283" s="1068"/>
      <c r="S283" s="1068"/>
      <c r="T283" s="1068"/>
      <c r="U283" s="1068"/>
      <c r="V283" s="1068"/>
      <c r="W283" s="1068"/>
      <c r="X283" s="1068"/>
      <c r="Y283" s="1068"/>
      <c r="Z283" s="1068"/>
    </row>
    <row r="284" ht="15.75" customHeight="1">
      <c r="A284" s="1160"/>
      <c r="B284" s="1160"/>
      <c r="C284" s="1068"/>
      <c r="D284" s="1068"/>
      <c r="E284" s="1068"/>
      <c r="F284" s="1068"/>
      <c r="G284" s="1161"/>
      <c r="H284" s="1068"/>
      <c r="I284" s="1068"/>
      <c r="J284" s="1068"/>
      <c r="K284" s="1068"/>
      <c r="L284" s="1068"/>
      <c r="M284" s="1068"/>
      <c r="N284" s="1068"/>
      <c r="O284" s="1068"/>
      <c r="P284" s="1068"/>
      <c r="Q284" s="1068"/>
      <c r="R284" s="1068"/>
      <c r="S284" s="1068"/>
      <c r="T284" s="1068"/>
      <c r="U284" s="1068"/>
      <c r="V284" s="1068"/>
      <c r="W284" s="1068"/>
      <c r="X284" s="1068"/>
      <c r="Y284" s="1068"/>
      <c r="Z284" s="1068"/>
    </row>
    <row r="285" ht="15.75" customHeight="1">
      <c r="A285" s="1160"/>
      <c r="B285" s="1160"/>
      <c r="C285" s="1068"/>
      <c r="D285" s="1068"/>
      <c r="E285" s="1068"/>
      <c r="F285" s="1068"/>
      <c r="G285" s="1161"/>
      <c r="H285" s="1068"/>
      <c r="I285" s="1068"/>
      <c r="J285" s="1068"/>
      <c r="K285" s="1068"/>
      <c r="L285" s="1068"/>
      <c r="M285" s="1068"/>
      <c r="N285" s="1068"/>
      <c r="O285" s="1068"/>
      <c r="P285" s="1068"/>
      <c r="Q285" s="1068"/>
      <c r="R285" s="1068"/>
      <c r="S285" s="1068"/>
      <c r="T285" s="1068"/>
      <c r="U285" s="1068"/>
      <c r="V285" s="1068"/>
      <c r="W285" s="1068"/>
      <c r="X285" s="1068"/>
      <c r="Y285" s="1068"/>
      <c r="Z285" s="1068"/>
    </row>
    <row r="286" ht="15.75" customHeight="1">
      <c r="A286" s="1160"/>
      <c r="B286" s="1160"/>
      <c r="C286" s="1068"/>
      <c r="D286" s="1068"/>
      <c r="E286" s="1068"/>
      <c r="F286" s="1068"/>
      <c r="G286" s="1161"/>
      <c r="H286" s="1068"/>
      <c r="I286" s="1068"/>
      <c r="J286" s="1068"/>
      <c r="K286" s="1068"/>
      <c r="L286" s="1068"/>
      <c r="M286" s="1068"/>
      <c r="N286" s="1068"/>
      <c r="O286" s="1068"/>
      <c r="P286" s="1068"/>
      <c r="Q286" s="1068"/>
      <c r="R286" s="1068"/>
      <c r="S286" s="1068"/>
      <c r="T286" s="1068"/>
      <c r="U286" s="1068"/>
      <c r="V286" s="1068"/>
      <c r="W286" s="1068"/>
      <c r="X286" s="1068"/>
      <c r="Y286" s="1068"/>
      <c r="Z286" s="1068"/>
    </row>
    <row r="287" ht="15.75" customHeight="1">
      <c r="A287" s="1160"/>
      <c r="B287" s="1160"/>
      <c r="C287" s="1068"/>
      <c r="D287" s="1068"/>
      <c r="E287" s="1068"/>
      <c r="F287" s="1068"/>
      <c r="G287" s="1161"/>
      <c r="H287" s="1068"/>
      <c r="I287" s="1068"/>
      <c r="J287" s="1068"/>
      <c r="K287" s="1068"/>
      <c r="L287" s="1068"/>
      <c r="M287" s="1068"/>
      <c r="N287" s="1068"/>
      <c r="O287" s="1068"/>
      <c r="P287" s="1068"/>
      <c r="Q287" s="1068"/>
      <c r="R287" s="1068"/>
      <c r="S287" s="1068"/>
      <c r="T287" s="1068"/>
      <c r="U287" s="1068"/>
      <c r="V287" s="1068"/>
      <c r="W287" s="1068"/>
      <c r="X287" s="1068"/>
      <c r="Y287" s="1068"/>
      <c r="Z287" s="1068"/>
    </row>
    <row r="288" ht="15.75" customHeight="1">
      <c r="A288" s="1160"/>
      <c r="B288" s="1160"/>
      <c r="C288" s="1068"/>
      <c r="D288" s="1068"/>
      <c r="E288" s="1068"/>
      <c r="F288" s="1068"/>
      <c r="G288" s="1161"/>
      <c r="H288" s="1068"/>
      <c r="I288" s="1068"/>
      <c r="J288" s="1068"/>
      <c r="K288" s="1068"/>
      <c r="L288" s="1068"/>
      <c r="M288" s="1068"/>
      <c r="N288" s="1068"/>
      <c r="O288" s="1068"/>
      <c r="P288" s="1068"/>
      <c r="Q288" s="1068"/>
      <c r="R288" s="1068"/>
      <c r="S288" s="1068"/>
      <c r="T288" s="1068"/>
      <c r="U288" s="1068"/>
      <c r="V288" s="1068"/>
      <c r="W288" s="1068"/>
      <c r="X288" s="1068"/>
      <c r="Y288" s="1068"/>
      <c r="Z288" s="1068"/>
    </row>
    <row r="289" ht="15.75" customHeight="1">
      <c r="A289" s="1160"/>
      <c r="B289" s="1160"/>
      <c r="C289" s="1068"/>
      <c r="D289" s="1068"/>
      <c r="E289" s="1068"/>
      <c r="F289" s="1068"/>
      <c r="G289" s="1161"/>
      <c r="H289" s="1068"/>
      <c r="I289" s="1068"/>
      <c r="J289" s="1068"/>
      <c r="K289" s="1068"/>
      <c r="L289" s="1068"/>
      <c r="M289" s="1068"/>
      <c r="N289" s="1068"/>
      <c r="O289" s="1068"/>
      <c r="P289" s="1068"/>
      <c r="Q289" s="1068"/>
      <c r="R289" s="1068"/>
      <c r="S289" s="1068"/>
      <c r="T289" s="1068"/>
      <c r="U289" s="1068"/>
      <c r="V289" s="1068"/>
      <c r="W289" s="1068"/>
      <c r="X289" s="1068"/>
      <c r="Y289" s="1068"/>
      <c r="Z289" s="1068"/>
    </row>
    <row r="290" ht="15.75" customHeight="1">
      <c r="A290" s="1160"/>
      <c r="B290" s="1160"/>
      <c r="C290" s="1068"/>
      <c r="D290" s="1068"/>
      <c r="E290" s="1068"/>
      <c r="F290" s="1068"/>
      <c r="G290" s="1161"/>
      <c r="H290" s="1068"/>
      <c r="I290" s="1068"/>
      <c r="J290" s="1068"/>
      <c r="K290" s="1068"/>
      <c r="L290" s="1068"/>
      <c r="M290" s="1068"/>
      <c r="N290" s="1068"/>
      <c r="O290" s="1068"/>
      <c r="P290" s="1068"/>
      <c r="Q290" s="1068"/>
      <c r="R290" s="1068"/>
      <c r="S290" s="1068"/>
      <c r="T290" s="1068"/>
      <c r="U290" s="1068"/>
      <c r="V290" s="1068"/>
      <c r="W290" s="1068"/>
      <c r="X290" s="1068"/>
      <c r="Y290" s="1068"/>
      <c r="Z290" s="1068"/>
    </row>
    <row r="291" ht="15.75" customHeight="1">
      <c r="A291" s="1160"/>
      <c r="B291" s="1160"/>
      <c r="C291" s="1068"/>
      <c r="D291" s="1068"/>
      <c r="E291" s="1068"/>
      <c r="F291" s="1068"/>
      <c r="G291" s="1161"/>
      <c r="H291" s="1068"/>
      <c r="I291" s="1068"/>
      <c r="J291" s="1068"/>
      <c r="K291" s="1068"/>
      <c r="L291" s="1068"/>
      <c r="M291" s="1068"/>
      <c r="N291" s="1068"/>
      <c r="O291" s="1068"/>
      <c r="P291" s="1068"/>
      <c r="Q291" s="1068"/>
      <c r="R291" s="1068"/>
      <c r="S291" s="1068"/>
      <c r="T291" s="1068"/>
      <c r="U291" s="1068"/>
      <c r="V291" s="1068"/>
      <c r="W291" s="1068"/>
      <c r="X291" s="1068"/>
      <c r="Y291" s="1068"/>
      <c r="Z291" s="1068"/>
    </row>
    <row r="292" ht="15.75" customHeight="1">
      <c r="A292" s="1160"/>
      <c r="B292" s="1160"/>
      <c r="C292" s="1068"/>
      <c r="D292" s="1068"/>
      <c r="E292" s="1068"/>
      <c r="F292" s="1068"/>
      <c r="G292" s="1161"/>
      <c r="H292" s="1068"/>
      <c r="I292" s="1068"/>
      <c r="J292" s="1068"/>
      <c r="K292" s="1068"/>
      <c r="L292" s="1068"/>
      <c r="M292" s="1068"/>
      <c r="N292" s="1068"/>
      <c r="O292" s="1068"/>
      <c r="P292" s="1068"/>
      <c r="Q292" s="1068"/>
      <c r="R292" s="1068"/>
      <c r="S292" s="1068"/>
      <c r="T292" s="1068"/>
      <c r="U292" s="1068"/>
      <c r="V292" s="1068"/>
      <c r="W292" s="1068"/>
      <c r="X292" s="1068"/>
      <c r="Y292" s="1068"/>
      <c r="Z292" s="1068"/>
    </row>
    <row r="293" ht="15.75" customHeight="1">
      <c r="A293" s="1160"/>
      <c r="B293" s="1160"/>
      <c r="C293" s="1068"/>
      <c r="D293" s="1068"/>
      <c r="E293" s="1068"/>
      <c r="F293" s="1068"/>
      <c r="G293" s="1161"/>
      <c r="H293" s="1068"/>
      <c r="I293" s="1068"/>
      <c r="J293" s="1068"/>
      <c r="K293" s="1068"/>
      <c r="L293" s="1068"/>
      <c r="M293" s="1068"/>
      <c r="N293" s="1068"/>
      <c r="O293" s="1068"/>
      <c r="P293" s="1068"/>
      <c r="Q293" s="1068"/>
      <c r="R293" s="1068"/>
      <c r="S293" s="1068"/>
      <c r="T293" s="1068"/>
      <c r="U293" s="1068"/>
      <c r="V293" s="1068"/>
      <c r="W293" s="1068"/>
      <c r="X293" s="1068"/>
      <c r="Y293" s="1068"/>
      <c r="Z293" s="1068"/>
    </row>
    <row r="294" ht="15.75" customHeight="1">
      <c r="A294" s="1160"/>
      <c r="B294" s="1160"/>
      <c r="C294" s="1068"/>
      <c r="D294" s="1068"/>
      <c r="E294" s="1068"/>
      <c r="F294" s="1068"/>
      <c r="G294" s="1161"/>
      <c r="H294" s="1068"/>
      <c r="I294" s="1068"/>
      <c r="J294" s="1068"/>
      <c r="K294" s="1068"/>
      <c r="L294" s="1068"/>
      <c r="M294" s="1068"/>
      <c r="N294" s="1068"/>
      <c r="O294" s="1068"/>
      <c r="P294" s="1068"/>
      <c r="Q294" s="1068"/>
      <c r="R294" s="1068"/>
      <c r="S294" s="1068"/>
      <c r="T294" s="1068"/>
      <c r="U294" s="1068"/>
      <c r="V294" s="1068"/>
      <c r="W294" s="1068"/>
      <c r="X294" s="1068"/>
      <c r="Y294" s="1068"/>
      <c r="Z294" s="1068"/>
    </row>
    <row r="295" ht="15.75" customHeight="1">
      <c r="A295" s="1160"/>
      <c r="B295" s="1160"/>
      <c r="C295" s="1068"/>
      <c r="D295" s="1068"/>
      <c r="E295" s="1068"/>
      <c r="F295" s="1068"/>
      <c r="G295" s="1161"/>
      <c r="H295" s="1068"/>
      <c r="I295" s="1068"/>
      <c r="J295" s="1068"/>
      <c r="K295" s="1068"/>
      <c r="L295" s="1068"/>
      <c r="M295" s="1068"/>
      <c r="N295" s="1068"/>
      <c r="O295" s="1068"/>
      <c r="P295" s="1068"/>
      <c r="Q295" s="1068"/>
      <c r="R295" s="1068"/>
      <c r="S295" s="1068"/>
      <c r="T295" s="1068"/>
      <c r="U295" s="1068"/>
      <c r="V295" s="1068"/>
      <c r="W295" s="1068"/>
      <c r="X295" s="1068"/>
      <c r="Y295" s="1068"/>
      <c r="Z295" s="1068"/>
    </row>
    <row r="296" ht="15.75" customHeight="1">
      <c r="A296" s="1160"/>
      <c r="B296" s="1160"/>
      <c r="C296" s="1068"/>
      <c r="D296" s="1068"/>
      <c r="E296" s="1068"/>
      <c r="F296" s="1068"/>
      <c r="G296" s="1161"/>
      <c r="H296" s="1068"/>
      <c r="I296" s="1068"/>
      <c r="J296" s="1068"/>
      <c r="K296" s="1068"/>
      <c r="L296" s="1068"/>
      <c r="M296" s="1068"/>
      <c r="N296" s="1068"/>
      <c r="O296" s="1068"/>
      <c r="P296" s="1068"/>
      <c r="Q296" s="1068"/>
      <c r="R296" s="1068"/>
      <c r="S296" s="1068"/>
      <c r="T296" s="1068"/>
      <c r="U296" s="1068"/>
      <c r="V296" s="1068"/>
      <c r="W296" s="1068"/>
      <c r="X296" s="1068"/>
      <c r="Y296" s="1068"/>
      <c r="Z296" s="1068"/>
    </row>
    <row r="297" ht="15.75" customHeight="1">
      <c r="A297" s="1160"/>
      <c r="B297" s="1160"/>
      <c r="C297" s="1068"/>
      <c r="D297" s="1068"/>
      <c r="E297" s="1068"/>
      <c r="F297" s="1068"/>
      <c r="G297" s="1161"/>
      <c r="H297" s="1068"/>
      <c r="I297" s="1068"/>
      <c r="J297" s="1068"/>
      <c r="K297" s="1068"/>
      <c r="L297" s="1068"/>
      <c r="M297" s="1068"/>
      <c r="N297" s="1068"/>
      <c r="O297" s="1068"/>
      <c r="P297" s="1068"/>
      <c r="Q297" s="1068"/>
      <c r="R297" s="1068"/>
      <c r="S297" s="1068"/>
      <c r="T297" s="1068"/>
      <c r="U297" s="1068"/>
      <c r="V297" s="1068"/>
      <c r="W297" s="1068"/>
      <c r="X297" s="1068"/>
      <c r="Y297" s="1068"/>
      <c r="Z297" s="1068"/>
    </row>
    <row r="298" ht="15.75" customHeight="1">
      <c r="A298" s="1160"/>
      <c r="B298" s="1160"/>
      <c r="C298" s="1068"/>
      <c r="D298" s="1068"/>
      <c r="E298" s="1068"/>
      <c r="F298" s="1068"/>
      <c r="G298" s="1161"/>
      <c r="H298" s="1068"/>
      <c r="I298" s="1068"/>
      <c r="J298" s="1068"/>
      <c r="K298" s="1068"/>
      <c r="L298" s="1068"/>
      <c r="M298" s="1068"/>
      <c r="N298" s="1068"/>
      <c r="O298" s="1068"/>
      <c r="P298" s="1068"/>
      <c r="Q298" s="1068"/>
      <c r="R298" s="1068"/>
      <c r="S298" s="1068"/>
      <c r="T298" s="1068"/>
      <c r="U298" s="1068"/>
      <c r="V298" s="1068"/>
      <c r="W298" s="1068"/>
      <c r="X298" s="1068"/>
      <c r="Y298" s="1068"/>
      <c r="Z298" s="1068"/>
    </row>
    <row r="299" ht="15.75" customHeight="1">
      <c r="A299" s="1160"/>
      <c r="B299" s="1160"/>
      <c r="C299" s="1068"/>
      <c r="D299" s="1068"/>
      <c r="E299" s="1068"/>
      <c r="F299" s="1068"/>
      <c r="G299" s="1161"/>
      <c r="H299" s="1068"/>
      <c r="I299" s="1068"/>
      <c r="J299" s="1068"/>
      <c r="K299" s="1068"/>
      <c r="L299" s="1068"/>
      <c r="M299" s="1068"/>
      <c r="N299" s="1068"/>
      <c r="O299" s="1068"/>
      <c r="P299" s="1068"/>
      <c r="Q299" s="1068"/>
      <c r="R299" s="1068"/>
      <c r="S299" s="1068"/>
      <c r="T299" s="1068"/>
      <c r="U299" s="1068"/>
      <c r="V299" s="1068"/>
      <c r="W299" s="1068"/>
      <c r="X299" s="1068"/>
      <c r="Y299" s="1068"/>
      <c r="Z299" s="1068"/>
    </row>
    <row r="300" ht="15.75" customHeight="1">
      <c r="A300" s="1160"/>
      <c r="B300" s="1160"/>
      <c r="C300" s="1068"/>
      <c r="D300" s="1068"/>
      <c r="E300" s="1068"/>
      <c r="F300" s="1068"/>
      <c r="G300" s="1161"/>
      <c r="H300" s="1068"/>
      <c r="I300" s="1068"/>
      <c r="J300" s="1068"/>
      <c r="K300" s="1068"/>
      <c r="L300" s="1068"/>
      <c r="M300" s="1068"/>
      <c r="N300" s="1068"/>
      <c r="O300" s="1068"/>
      <c r="P300" s="1068"/>
      <c r="Q300" s="1068"/>
      <c r="R300" s="1068"/>
      <c r="S300" s="1068"/>
      <c r="T300" s="1068"/>
      <c r="U300" s="1068"/>
      <c r="V300" s="1068"/>
      <c r="W300" s="1068"/>
      <c r="X300" s="1068"/>
      <c r="Y300" s="1068"/>
      <c r="Z300" s="1068"/>
    </row>
    <row r="301" ht="15.75" customHeight="1">
      <c r="A301" s="1160"/>
      <c r="B301" s="1160"/>
      <c r="C301" s="1068"/>
      <c r="D301" s="1068"/>
      <c r="E301" s="1068"/>
      <c r="F301" s="1068"/>
      <c r="G301" s="1161"/>
      <c r="H301" s="1068"/>
      <c r="I301" s="1068"/>
      <c r="J301" s="1068"/>
      <c r="K301" s="1068"/>
      <c r="L301" s="1068"/>
      <c r="M301" s="1068"/>
      <c r="N301" s="1068"/>
      <c r="O301" s="1068"/>
      <c r="P301" s="1068"/>
      <c r="Q301" s="1068"/>
      <c r="R301" s="1068"/>
      <c r="S301" s="1068"/>
      <c r="T301" s="1068"/>
      <c r="U301" s="1068"/>
      <c r="V301" s="1068"/>
      <c r="W301" s="1068"/>
      <c r="X301" s="1068"/>
      <c r="Y301" s="1068"/>
      <c r="Z301" s="1068"/>
    </row>
    <row r="302" ht="15.75" customHeight="1">
      <c r="A302" s="1160"/>
      <c r="B302" s="1160"/>
      <c r="C302" s="1068"/>
      <c r="D302" s="1068"/>
      <c r="E302" s="1068"/>
      <c r="F302" s="1068"/>
      <c r="G302" s="1161"/>
      <c r="H302" s="1068"/>
      <c r="I302" s="1068"/>
      <c r="J302" s="1068"/>
      <c r="K302" s="1068"/>
      <c r="L302" s="1068"/>
      <c r="M302" s="1068"/>
      <c r="N302" s="1068"/>
      <c r="O302" s="1068"/>
      <c r="P302" s="1068"/>
      <c r="Q302" s="1068"/>
      <c r="R302" s="1068"/>
      <c r="S302" s="1068"/>
      <c r="T302" s="1068"/>
      <c r="U302" s="1068"/>
      <c r="V302" s="1068"/>
      <c r="W302" s="1068"/>
      <c r="X302" s="1068"/>
      <c r="Y302" s="1068"/>
      <c r="Z302" s="1068"/>
    </row>
    <row r="303" ht="15.75" customHeight="1">
      <c r="A303" s="1160"/>
      <c r="B303" s="1160"/>
      <c r="C303" s="1068"/>
      <c r="D303" s="1068"/>
      <c r="E303" s="1068"/>
      <c r="F303" s="1068"/>
      <c r="G303" s="1161"/>
      <c r="H303" s="1068"/>
      <c r="I303" s="1068"/>
      <c r="J303" s="1068"/>
      <c r="K303" s="1068"/>
      <c r="L303" s="1068"/>
      <c r="M303" s="1068"/>
      <c r="N303" s="1068"/>
      <c r="O303" s="1068"/>
      <c r="P303" s="1068"/>
      <c r="Q303" s="1068"/>
      <c r="R303" s="1068"/>
      <c r="S303" s="1068"/>
      <c r="T303" s="1068"/>
      <c r="U303" s="1068"/>
      <c r="V303" s="1068"/>
      <c r="W303" s="1068"/>
      <c r="X303" s="1068"/>
      <c r="Y303" s="1068"/>
      <c r="Z303" s="1068"/>
    </row>
    <row r="304" ht="15.75" customHeight="1">
      <c r="A304" s="1160"/>
      <c r="B304" s="1160"/>
      <c r="C304" s="1068"/>
      <c r="D304" s="1068"/>
      <c r="E304" s="1068"/>
      <c r="F304" s="1068"/>
      <c r="G304" s="1161"/>
      <c r="H304" s="1068"/>
      <c r="I304" s="1068"/>
      <c r="J304" s="1068"/>
      <c r="K304" s="1068"/>
      <c r="L304" s="1068"/>
      <c r="M304" s="1068"/>
      <c r="N304" s="1068"/>
      <c r="O304" s="1068"/>
      <c r="P304" s="1068"/>
      <c r="Q304" s="1068"/>
      <c r="R304" s="1068"/>
      <c r="S304" s="1068"/>
      <c r="T304" s="1068"/>
      <c r="U304" s="1068"/>
      <c r="V304" s="1068"/>
      <c r="W304" s="1068"/>
      <c r="X304" s="1068"/>
      <c r="Y304" s="1068"/>
      <c r="Z304" s="1068"/>
    </row>
    <row r="305" ht="15.75" customHeight="1">
      <c r="A305" s="1160"/>
      <c r="B305" s="1160"/>
      <c r="C305" s="1068"/>
      <c r="D305" s="1068"/>
      <c r="E305" s="1068"/>
      <c r="F305" s="1068"/>
      <c r="G305" s="1161"/>
      <c r="H305" s="1068"/>
      <c r="I305" s="1068"/>
      <c r="J305" s="1068"/>
      <c r="K305" s="1068"/>
      <c r="L305" s="1068"/>
      <c r="M305" s="1068"/>
      <c r="N305" s="1068"/>
      <c r="O305" s="1068"/>
      <c r="P305" s="1068"/>
      <c r="Q305" s="1068"/>
      <c r="R305" s="1068"/>
      <c r="S305" s="1068"/>
      <c r="T305" s="1068"/>
      <c r="U305" s="1068"/>
      <c r="V305" s="1068"/>
      <c r="W305" s="1068"/>
      <c r="X305" s="1068"/>
      <c r="Y305" s="1068"/>
      <c r="Z305" s="1068"/>
    </row>
    <row r="306" ht="15.75" customHeight="1">
      <c r="A306" s="1160"/>
      <c r="B306" s="1160"/>
      <c r="C306" s="1068"/>
      <c r="D306" s="1068"/>
      <c r="E306" s="1068"/>
      <c r="F306" s="1068"/>
      <c r="G306" s="1161"/>
      <c r="H306" s="1068"/>
      <c r="I306" s="1068"/>
      <c r="J306" s="1068"/>
      <c r="K306" s="1068"/>
      <c r="L306" s="1068"/>
      <c r="M306" s="1068"/>
      <c r="N306" s="1068"/>
      <c r="O306" s="1068"/>
      <c r="P306" s="1068"/>
      <c r="Q306" s="1068"/>
      <c r="R306" s="1068"/>
      <c r="S306" s="1068"/>
      <c r="T306" s="1068"/>
      <c r="U306" s="1068"/>
      <c r="V306" s="1068"/>
      <c r="W306" s="1068"/>
      <c r="X306" s="1068"/>
      <c r="Y306" s="1068"/>
      <c r="Z306" s="1068"/>
    </row>
    <row r="307" ht="15.75" customHeight="1">
      <c r="A307" s="1160"/>
      <c r="B307" s="1160"/>
      <c r="C307" s="1068"/>
      <c r="D307" s="1068"/>
      <c r="E307" s="1068"/>
      <c r="F307" s="1068"/>
      <c r="G307" s="1161"/>
      <c r="H307" s="1068"/>
      <c r="I307" s="1068"/>
      <c r="J307" s="1068"/>
      <c r="K307" s="1068"/>
      <c r="L307" s="1068"/>
      <c r="M307" s="1068"/>
      <c r="N307" s="1068"/>
      <c r="O307" s="1068"/>
      <c r="P307" s="1068"/>
      <c r="Q307" s="1068"/>
      <c r="R307" s="1068"/>
      <c r="S307" s="1068"/>
      <c r="T307" s="1068"/>
      <c r="U307" s="1068"/>
      <c r="V307" s="1068"/>
      <c r="W307" s="1068"/>
      <c r="X307" s="1068"/>
      <c r="Y307" s="1068"/>
      <c r="Z307" s="1068"/>
    </row>
    <row r="308" ht="15.75" customHeight="1">
      <c r="A308" s="1160"/>
      <c r="B308" s="1160"/>
      <c r="C308" s="1068"/>
      <c r="D308" s="1068"/>
      <c r="E308" s="1068"/>
      <c r="F308" s="1068"/>
      <c r="G308" s="1161"/>
      <c r="H308" s="1068"/>
      <c r="I308" s="1068"/>
      <c r="J308" s="1068"/>
      <c r="K308" s="1068"/>
      <c r="L308" s="1068"/>
      <c r="M308" s="1068"/>
      <c r="N308" s="1068"/>
      <c r="O308" s="1068"/>
      <c r="P308" s="1068"/>
      <c r="Q308" s="1068"/>
      <c r="R308" s="1068"/>
      <c r="S308" s="1068"/>
      <c r="T308" s="1068"/>
      <c r="U308" s="1068"/>
      <c r="V308" s="1068"/>
      <c r="W308" s="1068"/>
      <c r="X308" s="1068"/>
      <c r="Y308" s="1068"/>
      <c r="Z308" s="1068"/>
    </row>
    <row r="309" ht="15.75" customHeight="1">
      <c r="A309" s="1160"/>
      <c r="B309" s="1160"/>
      <c r="C309" s="1068"/>
      <c r="D309" s="1068"/>
      <c r="E309" s="1068"/>
      <c r="F309" s="1068"/>
      <c r="G309" s="1161"/>
      <c r="H309" s="1068"/>
      <c r="I309" s="1068"/>
      <c r="J309" s="1068"/>
      <c r="K309" s="1068"/>
      <c r="L309" s="1068"/>
      <c r="M309" s="1068"/>
      <c r="N309" s="1068"/>
      <c r="O309" s="1068"/>
      <c r="P309" s="1068"/>
      <c r="Q309" s="1068"/>
      <c r="R309" s="1068"/>
      <c r="S309" s="1068"/>
      <c r="T309" s="1068"/>
      <c r="U309" s="1068"/>
      <c r="V309" s="1068"/>
      <c r="W309" s="1068"/>
      <c r="X309" s="1068"/>
      <c r="Y309" s="1068"/>
      <c r="Z309" s="1068"/>
    </row>
    <row r="310" ht="15.75" customHeight="1">
      <c r="A310" s="1160"/>
      <c r="B310" s="1160"/>
      <c r="C310" s="1068"/>
      <c r="D310" s="1068"/>
      <c r="E310" s="1068"/>
      <c r="F310" s="1068"/>
      <c r="G310" s="1161"/>
      <c r="H310" s="1068"/>
      <c r="I310" s="1068"/>
      <c r="J310" s="1068"/>
      <c r="K310" s="1068"/>
      <c r="L310" s="1068"/>
      <c r="M310" s="1068"/>
      <c r="N310" s="1068"/>
      <c r="O310" s="1068"/>
      <c r="P310" s="1068"/>
      <c r="Q310" s="1068"/>
      <c r="R310" s="1068"/>
      <c r="S310" s="1068"/>
      <c r="T310" s="1068"/>
      <c r="U310" s="1068"/>
      <c r="V310" s="1068"/>
      <c r="W310" s="1068"/>
      <c r="X310" s="1068"/>
      <c r="Y310" s="1068"/>
      <c r="Z310" s="1068"/>
    </row>
    <row r="311" ht="15.75" customHeight="1">
      <c r="A311" s="1160"/>
      <c r="B311" s="1160"/>
      <c r="C311" s="1068"/>
      <c r="D311" s="1068"/>
      <c r="E311" s="1068"/>
      <c r="F311" s="1068"/>
      <c r="G311" s="1161"/>
      <c r="H311" s="1068"/>
      <c r="I311" s="1068"/>
      <c r="J311" s="1068"/>
      <c r="K311" s="1068"/>
      <c r="L311" s="1068"/>
      <c r="M311" s="1068"/>
      <c r="N311" s="1068"/>
      <c r="O311" s="1068"/>
      <c r="P311" s="1068"/>
      <c r="Q311" s="1068"/>
      <c r="R311" s="1068"/>
      <c r="S311" s="1068"/>
      <c r="T311" s="1068"/>
      <c r="U311" s="1068"/>
      <c r="V311" s="1068"/>
      <c r="W311" s="1068"/>
      <c r="X311" s="1068"/>
      <c r="Y311" s="1068"/>
      <c r="Z311" s="1068"/>
    </row>
    <row r="312" ht="15.75" customHeight="1">
      <c r="A312" s="1160"/>
      <c r="B312" s="1160"/>
      <c r="C312" s="1068"/>
      <c r="D312" s="1068"/>
      <c r="E312" s="1068"/>
      <c r="F312" s="1068"/>
      <c r="G312" s="1161"/>
      <c r="H312" s="1068"/>
      <c r="I312" s="1068"/>
      <c r="J312" s="1068"/>
      <c r="K312" s="1068"/>
      <c r="L312" s="1068"/>
      <c r="M312" s="1068"/>
      <c r="N312" s="1068"/>
      <c r="O312" s="1068"/>
      <c r="P312" s="1068"/>
      <c r="Q312" s="1068"/>
      <c r="R312" s="1068"/>
      <c r="S312" s="1068"/>
      <c r="T312" s="1068"/>
      <c r="U312" s="1068"/>
      <c r="V312" s="1068"/>
      <c r="W312" s="1068"/>
      <c r="X312" s="1068"/>
      <c r="Y312" s="1068"/>
      <c r="Z312" s="1068"/>
    </row>
    <row r="313" ht="15.75" customHeight="1">
      <c r="A313" s="1160"/>
      <c r="B313" s="1160"/>
      <c r="C313" s="1068"/>
      <c r="D313" s="1068"/>
      <c r="E313" s="1068"/>
      <c r="F313" s="1068"/>
      <c r="G313" s="1161"/>
      <c r="H313" s="1068"/>
      <c r="I313" s="1068"/>
      <c r="J313" s="1068"/>
      <c r="K313" s="1068"/>
      <c r="L313" s="1068"/>
      <c r="M313" s="1068"/>
      <c r="N313" s="1068"/>
      <c r="O313" s="1068"/>
      <c r="P313" s="1068"/>
      <c r="Q313" s="1068"/>
      <c r="R313" s="1068"/>
      <c r="S313" s="1068"/>
      <c r="T313" s="1068"/>
      <c r="U313" s="1068"/>
      <c r="V313" s="1068"/>
      <c r="W313" s="1068"/>
      <c r="X313" s="1068"/>
      <c r="Y313" s="1068"/>
      <c r="Z313" s="1068"/>
    </row>
    <row r="314" ht="15.75" customHeight="1">
      <c r="A314" s="1160"/>
      <c r="B314" s="1160"/>
      <c r="C314" s="1068"/>
      <c r="D314" s="1068"/>
      <c r="E314" s="1068"/>
      <c r="F314" s="1068"/>
      <c r="G314" s="1161"/>
      <c r="H314" s="1068"/>
      <c r="I314" s="1068"/>
      <c r="J314" s="1068"/>
      <c r="K314" s="1068"/>
      <c r="L314" s="1068"/>
      <c r="M314" s="1068"/>
      <c r="N314" s="1068"/>
      <c r="O314" s="1068"/>
      <c r="P314" s="1068"/>
      <c r="Q314" s="1068"/>
      <c r="R314" s="1068"/>
      <c r="S314" s="1068"/>
      <c r="T314" s="1068"/>
      <c r="U314" s="1068"/>
      <c r="V314" s="1068"/>
      <c r="W314" s="1068"/>
      <c r="X314" s="1068"/>
      <c r="Y314" s="1068"/>
      <c r="Z314" s="1068"/>
    </row>
    <row r="315" ht="15.75" customHeight="1">
      <c r="A315" s="1160"/>
      <c r="B315" s="1160"/>
      <c r="C315" s="1068"/>
      <c r="D315" s="1068"/>
      <c r="E315" s="1068"/>
      <c r="F315" s="1068"/>
      <c r="G315" s="1161"/>
      <c r="H315" s="1068"/>
      <c r="I315" s="1068"/>
      <c r="J315" s="1068"/>
      <c r="K315" s="1068"/>
      <c r="L315" s="1068"/>
      <c r="M315" s="1068"/>
      <c r="N315" s="1068"/>
      <c r="O315" s="1068"/>
      <c r="P315" s="1068"/>
      <c r="Q315" s="1068"/>
      <c r="R315" s="1068"/>
      <c r="S315" s="1068"/>
      <c r="T315" s="1068"/>
      <c r="U315" s="1068"/>
      <c r="V315" s="1068"/>
      <c r="W315" s="1068"/>
      <c r="X315" s="1068"/>
      <c r="Y315" s="1068"/>
      <c r="Z315" s="1068"/>
    </row>
    <row r="316" ht="15.75" customHeight="1">
      <c r="A316" s="1160"/>
      <c r="B316" s="1160"/>
      <c r="C316" s="1068"/>
      <c r="D316" s="1068"/>
      <c r="E316" s="1068"/>
      <c r="F316" s="1068"/>
      <c r="G316" s="1161"/>
      <c r="H316" s="1068"/>
      <c r="I316" s="1068"/>
      <c r="J316" s="1068"/>
      <c r="K316" s="1068"/>
      <c r="L316" s="1068"/>
      <c r="M316" s="1068"/>
      <c r="N316" s="1068"/>
      <c r="O316" s="1068"/>
      <c r="P316" s="1068"/>
      <c r="Q316" s="1068"/>
      <c r="R316" s="1068"/>
      <c r="S316" s="1068"/>
      <c r="T316" s="1068"/>
      <c r="U316" s="1068"/>
      <c r="V316" s="1068"/>
      <c r="W316" s="1068"/>
      <c r="X316" s="1068"/>
      <c r="Y316" s="1068"/>
      <c r="Z316" s="1068"/>
    </row>
    <row r="317" ht="15.75" customHeight="1">
      <c r="A317" s="1160"/>
      <c r="B317" s="1160"/>
      <c r="C317" s="1068"/>
      <c r="D317" s="1068"/>
      <c r="E317" s="1068"/>
      <c r="F317" s="1068"/>
      <c r="G317" s="1161"/>
      <c r="H317" s="1068"/>
      <c r="I317" s="1068"/>
      <c r="J317" s="1068"/>
      <c r="K317" s="1068"/>
      <c r="L317" s="1068"/>
      <c r="M317" s="1068"/>
      <c r="N317" s="1068"/>
      <c r="O317" s="1068"/>
      <c r="P317" s="1068"/>
      <c r="Q317" s="1068"/>
      <c r="R317" s="1068"/>
      <c r="S317" s="1068"/>
      <c r="T317" s="1068"/>
      <c r="U317" s="1068"/>
      <c r="V317" s="1068"/>
      <c r="W317" s="1068"/>
      <c r="X317" s="1068"/>
      <c r="Y317" s="1068"/>
      <c r="Z317" s="1068"/>
    </row>
    <row r="318" ht="15.75" customHeight="1">
      <c r="A318" s="1160"/>
      <c r="B318" s="1160"/>
      <c r="C318" s="1068"/>
      <c r="D318" s="1068"/>
      <c r="E318" s="1068"/>
      <c r="F318" s="1068"/>
      <c r="G318" s="1161"/>
      <c r="H318" s="1068"/>
      <c r="I318" s="1068"/>
      <c r="J318" s="1068"/>
      <c r="K318" s="1068"/>
      <c r="L318" s="1068"/>
      <c r="M318" s="1068"/>
      <c r="N318" s="1068"/>
      <c r="O318" s="1068"/>
      <c r="P318" s="1068"/>
      <c r="Q318" s="1068"/>
      <c r="R318" s="1068"/>
      <c r="S318" s="1068"/>
      <c r="T318" s="1068"/>
      <c r="U318" s="1068"/>
      <c r="V318" s="1068"/>
      <c r="W318" s="1068"/>
      <c r="X318" s="1068"/>
      <c r="Y318" s="1068"/>
      <c r="Z318" s="1068"/>
    </row>
    <row r="319" ht="15.75" customHeight="1">
      <c r="A319" s="1160"/>
      <c r="B319" s="1160"/>
      <c r="C319" s="1068"/>
      <c r="D319" s="1068"/>
      <c r="E319" s="1068"/>
      <c r="F319" s="1068"/>
      <c r="G319" s="1161"/>
      <c r="H319" s="1068"/>
      <c r="I319" s="1068"/>
      <c r="J319" s="1068"/>
      <c r="K319" s="1068"/>
      <c r="L319" s="1068"/>
      <c r="M319" s="1068"/>
      <c r="N319" s="1068"/>
      <c r="O319" s="1068"/>
      <c r="P319" s="1068"/>
      <c r="Q319" s="1068"/>
      <c r="R319" s="1068"/>
      <c r="S319" s="1068"/>
      <c r="T319" s="1068"/>
      <c r="U319" s="1068"/>
      <c r="V319" s="1068"/>
      <c r="W319" s="1068"/>
      <c r="X319" s="1068"/>
      <c r="Y319" s="1068"/>
      <c r="Z319" s="1068"/>
    </row>
    <row r="320" ht="15.75" customHeight="1">
      <c r="A320" s="1160"/>
      <c r="B320" s="1160"/>
      <c r="C320" s="1068"/>
      <c r="D320" s="1068"/>
      <c r="E320" s="1068"/>
      <c r="F320" s="1068"/>
      <c r="G320" s="1161"/>
      <c r="H320" s="1068"/>
      <c r="I320" s="1068"/>
      <c r="J320" s="1068"/>
      <c r="K320" s="1068"/>
      <c r="L320" s="1068"/>
      <c r="M320" s="1068"/>
      <c r="N320" s="1068"/>
      <c r="O320" s="1068"/>
      <c r="P320" s="1068"/>
      <c r="Q320" s="1068"/>
      <c r="R320" s="1068"/>
      <c r="S320" s="1068"/>
      <c r="T320" s="1068"/>
      <c r="U320" s="1068"/>
      <c r="V320" s="1068"/>
      <c r="W320" s="1068"/>
      <c r="X320" s="1068"/>
      <c r="Y320" s="1068"/>
      <c r="Z320" s="1068"/>
    </row>
    <row r="321" ht="15.75" customHeight="1">
      <c r="A321" s="1160"/>
      <c r="B321" s="1160"/>
      <c r="C321" s="1068"/>
      <c r="D321" s="1068"/>
      <c r="E321" s="1068"/>
      <c r="F321" s="1068"/>
      <c r="G321" s="1161"/>
      <c r="H321" s="1068"/>
      <c r="I321" s="1068"/>
      <c r="J321" s="1068"/>
      <c r="K321" s="1068"/>
      <c r="L321" s="1068"/>
      <c r="M321" s="1068"/>
      <c r="N321" s="1068"/>
      <c r="O321" s="1068"/>
      <c r="P321" s="1068"/>
      <c r="Q321" s="1068"/>
      <c r="R321" s="1068"/>
      <c r="S321" s="1068"/>
      <c r="T321" s="1068"/>
      <c r="U321" s="1068"/>
      <c r="V321" s="1068"/>
      <c r="W321" s="1068"/>
      <c r="X321" s="1068"/>
      <c r="Y321" s="1068"/>
      <c r="Z321" s="1068"/>
    </row>
    <row r="322" ht="15.75" customHeight="1">
      <c r="A322" s="1160"/>
      <c r="B322" s="1160"/>
      <c r="C322" s="1068"/>
      <c r="D322" s="1068"/>
      <c r="E322" s="1068"/>
      <c r="F322" s="1068"/>
      <c r="G322" s="1161"/>
      <c r="H322" s="1068"/>
      <c r="I322" s="1068"/>
      <c r="J322" s="1068"/>
      <c r="K322" s="1068"/>
      <c r="L322" s="1068"/>
      <c r="M322" s="1068"/>
      <c r="N322" s="1068"/>
      <c r="O322" s="1068"/>
      <c r="P322" s="1068"/>
      <c r="Q322" s="1068"/>
      <c r="R322" s="1068"/>
      <c r="S322" s="1068"/>
      <c r="T322" s="1068"/>
      <c r="U322" s="1068"/>
      <c r="V322" s="1068"/>
      <c r="W322" s="1068"/>
      <c r="X322" s="1068"/>
      <c r="Y322" s="1068"/>
      <c r="Z322" s="1068"/>
    </row>
    <row r="323" ht="15.75" customHeight="1">
      <c r="A323" s="1160"/>
      <c r="B323" s="1160"/>
      <c r="C323" s="1068"/>
      <c r="D323" s="1068"/>
      <c r="E323" s="1068"/>
      <c r="F323" s="1068"/>
      <c r="G323" s="1161"/>
      <c r="H323" s="1068"/>
      <c r="I323" s="1068"/>
      <c r="J323" s="1068"/>
      <c r="K323" s="1068"/>
      <c r="L323" s="1068"/>
      <c r="M323" s="1068"/>
      <c r="N323" s="1068"/>
      <c r="O323" s="1068"/>
      <c r="P323" s="1068"/>
      <c r="Q323" s="1068"/>
      <c r="R323" s="1068"/>
      <c r="S323" s="1068"/>
      <c r="T323" s="1068"/>
      <c r="U323" s="1068"/>
      <c r="V323" s="1068"/>
      <c r="W323" s="1068"/>
      <c r="X323" s="1068"/>
      <c r="Y323" s="1068"/>
      <c r="Z323" s="1068"/>
    </row>
    <row r="324" ht="15.75" customHeight="1">
      <c r="A324" s="1160"/>
      <c r="B324" s="1160"/>
      <c r="C324" s="1068"/>
      <c r="D324" s="1068"/>
      <c r="E324" s="1068"/>
      <c r="F324" s="1068"/>
      <c r="G324" s="1161"/>
      <c r="H324" s="1068"/>
      <c r="I324" s="1068"/>
      <c r="J324" s="1068"/>
      <c r="K324" s="1068"/>
      <c r="L324" s="1068"/>
      <c r="M324" s="1068"/>
      <c r="N324" s="1068"/>
      <c r="O324" s="1068"/>
      <c r="P324" s="1068"/>
      <c r="Q324" s="1068"/>
      <c r="R324" s="1068"/>
      <c r="S324" s="1068"/>
      <c r="T324" s="1068"/>
      <c r="U324" s="1068"/>
      <c r="V324" s="1068"/>
      <c r="W324" s="1068"/>
      <c r="X324" s="1068"/>
      <c r="Y324" s="1068"/>
      <c r="Z324" s="1068"/>
    </row>
    <row r="325" ht="15.75" customHeight="1">
      <c r="A325" s="1160"/>
      <c r="B325" s="1160"/>
      <c r="C325" s="1068"/>
      <c r="D325" s="1068"/>
      <c r="E325" s="1068"/>
      <c r="F325" s="1068"/>
      <c r="G325" s="1161"/>
      <c r="H325" s="1068"/>
      <c r="I325" s="1068"/>
      <c r="J325" s="1068"/>
      <c r="K325" s="1068"/>
      <c r="L325" s="1068"/>
      <c r="M325" s="1068"/>
      <c r="N325" s="1068"/>
      <c r="O325" s="1068"/>
      <c r="P325" s="1068"/>
      <c r="Q325" s="1068"/>
      <c r="R325" s="1068"/>
      <c r="S325" s="1068"/>
      <c r="T325" s="1068"/>
      <c r="U325" s="1068"/>
      <c r="V325" s="1068"/>
      <c r="W325" s="1068"/>
      <c r="X325" s="1068"/>
      <c r="Y325" s="1068"/>
      <c r="Z325" s="1068"/>
    </row>
    <row r="326" ht="15.75" customHeight="1">
      <c r="A326" s="1160"/>
      <c r="B326" s="1160"/>
      <c r="C326" s="1068"/>
      <c r="D326" s="1068"/>
      <c r="E326" s="1068"/>
      <c r="F326" s="1068"/>
      <c r="G326" s="1161"/>
      <c r="H326" s="1068"/>
      <c r="I326" s="1068"/>
      <c r="J326" s="1068"/>
      <c r="K326" s="1068"/>
      <c r="L326" s="1068"/>
      <c r="M326" s="1068"/>
      <c r="N326" s="1068"/>
      <c r="O326" s="1068"/>
      <c r="P326" s="1068"/>
      <c r="Q326" s="1068"/>
      <c r="R326" s="1068"/>
      <c r="S326" s="1068"/>
      <c r="T326" s="1068"/>
      <c r="U326" s="1068"/>
      <c r="V326" s="1068"/>
      <c r="W326" s="1068"/>
      <c r="X326" s="1068"/>
      <c r="Y326" s="1068"/>
      <c r="Z326" s="1068"/>
    </row>
    <row r="327" ht="15.75" customHeight="1">
      <c r="A327" s="1160"/>
      <c r="B327" s="1160"/>
      <c r="C327" s="1068"/>
      <c r="D327" s="1068"/>
      <c r="E327" s="1068"/>
      <c r="F327" s="1068"/>
      <c r="G327" s="1161"/>
      <c r="H327" s="1068"/>
      <c r="I327" s="1068"/>
      <c r="J327" s="1068"/>
      <c r="K327" s="1068"/>
      <c r="L327" s="1068"/>
      <c r="M327" s="1068"/>
      <c r="N327" s="1068"/>
      <c r="O327" s="1068"/>
      <c r="P327" s="1068"/>
      <c r="Q327" s="1068"/>
      <c r="R327" s="1068"/>
      <c r="S327" s="1068"/>
      <c r="T327" s="1068"/>
      <c r="U327" s="1068"/>
      <c r="V327" s="1068"/>
      <c r="W327" s="1068"/>
      <c r="X327" s="1068"/>
      <c r="Y327" s="1068"/>
      <c r="Z327" s="1068"/>
    </row>
    <row r="328" ht="15.75" customHeight="1">
      <c r="A328" s="1160"/>
      <c r="B328" s="1160"/>
      <c r="C328" s="1068"/>
      <c r="D328" s="1068"/>
      <c r="E328" s="1068"/>
      <c r="F328" s="1068"/>
      <c r="G328" s="1161"/>
      <c r="H328" s="1068"/>
      <c r="I328" s="1068"/>
      <c r="J328" s="1068"/>
      <c r="K328" s="1068"/>
      <c r="L328" s="1068"/>
      <c r="M328" s="1068"/>
      <c r="N328" s="1068"/>
      <c r="O328" s="1068"/>
      <c r="P328" s="1068"/>
      <c r="Q328" s="1068"/>
      <c r="R328" s="1068"/>
      <c r="S328" s="1068"/>
      <c r="T328" s="1068"/>
      <c r="U328" s="1068"/>
      <c r="V328" s="1068"/>
      <c r="W328" s="1068"/>
      <c r="X328" s="1068"/>
      <c r="Y328" s="1068"/>
      <c r="Z328" s="1068"/>
    </row>
    <row r="329" ht="15.75" customHeight="1">
      <c r="A329" s="1160"/>
      <c r="B329" s="1160"/>
      <c r="C329" s="1068"/>
      <c r="D329" s="1068"/>
      <c r="E329" s="1068"/>
      <c r="F329" s="1068"/>
      <c r="G329" s="1161"/>
      <c r="H329" s="1068"/>
      <c r="I329" s="1068"/>
      <c r="J329" s="1068"/>
      <c r="K329" s="1068"/>
      <c r="L329" s="1068"/>
      <c r="M329" s="1068"/>
      <c r="N329" s="1068"/>
      <c r="O329" s="1068"/>
      <c r="P329" s="1068"/>
      <c r="Q329" s="1068"/>
      <c r="R329" s="1068"/>
      <c r="S329" s="1068"/>
      <c r="T329" s="1068"/>
      <c r="U329" s="1068"/>
      <c r="V329" s="1068"/>
      <c r="W329" s="1068"/>
      <c r="X329" s="1068"/>
      <c r="Y329" s="1068"/>
      <c r="Z329" s="1068"/>
    </row>
    <row r="330" ht="15.75" customHeight="1">
      <c r="A330" s="1160"/>
      <c r="B330" s="1160"/>
      <c r="C330" s="1068"/>
      <c r="D330" s="1068"/>
      <c r="E330" s="1068"/>
      <c r="F330" s="1068"/>
      <c r="G330" s="1161"/>
      <c r="H330" s="1068"/>
      <c r="I330" s="1068"/>
      <c r="J330" s="1068"/>
      <c r="K330" s="1068"/>
      <c r="L330" s="1068"/>
      <c r="M330" s="1068"/>
      <c r="N330" s="1068"/>
      <c r="O330" s="1068"/>
      <c r="P330" s="1068"/>
      <c r="Q330" s="1068"/>
      <c r="R330" s="1068"/>
      <c r="S330" s="1068"/>
      <c r="T330" s="1068"/>
      <c r="U330" s="1068"/>
      <c r="V330" s="1068"/>
      <c r="W330" s="1068"/>
      <c r="X330" s="1068"/>
      <c r="Y330" s="1068"/>
      <c r="Z330" s="1068"/>
    </row>
    <row r="331" ht="15.75" customHeight="1">
      <c r="A331" s="1160"/>
      <c r="B331" s="1160"/>
      <c r="C331" s="1068"/>
      <c r="D331" s="1068"/>
      <c r="E331" s="1068"/>
      <c r="F331" s="1068"/>
      <c r="G331" s="1161"/>
      <c r="H331" s="1068"/>
      <c r="I331" s="1068"/>
      <c r="J331" s="1068"/>
      <c r="K331" s="1068"/>
      <c r="L331" s="1068"/>
      <c r="M331" s="1068"/>
      <c r="N331" s="1068"/>
      <c r="O331" s="1068"/>
      <c r="P331" s="1068"/>
      <c r="Q331" s="1068"/>
      <c r="R331" s="1068"/>
      <c r="S331" s="1068"/>
      <c r="T331" s="1068"/>
      <c r="U331" s="1068"/>
      <c r="V331" s="1068"/>
      <c r="W331" s="1068"/>
      <c r="X331" s="1068"/>
      <c r="Y331" s="1068"/>
      <c r="Z331" s="1068"/>
    </row>
    <row r="332" ht="15.75" customHeight="1">
      <c r="A332" s="1160"/>
      <c r="B332" s="1160"/>
      <c r="C332" s="1068"/>
      <c r="D332" s="1068"/>
      <c r="E332" s="1068"/>
      <c r="F332" s="1068"/>
      <c r="G332" s="1161"/>
      <c r="H332" s="1068"/>
      <c r="I332" s="1068"/>
      <c r="J332" s="1068"/>
      <c r="K332" s="1068"/>
      <c r="L332" s="1068"/>
      <c r="M332" s="1068"/>
      <c r="N332" s="1068"/>
      <c r="O332" s="1068"/>
      <c r="P332" s="1068"/>
      <c r="Q332" s="1068"/>
      <c r="R332" s="1068"/>
      <c r="S332" s="1068"/>
      <c r="T332" s="1068"/>
      <c r="U332" s="1068"/>
      <c r="V332" s="1068"/>
      <c r="W332" s="1068"/>
      <c r="X332" s="1068"/>
      <c r="Y332" s="1068"/>
      <c r="Z332" s="1068"/>
    </row>
    <row r="333" ht="15.75" customHeight="1">
      <c r="A333" s="1160"/>
      <c r="B333" s="1160"/>
      <c r="C333" s="1068"/>
      <c r="D333" s="1068"/>
      <c r="E333" s="1068"/>
      <c r="F333" s="1068"/>
      <c r="G333" s="1161"/>
      <c r="H333" s="1068"/>
      <c r="I333" s="1068"/>
      <c r="J333" s="1068"/>
      <c r="K333" s="1068"/>
      <c r="L333" s="1068"/>
      <c r="M333" s="1068"/>
      <c r="N333" s="1068"/>
      <c r="O333" s="1068"/>
      <c r="P333" s="1068"/>
      <c r="Q333" s="1068"/>
      <c r="R333" s="1068"/>
      <c r="S333" s="1068"/>
      <c r="T333" s="1068"/>
      <c r="U333" s="1068"/>
      <c r="V333" s="1068"/>
      <c r="W333" s="1068"/>
      <c r="X333" s="1068"/>
      <c r="Y333" s="1068"/>
      <c r="Z333" s="1068"/>
    </row>
    <row r="334" ht="15.75" customHeight="1">
      <c r="A334" s="1160"/>
      <c r="B334" s="1160"/>
      <c r="C334" s="1068"/>
      <c r="D334" s="1068"/>
      <c r="E334" s="1068"/>
      <c r="F334" s="1068"/>
      <c r="G334" s="1161"/>
      <c r="H334" s="1068"/>
      <c r="I334" s="1068"/>
      <c r="J334" s="1068"/>
      <c r="K334" s="1068"/>
      <c r="L334" s="1068"/>
      <c r="M334" s="1068"/>
      <c r="N334" s="1068"/>
      <c r="O334" s="1068"/>
      <c r="P334" s="1068"/>
      <c r="Q334" s="1068"/>
      <c r="R334" s="1068"/>
      <c r="S334" s="1068"/>
      <c r="T334" s="1068"/>
      <c r="U334" s="1068"/>
      <c r="V334" s="1068"/>
      <c r="W334" s="1068"/>
      <c r="X334" s="1068"/>
      <c r="Y334" s="1068"/>
      <c r="Z334" s="1068"/>
    </row>
    <row r="335" ht="15.75" customHeight="1">
      <c r="A335" s="1160"/>
      <c r="B335" s="1160"/>
      <c r="C335" s="1068"/>
      <c r="D335" s="1068"/>
      <c r="E335" s="1068"/>
      <c r="F335" s="1068"/>
      <c r="G335" s="1161"/>
      <c r="H335" s="1068"/>
      <c r="I335" s="1068"/>
      <c r="J335" s="1068"/>
      <c r="K335" s="1068"/>
      <c r="L335" s="1068"/>
      <c r="M335" s="1068"/>
      <c r="N335" s="1068"/>
      <c r="O335" s="1068"/>
      <c r="P335" s="1068"/>
      <c r="Q335" s="1068"/>
      <c r="R335" s="1068"/>
      <c r="S335" s="1068"/>
      <c r="T335" s="1068"/>
      <c r="U335" s="1068"/>
      <c r="V335" s="1068"/>
      <c r="W335" s="1068"/>
      <c r="X335" s="1068"/>
      <c r="Y335" s="1068"/>
      <c r="Z335" s="1068"/>
    </row>
    <row r="336" ht="15.75" customHeight="1">
      <c r="A336" s="1160"/>
      <c r="B336" s="1160"/>
      <c r="C336" s="1068"/>
      <c r="D336" s="1068"/>
      <c r="E336" s="1068"/>
      <c r="F336" s="1068"/>
      <c r="G336" s="1161"/>
      <c r="H336" s="1068"/>
      <c r="I336" s="1068"/>
      <c r="J336" s="1068"/>
      <c r="K336" s="1068"/>
      <c r="L336" s="1068"/>
      <c r="M336" s="1068"/>
      <c r="N336" s="1068"/>
      <c r="O336" s="1068"/>
      <c r="P336" s="1068"/>
      <c r="Q336" s="1068"/>
      <c r="R336" s="1068"/>
      <c r="S336" s="1068"/>
      <c r="T336" s="1068"/>
      <c r="U336" s="1068"/>
      <c r="V336" s="1068"/>
      <c r="W336" s="1068"/>
      <c r="X336" s="1068"/>
      <c r="Y336" s="1068"/>
      <c r="Z336" s="1068"/>
    </row>
    <row r="337" ht="15.75" customHeight="1">
      <c r="A337" s="1160"/>
      <c r="B337" s="1160"/>
      <c r="C337" s="1068"/>
      <c r="D337" s="1068"/>
      <c r="E337" s="1068"/>
      <c r="F337" s="1068"/>
      <c r="G337" s="1161"/>
      <c r="H337" s="1068"/>
      <c r="I337" s="1068"/>
      <c r="J337" s="1068"/>
      <c r="K337" s="1068"/>
      <c r="L337" s="1068"/>
      <c r="M337" s="1068"/>
      <c r="N337" s="1068"/>
      <c r="O337" s="1068"/>
      <c r="P337" s="1068"/>
      <c r="Q337" s="1068"/>
      <c r="R337" s="1068"/>
      <c r="S337" s="1068"/>
      <c r="T337" s="1068"/>
      <c r="U337" s="1068"/>
      <c r="V337" s="1068"/>
      <c r="W337" s="1068"/>
      <c r="X337" s="1068"/>
      <c r="Y337" s="1068"/>
      <c r="Z337" s="1068"/>
    </row>
    <row r="338" ht="15.75" customHeight="1">
      <c r="A338" s="1160"/>
      <c r="B338" s="1160"/>
      <c r="C338" s="1068"/>
      <c r="D338" s="1068"/>
      <c r="E338" s="1068"/>
      <c r="F338" s="1068"/>
      <c r="G338" s="1161"/>
      <c r="H338" s="1068"/>
      <c r="I338" s="1068"/>
      <c r="J338" s="1068"/>
      <c r="K338" s="1068"/>
      <c r="L338" s="1068"/>
      <c r="M338" s="1068"/>
      <c r="N338" s="1068"/>
      <c r="O338" s="1068"/>
      <c r="P338" s="1068"/>
      <c r="Q338" s="1068"/>
      <c r="R338" s="1068"/>
      <c r="S338" s="1068"/>
      <c r="T338" s="1068"/>
      <c r="U338" s="1068"/>
      <c r="V338" s="1068"/>
      <c r="W338" s="1068"/>
      <c r="X338" s="1068"/>
      <c r="Y338" s="1068"/>
      <c r="Z338" s="1068"/>
    </row>
    <row r="339" ht="15.75" customHeight="1">
      <c r="A339" s="1160"/>
      <c r="B339" s="1160"/>
      <c r="C339" s="1068"/>
      <c r="D339" s="1068"/>
      <c r="E339" s="1068"/>
      <c r="F339" s="1068"/>
      <c r="G339" s="1161"/>
      <c r="H339" s="1068"/>
      <c r="I339" s="1068"/>
      <c r="J339" s="1068"/>
      <c r="K339" s="1068"/>
      <c r="L339" s="1068"/>
      <c r="M339" s="1068"/>
      <c r="N339" s="1068"/>
      <c r="O339" s="1068"/>
      <c r="P339" s="1068"/>
      <c r="Q339" s="1068"/>
      <c r="R339" s="1068"/>
      <c r="S339" s="1068"/>
      <c r="T339" s="1068"/>
      <c r="U339" s="1068"/>
      <c r="V339" s="1068"/>
      <c r="W339" s="1068"/>
      <c r="X339" s="1068"/>
      <c r="Y339" s="1068"/>
      <c r="Z339" s="1068"/>
    </row>
    <row r="340" ht="15.75" customHeight="1">
      <c r="A340" s="1160"/>
      <c r="B340" s="1160"/>
      <c r="C340" s="1068"/>
      <c r="D340" s="1068"/>
      <c r="E340" s="1068"/>
      <c r="F340" s="1068"/>
      <c r="G340" s="1161"/>
      <c r="H340" s="1068"/>
      <c r="I340" s="1068"/>
      <c r="J340" s="1068"/>
      <c r="K340" s="1068"/>
      <c r="L340" s="1068"/>
      <c r="M340" s="1068"/>
      <c r="N340" s="1068"/>
      <c r="O340" s="1068"/>
      <c r="P340" s="1068"/>
      <c r="Q340" s="1068"/>
      <c r="R340" s="1068"/>
      <c r="S340" s="1068"/>
      <c r="T340" s="1068"/>
      <c r="U340" s="1068"/>
      <c r="V340" s="1068"/>
      <c r="W340" s="1068"/>
      <c r="X340" s="1068"/>
      <c r="Y340" s="1068"/>
      <c r="Z340" s="1068"/>
    </row>
    <row r="341" ht="15.75" customHeight="1">
      <c r="A341" s="1160"/>
      <c r="B341" s="1160"/>
      <c r="C341" s="1068"/>
      <c r="D341" s="1068"/>
      <c r="E341" s="1068"/>
      <c r="F341" s="1068"/>
      <c r="G341" s="1161"/>
      <c r="H341" s="1068"/>
      <c r="I341" s="1068"/>
      <c r="J341" s="1068"/>
      <c r="K341" s="1068"/>
      <c r="L341" s="1068"/>
      <c r="M341" s="1068"/>
      <c r="N341" s="1068"/>
      <c r="O341" s="1068"/>
      <c r="P341" s="1068"/>
      <c r="Q341" s="1068"/>
      <c r="R341" s="1068"/>
      <c r="S341" s="1068"/>
      <c r="T341" s="1068"/>
      <c r="U341" s="1068"/>
      <c r="V341" s="1068"/>
      <c r="W341" s="1068"/>
      <c r="X341" s="1068"/>
      <c r="Y341" s="1068"/>
      <c r="Z341" s="1068"/>
    </row>
    <row r="342" ht="15.75" customHeight="1">
      <c r="A342" s="1160"/>
      <c r="B342" s="1160"/>
      <c r="C342" s="1068"/>
      <c r="D342" s="1068"/>
      <c r="E342" s="1068"/>
      <c r="F342" s="1068"/>
      <c r="G342" s="1161"/>
      <c r="H342" s="1068"/>
      <c r="I342" s="1068"/>
      <c r="J342" s="1068"/>
      <c r="K342" s="1068"/>
      <c r="L342" s="1068"/>
      <c r="M342" s="1068"/>
      <c r="N342" s="1068"/>
      <c r="O342" s="1068"/>
      <c r="P342" s="1068"/>
      <c r="Q342" s="1068"/>
      <c r="R342" s="1068"/>
      <c r="S342" s="1068"/>
      <c r="T342" s="1068"/>
      <c r="U342" s="1068"/>
      <c r="V342" s="1068"/>
      <c r="W342" s="1068"/>
      <c r="X342" s="1068"/>
      <c r="Y342" s="1068"/>
      <c r="Z342" s="1068"/>
    </row>
    <row r="343" ht="15.75" customHeight="1">
      <c r="A343" s="1160"/>
      <c r="B343" s="1160"/>
      <c r="C343" s="1068"/>
      <c r="D343" s="1068"/>
      <c r="E343" s="1068"/>
      <c r="F343" s="1068"/>
      <c r="G343" s="1161"/>
      <c r="H343" s="1068"/>
      <c r="I343" s="1068"/>
      <c r="J343" s="1068"/>
      <c r="K343" s="1068"/>
      <c r="L343" s="1068"/>
      <c r="M343" s="1068"/>
      <c r="N343" s="1068"/>
      <c r="O343" s="1068"/>
      <c r="P343" s="1068"/>
      <c r="Q343" s="1068"/>
      <c r="R343" s="1068"/>
      <c r="S343" s="1068"/>
      <c r="T343" s="1068"/>
      <c r="U343" s="1068"/>
      <c r="V343" s="1068"/>
      <c r="W343" s="1068"/>
      <c r="X343" s="1068"/>
      <c r="Y343" s="1068"/>
      <c r="Z343" s="1068"/>
    </row>
    <row r="344" ht="15.75" customHeight="1">
      <c r="A344" s="1160"/>
      <c r="B344" s="1160"/>
      <c r="C344" s="1068"/>
      <c r="D344" s="1068"/>
      <c r="E344" s="1068"/>
      <c r="F344" s="1068"/>
      <c r="G344" s="1161"/>
      <c r="H344" s="1068"/>
      <c r="I344" s="1068"/>
      <c r="J344" s="1068"/>
      <c r="K344" s="1068"/>
      <c r="L344" s="1068"/>
      <c r="M344" s="1068"/>
      <c r="N344" s="1068"/>
      <c r="O344" s="1068"/>
      <c r="P344" s="1068"/>
      <c r="Q344" s="1068"/>
      <c r="R344" s="1068"/>
      <c r="S344" s="1068"/>
      <c r="T344" s="1068"/>
      <c r="U344" s="1068"/>
      <c r="V344" s="1068"/>
      <c r="W344" s="1068"/>
      <c r="X344" s="1068"/>
      <c r="Y344" s="1068"/>
      <c r="Z344" s="1068"/>
    </row>
    <row r="345" ht="15.75" customHeight="1">
      <c r="A345" s="1160"/>
      <c r="B345" s="1160"/>
      <c r="C345" s="1068"/>
      <c r="D345" s="1068"/>
      <c r="E345" s="1068"/>
      <c r="F345" s="1068"/>
      <c r="G345" s="1161"/>
      <c r="H345" s="1068"/>
      <c r="I345" s="1068"/>
      <c r="J345" s="1068"/>
      <c r="K345" s="1068"/>
      <c r="L345" s="1068"/>
      <c r="M345" s="1068"/>
      <c r="N345" s="1068"/>
      <c r="O345" s="1068"/>
      <c r="P345" s="1068"/>
      <c r="Q345" s="1068"/>
      <c r="R345" s="1068"/>
      <c r="S345" s="1068"/>
      <c r="T345" s="1068"/>
      <c r="U345" s="1068"/>
      <c r="V345" s="1068"/>
      <c r="W345" s="1068"/>
      <c r="X345" s="1068"/>
      <c r="Y345" s="1068"/>
      <c r="Z345" s="1068"/>
    </row>
    <row r="346" ht="15.75" customHeight="1">
      <c r="A346" s="1160"/>
      <c r="B346" s="1160"/>
      <c r="C346" s="1068"/>
      <c r="D346" s="1068"/>
      <c r="E346" s="1068"/>
      <c r="F346" s="1068"/>
      <c r="G346" s="1161"/>
      <c r="H346" s="1068"/>
      <c r="I346" s="1068"/>
      <c r="J346" s="1068"/>
      <c r="K346" s="1068"/>
      <c r="L346" s="1068"/>
      <c r="M346" s="1068"/>
      <c r="N346" s="1068"/>
      <c r="O346" s="1068"/>
      <c r="P346" s="1068"/>
      <c r="Q346" s="1068"/>
      <c r="R346" s="1068"/>
      <c r="S346" s="1068"/>
      <c r="T346" s="1068"/>
      <c r="U346" s="1068"/>
      <c r="V346" s="1068"/>
      <c r="W346" s="1068"/>
      <c r="X346" s="1068"/>
      <c r="Y346" s="1068"/>
      <c r="Z346" s="1068"/>
    </row>
    <row r="347" ht="15.75" customHeight="1">
      <c r="A347" s="1160"/>
      <c r="B347" s="1160"/>
      <c r="C347" s="1068"/>
      <c r="D347" s="1068"/>
      <c r="E347" s="1068"/>
      <c r="F347" s="1068"/>
      <c r="G347" s="1161"/>
      <c r="H347" s="1068"/>
      <c r="I347" s="1068"/>
      <c r="J347" s="1068"/>
      <c r="K347" s="1068"/>
      <c r="L347" s="1068"/>
      <c r="M347" s="1068"/>
      <c r="N347" s="1068"/>
      <c r="O347" s="1068"/>
      <c r="P347" s="1068"/>
      <c r="Q347" s="1068"/>
      <c r="R347" s="1068"/>
      <c r="S347" s="1068"/>
      <c r="T347" s="1068"/>
      <c r="U347" s="1068"/>
      <c r="V347" s="1068"/>
      <c r="W347" s="1068"/>
      <c r="X347" s="1068"/>
      <c r="Y347" s="1068"/>
      <c r="Z347" s="1068"/>
    </row>
    <row r="348" ht="15.75" customHeight="1">
      <c r="A348" s="1160"/>
      <c r="B348" s="1160"/>
      <c r="C348" s="1068"/>
      <c r="D348" s="1068"/>
      <c r="E348" s="1068"/>
      <c r="F348" s="1068"/>
      <c r="G348" s="1161"/>
      <c r="H348" s="1068"/>
      <c r="I348" s="1068"/>
      <c r="J348" s="1068"/>
      <c r="K348" s="1068"/>
      <c r="L348" s="1068"/>
      <c r="M348" s="1068"/>
      <c r="N348" s="1068"/>
      <c r="O348" s="1068"/>
      <c r="P348" s="1068"/>
      <c r="Q348" s="1068"/>
      <c r="R348" s="1068"/>
      <c r="S348" s="1068"/>
      <c r="T348" s="1068"/>
      <c r="U348" s="1068"/>
      <c r="V348" s="1068"/>
      <c r="W348" s="1068"/>
      <c r="X348" s="1068"/>
      <c r="Y348" s="1068"/>
      <c r="Z348" s="1068"/>
    </row>
    <row r="349" ht="15.75" customHeight="1">
      <c r="A349" s="1160"/>
      <c r="B349" s="1160"/>
      <c r="C349" s="1068"/>
      <c r="D349" s="1068"/>
      <c r="E349" s="1068"/>
      <c r="F349" s="1068"/>
      <c r="G349" s="1161"/>
      <c r="H349" s="1068"/>
      <c r="I349" s="1068"/>
      <c r="J349" s="1068"/>
      <c r="K349" s="1068"/>
      <c r="L349" s="1068"/>
      <c r="M349" s="1068"/>
      <c r="N349" s="1068"/>
      <c r="O349" s="1068"/>
      <c r="P349" s="1068"/>
      <c r="Q349" s="1068"/>
      <c r="R349" s="1068"/>
      <c r="S349" s="1068"/>
      <c r="T349" s="1068"/>
      <c r="U349" s="1068"/>
      <c r="V349" s="1068"/>
      <c r="W349" s="1068"/>
      <c r="X349" s="1068"/>
      <c r="Y349" s="1068"/>
      <c r="Z349" s="1068"/>
    </row>
    <row r="350" ht="15.75" customHeight="1">
      <c r="A350" s="1160"/>
      <c r="B350" s="1160"/>
      <c r="C350" s="1068"/>
      <c r="D350" s="1068"/>
      <c r="E350" s="1068"/>
      <c r="F350" s="1068"/>
      <c r="G350" s="1161"/>
      <c r="H350" s="1068"/>
      <c r="I350" s="1068"/>
      <c r="J350" s="1068"/>
      <c r="K350" s="1068"/>
      <c r="L350" s="1068"/>
      <c r="M350" s="1068"/>
      <c r="N350" s="1068"/>
      <c r="O350" s="1068"/>
      <c r="P350" s="1068"/>
      <c r="Q350" s="1068"/>
      <c r="R350" s="1068"/>
      <c r="S350" s="1068"/>
      <c r="T350" s="1068"/>
      <c r="U350" s="1068"/>
      <c r="V350" s="1068"/>
      <c r="W350" s="1068"/>
      <c r="X350" s="1068"/>
      <c r="Y350" s="1068"/>
      <c r="Z350" s="1068"/>
    </row>
    <row r="351" ht="15.75" customHeight="1">
      <c r="A351" s="1160"/>
      <c r="B351" s="1160"/>
      <c r="C351" s="1068"/>
      <c r="D351" s="1068"/>
      <c r="E351" s="1068"/>
      <c r="F351" s="1068"/>
      <c r="G351" s="1161"/>
      <c r="H351" s="1068"/>
      <c r="I351" s="1068"/>
      <c r="J351" s="1068"/>
      <c r="K351" s="1068"/>
      <c r="L351" s="1068"/>
      <c r="M351" s="1068"/>
      <c r="N351" s="1068"/>
      <c r="O351" s="1068"/>
      <c r="P351" s="1068"/>
      <c r="Q351" s="1068"/>
      <c r="R351" s="1068"/>
      <c r="S351" s="1068"/>
      <c r="T351" s="1068"/>
      <c r="U351" s="1068"/>
      <c r="V351" s="1068"/>
      <c r="W351" s="1068"/>
      <c r="X351" s="1068"/>
      <c r="Y351" s="1068"/>
      <c r="Z351" s="1068"/>
    </row>
    <row r="352" ht="15.75" customHeight="1">
      <c r="A352" s="1160"/>
      <c r="B352" s="1160"/>
      <c r="C352" s="1068"/>
      <c r="D352" s="1068"/>
      <c r="E352" s="1068"/>
      <c r="F352" s="1068"/>
      <c r="G352" s="1161"/>
      <c r="H352" s="1068"/>
      <c r="I352" s="1068"/>
      <c r="J352" s="1068"/>
      <c r="K352" s="1068"/>
      <c r="L352" s="1068"/>
      <c r="M352" s="1068"/>
      <c r="N352" s="1068"/>
      <c r="O352" s="1068"/>
      <c r="P352" s="1068"/>
      <c r="Q352" s="1068"/>
      <c r="R352" s="1068"/>
      <c r="S352" s="1068"/>
      <c r="T352" s="1068"/>
      <c r="U352" s="1068"/>
      <c r="V352" s="1068"/>
      <c r="W352" s="1068"/>
      <c r="X352" s="1068"/>
      <c r="Y352" s="1068"/>
      <c r="Z352" s="1068"/>
    </row>
    <row r="353" ht="15.75" customHeight="1">
      <c r="A353" s="1160"/>
      <c r="B353" s="1160"/>
      <c r="C353" s="1068"/>
      <c r="D353" s="1068"/>
      <c r="E353" s="1068"/>
      <c r="F353" s="1068"/>
      <c r="G353" s="1161"/>
      <c r="H353" s="1068"/>
      <c r="I353" s="1068"/>
      <c r="J353" s="1068"/>
      <c r="K353" s="1068"/>
      <c r="L353" s="1068"/>
      <c r="M353" s="1068"/>
      <c r="N353" s="1068"/>
      <c r="O353" s="1068"/>
      <c r="P353" s="1068"/>
      <c r="Q353" s="1068"/>
      <c r="R353" s="1068"/>
      <c r="S353" s="1068"/>
      <c r="T353" s="1068"/>
      <c r="U353" s="1068"/>
      <c r="V353" s="1068"/>
      <c r="W353" s="1068"/>
      <c r="X353" s="1068"/>
      <c r="Y353" s="1068"/>
      <c r="Z353" s="1068"/>
    </row>
    <row r="354" ht="15.75" customHeight="1">
      <c r="A354" s="1160"/>
      <c r="B354" s="1160"/>
      <c r="C354" s="1068"/>
      <c r="D354" s="1068"/>
      <c r="E354" s="1068"/>
      <c r="F354" s="1068"/>
      <c r="G354" s="1161"/>
      <c r="H354" s="1068"/>
      <c r="I354" s="1068"/>
      <c r="J354" s="1068"/>
      <c r="K354" s="1068"/>
      <c r="L354" s="1068"/>
      <c r="M354" s="1068"/>
      <c r="N354" s="1068"/>
      <c r="O354" s="1068"/>
      <c r="P354" s="1068"/>
      <c r="Q354" s="1068"/>
      <c r="R354" s="1068"/>
      <c r="S354" s="1068"/>
      <c r="T354" s="1068"/>
      <c r="U354" s="1068"/>
      <c r="V354" s="1068"/>
      <c r="W354" s="1068"/>
      <c r="X354" s="1068"/>
      <c r="Y354" s="1068"/>
      <c r="Z354" s="1068"/>
    </row>
    <row r="355" ht="15.75" customHeight="1">
      <c r="A355" s="1160"/>
      <c r="B355" s="1160"/>
      <c r="C355" s="1068"/>
      <c r="D355" s="1068"/>
      <c r="E355" s="1068"/>
      <c r="F355" s="1068"/>
      <c r="G355" s="1161"/>
      <c r="H355" s="1068"/>
      <c r="I355" s="1068"/>
      <c r="J355" s="1068"/>
      <c r="K355" s="1068"/>
      <c r="L355" s="1068"/>
      <c r="M355" s="1068"/>
      <c r="N355" s="1068"/>
      <c r="O355" s="1068"/>
      <c r="P355" s="1068"/>
      <c r="Q355" s="1068"/>
      <c r="R355" s="1068"/>
      <c r="S355" s="1068"/>
      <c r="T355" s="1068"/>
      <c r="U355" s="1068"/>
      <c r="V355" s="1068"/>
      <c r="W355" s="1068"/>
      <c r="X355" s="1068"/>
      <c r="Y355" s="1068"/>
      <c r="Z355" s="1068"/>
    </row>
    <row r="356" ht="15.75" customHeight="1">
      <c r="A356" s="1160"/>
      <c r="B356" s="1160"/>
      <c r="C356" s="1068"/>
      <c r="D356" s="1068"/>
      <c r="E356" s="1068"/>
      <c r="F356" s="1068"/>
      <c r="G356" s="1161"/>
      <c r="H356" s="1068"/>
      <c r="I356" s="1068"/>
      <c r="J356" s="1068"/>
      <c r="K356" s="1068"/>
      <c r="L356" s="1068"/>
      <c r="M356" s="1068"/>
      <c r="N356" s="1068"/>
      <c r="O356" s="1068"/>
      <c r="P356" s="1068"/>
      <c r="Q356" s="1068"/>
      <c r="R356" s="1068"/>
      <c r="S356" s="1068"/>
      <c r="T356" s="1068"/>
      <c r="U356" s="1068"/>
      <c r="V356" s="1068"/>
      <c r="W356" s="1068"/>
      <c r="X356" s="1068"/>
      <c r="Y356" s="1068"/>
      <c r="Z356" s="1068"/>
    </row>
    <row r="357" ht="15.75" customHeight="1">
      <c r="A357" s="1160"/>
      <c r="B357" s="1160"/>
      <c r="C357" s="1068"/>
      <c r="D357" s="1068"/>
      <c r="E357" s="1068"/>
      <c r="F357" s="1068"/>
      <c r="G357" s="1161"/>
      <c r="H357" s="1068"/>
      <c r="I357" s="1068"/>
      <c r="J357" s="1068"/>
      <c r="K357" s="1068"/>
      <c r="L357" s="1068"/>
      <c r="M357" s="1068"/>
      <c r="N357" s="1068"/>
      <c r="O357" s="1068"/>
      <c r="P357" s="1068"/>
      <c r="Q357" s="1068"/>
      <c r="R357" s="1068"/>
      <c r="S357" s="1068"/>
      <c r="T357" s="1068"/>
      <c r="U357" s="1068"/>
      <c r="V357" s="1068"/>
      <c r="W357" s="1068"/>
      <c r="X357" s="1068"/>
      <c r="Y357" s="1068"/>
      <c r="Z357" s="1068"/>
    </row>
    <row r="358" ht="15.75" customHeight="1">
      <c r="A358" s="1160"/>
      <c r="B358" s="1160"/>
      <c r="C358" s="1068"/>
      <c r="D358" s="1068"/>
      <c r="E358" s="1068"/>
      <c r="F358" s="1068"/>
      <c r="G358" s="1161"/>
      <c r="H358" s="1068"/>
      <c r="I358" s="1068"/>
      <c r="J358" s="1068"/>
      <c r="K358" s="1068"/>
      <c r="L358" s="1068"/>
      <c r="M358" s="1068"/>
      <c r="N358" s="1068"/>
      <c r="O358" s="1068"/>
      <c r="P358" s="1068"/>
      <c r="Q358" s="1068"/>
      <c r="R358" s="1068"/>
      <c r="S358" s="1068"/>
      <c r="T358" s="1068"/>
      <c r="U358" s="1068"/>
      <c r="V358" s="1068"/>
      <c r="W358" s="1068"/>
      <c r="X358" s="1068"/>
      <c r="Y358" s="1068"/>
      <c r="Z358" s="1068"/>
    </row>
    <row r="359" ht="15.75" customHeight="1">
      <c r="A359" s="1160"/>
      <c r="B359" s="1160"/>
      <c r="C359" s="1068"/>
      <c r="D359" s="1068"/>
      <c r="E359" s="1068"/>
      <c r="F359" s="1068"/>
      <c r="G359" s="1161"/>
      <c r="H359" s="1068"/>
      <c r="I359" s="1068"/>
      <c r="J359" s="1068"/>
      <c r="K359" s="1068"/>
      <c r="L359" s="1068"/>
      <c r="M359" s="1068"/>
      <c r="N359" s="1068"/>
      <c r="O359" s="1068"/>
      <c r="P359" s="1068"/>
      <c r="Q359" s="1068"/>
      <c r="R359" s="1068"/>
      <c r="S359" s="1068"/>
      <c r="T359" s="1068"/>
      <c r="U359" s="1068"/>
      <c r="V359" s="1068"/>
      <c r="W359" s="1068"/>
      <c r="X359" s="1068"/>
      <c r="Y359" s="1068"/>
      <c r="Z359" s="1068"/>
    </row>
    <row r="360" ht="15.75" customHeight="1">
      <c r="A360" s="1160"/>
      <c r="B360" s="1160"/>
      <c r="C360" s="1068"/>
      <c r="D360" s="1068"/>
      <c r="E360" s="1068"/>
      <c r="F360" s="1068"/>
      <c r="G360" s="1161"/>
      <c r="H360" s="1068"/>
      <c r="I360" s="1068"/>
      <c r="J360" s="1068"/>
      <c r="K360" s="1068"/>
      <c r="L360" s="1068"/>
      <c r="M360" s="1068"/>
      <c r="N360" s="1068"/>
      <c r="O360" s="1068"/>
      <c r="P360" s="1068"/>
      <c r="Q360" s="1068"/>
      <c r="R360" s="1068"/>
      <c r="S360" s="1068"/>
      <c r="T360" s="1068"/>
      <c r="U360" s="1068"/>
      <c r="V360" s="1068"/>
      <c r="W360" s="1068"/>
      <c r="X360" s="1068"/>
      <c r="Y360" s="1068"/>
      <c r="Z360" s="1068"/>
    </row>
    <row r="361" ht="15.75" customHeight="1">
      <c r="A361" s="1160"/>
      <c r="B361" s="1160"/>
      <c r="C361" s="1068"/>
      <c r="D361" s="1068"/>
      <c r="E361" s="1068"/>
      <c r="F361" s="1068"/>
      <c r="G361" s="1161"/>
      <c r="H361" s="1068"/>
      <c r="I361" s="1068"/>
      <c r="J361" s="1068"/>
      <c r="K361" s="1068"/>
      <c r="L361" s="1068"/>
      <c r="M361" s="1068"/>
      <c r="N361" s="1068"/>
      <c r="O361" s="1068"/>
      <c r="P361" s="1068"/>
      <c r="Q361" s="1068"/>
      <c r="R361" s="1068"/>
      <c r="S361" s="1068"/>
      <c r="T361" s="1068"/>
      <c r="U361" s="1068"/>
      <c r="V361" s="1068"/>
      <c r="W361" s="1068"/>
      <c r="X361" s="1068"/>
      <c r="Y361" s="1068"/>
      <c r="Z361" s="1068"/>
    </row>
    <row r="362" ht="15.75" customHeight="1">
      <c r="A362" s="1160"/>
      <c r="B362" s="1160"/>
      <c r="C362" s="1068"/>
      <c r="D362" s="1068"/>
      <c r="E362" s="1068"/>
      <c r="F362" s="1068"/>
      <c r="G362" s="1161"/>
      <c r="H362" s="1068"/>
      <c r="I362" s="1068"/>
      <c r="J362" s="1068"/>
      <c r="K362" s="1068"/>
      <c r="L362" s="1068"/>
      <c r="M362" s="1068"/>
      <c r="N362" s="1068"/>
      <c r="O362" s="1068"/>
      <c r="P362" s="1068"/>
      <c r="Q362" s="1068"/>
      <c r="R362" s="1068"/>
      <c r="S362" s="1068"/>
      <c r="T362" s="1068"/>
      <c r="U362" s="1068"/>
      <c r="V362" s="1068"/>
      <c r="W362" s="1068"/>
      <c r="X362" s="1068"/>
      <c r="Y362" s="1068"/>
      <c r="Z362" s="1068"/>
    </row>
    <row r="363" ht="15.75" customHeight="1">
      <c r="A363" s="1160"/>
      <c r="B363" s="1160"/>
      <c r="C363" s="1068"/>
      <c r="D363" s="1068"/>
      <c r="E363" s="1068"/>
      <c r="F363" s="1068"/>
      <c r="G363" s="1161"/>
      <c r="H363" s="1068"/>
      <c r="I363" s="1068"/>
      <c r="J363" s="1068"/>
      <c r="K363" s="1068"/>
      <c r="L363" s="1068"/>
      <c r="M363" s="1068"/>
      <c r="N363" s="1068"/>
      <c r="O363" s="1068"/>
      <c r="P363" s="1068"/>
      <c r="Q363" s="1068"/>
      <c r="R363" s="1068"/>
      <c r="S363" s="1068"/>
      <c r="T363" s="1068"/>
      <c r="U363" s="1068"/>
      <c r="V363" s="1068"/>
      <c r="W363" s="1068"/>
      <c r="X363" s="1068"/>
      <c r="Y363" s="1068"/>
      <c r="Z363" s="1068"/>
    </row>
    <row r="364" ht="15.75" customHeight="1">
      <c r="A364" s="1160"/>
      <c r="B364" s="1160"/>
      <c r="C364" s="1068"/>
      <c r="D364" s="1068"/>
      <c r="E364" s="1068"/>
      <c r="F364" s="1068"/>
      <c r="G364" s="1161"/>
      <c r="H364" s="1068"/>
      <c r="I364" s="1068"/>
      <c r="J364" s="1068"/>
      <c r="K364" s="1068"/>
      <c r="L364" s="1068"/>
      <c r="M364" s="1068"/>
      <c r="N364" s="1068"/>
      <c r="O364" s="1068"/>
      <c r="P364" s="1068"/>
      <c r="Q364" s="1068"/>
      <c r="R364" s="1068"/>
      <c r="S364" s="1068"/>
      <c r="T364" s="1068"/>
      <c r="U364" s="1068"/>
      <c r="V364" s="1068"/>
      <c r="W364" s="1068"/>
      <c r="X364" s="1068"/>
      <c r="Y364" s="1068"/>
      <c r="Z364" s="1068"/>
    </row>
    <row r="365" ht="15.75" customHeight="1">
      <c r="A365" s="1160"/>
      <c r="B365" s="1160"/>
      <c r="C365" s="1068"/>
      <c r="D365" s="1068"/>
      <c r="E365" s="1068"/>
      <c r="F365" s="1068"/>
      <c r="G365" s="1161"/>
      <c r="H365" s="1068"/>
      <c r="I365" s="1068"/>
      <c r="J365" s="1068"/>
      <c r="K365" s="1068"/>
      <c r="L365" s="1068"/>
      <c r="M365" s="1068"/>
      <c r="N365" s="1068"/>
      <c r="O365" s="1068"/>
      <c r="P365" s="1068"/>
      <c r="Q365" s="1068"/>
      <c r="R365" s="1068"/>
      <c r="S365" s="1068"/>
      <c r="T365" s="1068"/>
      <c r="U365" s="1068"/>
      <c r="V365" s="1068"/>
      <c r="W365" s="1068"/>
      <c r="X365" s="1068"/>
      <c r="Y365" s="1068"/>
      <c r="Z365" s="1068"/>
    </row>
    <row r="366" ht="15.75" customHeight="1">
      <c r="A366" s="1160"/>
      <c r="B366" s="1160"/>
      <c r="C366" s="1068"/>
      <c r="D366" s="1068"/>
      <c r="E366" s="1068"/>
      <c r="F366" s="1068"/>
      <c r="G366" s="1161"/>
      <c r="H366" s="1068"/>
      <c r="I366" s="1068"/>
      <c r="J366" s="1068"/>
      <c r="K366" s="1068"/>
      <c r="L366" s="1068"/>
      <c r="M366" s="1068"/>
      <c r="N366" s="1068"/>
      <c r="O366" s="1068"/>
      <c r="P366" s="1068"/>
      <c r="Q366" s="1068"/>
      <c r="R366" s="1068"/>
      <c r="S366" s="1068"/>
      <c r="T366" s="1068"/>
      <c r="U366" s="1068"/>
      <c r="V366" s="1068"/>
      <c r="W366" s="1068"/>
      <c r="X366" s="1068"/>
      <c r="Y366" s="1068"/>
      <c r="Z366" s="1068"/>
    </row>
    <row r="367" ht="15.75" customHeight="1">
      <c r="A367" s="1160"/>
      <c r="B367" s="1160"/>
      <c r="C367" s="1068"/>
      <c r="D367" s="1068"/>
      <c r="E367" s="1068"/>
      <c r="F367" s="1068"/>
      <c r="G367" s="1161"/>
      <c r="H367" s="1068"/>
      <c r="I367" s="1068"/>
      <c r="J367" s="1068"/>
      <c r="K367" s="1068"/>
      <c r="L367" s="1068"/>
      <c r="M367" s="1068"/>
      <c r="N367" s="1068"/>
      <c r="O367" s="1068"/>
      <c r="P367" s="1068"/>
      <c r="Q367" s="1068"/>
      <c r="R367" s="1068"/>
      <c r="S367" s="1068"/>
      <c r="T367" s="1068"/>
      <c r="U367" s="1068"/>
      <c r="V367" s="1068"/>
      <c r="W367" s="1068"/>
      <c r="X367" s="1068"/>
      <c r="Y367" s="1068"/>
      <c r="Z367" s="1068"/>
    </row>
    <row r="368" ht="15.75" customHeight="1">
      <c r="A368" s="1160"/>
      <c r="B368" s="1160"/>
      <c r="C368" s="1068"/>
      <c r="D368" s="1068"/>
      <c r="E368" s="1068"/>
      <c r="F368" s="1068"/>
      <c r="G368" s="1161"/>
      <c r="H368" s="1068"/>
      <c r="I368" s="1068"/>
      <c r="J368" s="1068"/>
      <c r="K368" s="1068"/>
      <c r="L368" s="1068"/>
      <c r="M368" s="1068"/>
      <c r="N368" s="1068"/>
      <c r="O368" s="1068"/>
      <c r="P368" s="1068"/>
      <c r="Q368" s="1068"/>
      <c r="R368" s="1068"/>
      <c r="S368" s="1068"/>
      <c r="T368" s="1068"/>
      <c r="U368" s="1068"/>
      <c r="V368" s="1068"/>
      <c r="W368" s="1068"/>
      <c r="X368" s="1068"/>
      <c r="Y368" s="1068"/>
      <c r="Z368" s="1068"/>
    </row>
    <row r="369" ht="15.75" customHeight="1">
      <c r="A369" s="1160"/>
      <c r="B369" s="1160"/>
      <c r="C369" s="1068"/>
      <c r="D369" s="1068"/>
      <c r="E369" s="1068"/>
      <c r="F369" s="1068"/>
      <c r="G369" s="1161"/>
      <c r="H369" s="1068"/>
      <c r="I369" s="1068"/>
      <c r="J369" s="1068"/>
      <c r="K369" s="1068"/>
      <c r="L369" s="1068"/>
      <c r="M369" s="1068"/>
      <c r="N369" s="1068"/>
      <c r="O369" s="1068"/>
      <c r="P369" s="1068"/>
      <c r="Q369" s="1068"/>
      <c r="R369" s="1068"/>
      <c r="S369" s="1068"/>
      <c r="T369" s="1068"/>
      <c r="U369" s="1068"/>
      <c r="V369" s="1068"/>
      <c r="W369" s="1068"/>
      <c r="X369" s="1068"/>
      <c r="Y369" s="1068"/>
      <c r="Z369" s="1068"/>
    </row>
    <row r="370" ht="15.75" customHeight="1">
      <c r="A370" s="1160"/>
      <c r="B370" s="1160"/>
      <c r="C370" s="1068"/>
      <c r="D370" s="1068"/>
      <c r="E370" s="1068"/>
      <c r="F370" s="1068"/>
      <c r="G370" s="1161"/>
      <c r="H370" s="1068"/>
      <c r="I370" s="1068"/>
      <c r="J370" s="1068"/>
      <c r="K370" s="1068"/>
      <c r="L370" s="1068"/>
      <c r="M370" s="1068"/>
      <c r="N370" s="1068"/>
      <c r="O370" s="1068"/>
      <c r="P370" s="1068"/>
      <c r="Q370" s="1068"/>
      <c r="R370" s="1068"/>
      <c r="S370" s="1068"/>
      <c r="T370" s="1068"/>
      <c r="U370" s="1068"/>
      <c r="V370" s="1068"/>
      <c r="W370" s="1068"/>
      <c r="X370" s="1068"/>
      <c r="Y370" s="1068"/>
      <c r="Z370" s="1068"/>
    </row>
    <row r="371" ht="15.75" customHeight="1">
      <c r="A371" s="1160"/>
      <c r="B371" s="1160"/>
      <c r="C371" s="1068"/>
      <c r="D371" s="1068"/>
      <c r="E371" s="1068"/>
      <c r="F371" s="1068"/>
      <c r="G371" s="1161"/>
      <c r="H371" s="1068"/>
      <c r="I371" s="1068"/>
      <c r="J371" s="1068"/>
      <c r="K371" s="1068"/>
      <c r="L371" s="1068"/>
      <c r="M371" s="1068"/>
      <c r="N371" s="1068"/>
      <c r="O371" s="1068"/>
      <c r="P371" s="1068"/>
      <c r="Q371" s="1068"/>
      <c r="R371" s="1068"/>
      <c r="S371" s="1068"/>
      <c r="T371" s="1068"/>
      <c r="U371" s="1068"/>
      <c r="V371" s="1068"/>
      <c r="W371" s="1068"/>
      <c r="X371" s="1068"/>
      <c r="Y371" s="1068"/>
      <c r="Z371" s="1068"/>
    </row>
    <row r="372" ht="15.75" customHeight="1">
      <c r="A372" s="1160"/>
      <c r="B372" s="1160"/>
      <c r="C372" s="1068"/>
      <c r="D372" s="1068"/>
      <c r="E372" s="1068"/>
      <c r="F372" s="1068"/>
      <c r="G372" s="1161"/>
      <c r="H372" s="1068"/>
      <c r="I372" s="1068"/>
      <c r="J372" s="1068"/>
      <c r="K372" s="1068"/>
      <c r="L372" s="1068"/>
      <c r="M372" s="1068"/>
      <c r="N372" s="1068"/>
      <c r="O372" s="1068"/>
      <c r="P372" s="1068"/>
      <c r="Q372" s="1068"/>
      <c r="R372" s="1068"/>
      <c r="S372" s="1068"/>
      <c r="T372" s="1068"/>
      <c r="U372" s="1068"/>
      <c r="V372" s="1068"/>
      <c r="W372" s="1068"/>
      <c r="X372" s="1068"/>
      <c r="Y372" s="1068"/>
      <c r="Z372" s="1068"/>
    </row>
    <row r="373" ht="15.75" customHeight="1">
      <c r="A373" s="1160"/>
      <c r="B373" s="1160"/>
      <c r="C373" s="1068"/>
      <c r="D373" s="1068"/>
      <c r="E373" s="1068"/>
      <c r="F373" s="1068"/>
      <c r="G373" s="1161"/>
      <c r="H373" s="1068"/>
      <c r="I373" s="1068"/>
      <c r="J373" s="1068"/>
      <c r="K373" s="1068"/>
      <c r="L373" s="1068"/>
      <c r="M373" s="1068"/>
      <c r="N373" s="1068"/>
      <c r="O373" s="1068"/>
      <c r="P373" s="1068"/>
      <c r="Q373" s="1068"/>
      <c r="R373" s="1068"/>
      <c r="S373" s="1068"/>
      <c r="T373" s="1068"/>
      <c r="U373" s="1068"/>
      <c r="V373" s="1068"/>
      <c r="W373" s="1068"/>
      <c r="X373" s="1068"/>
      <c r="Y373" s="1068"/>
      <c r="Z373" s="1068"/>
    </row>
    <row r="374" ht="15.75" customHeight="1">
      <c r="A374" s="1160"/>
      <c r="B374" s="1160"/>
      <c r="C374" s="1068"/>
      <c r="D374" s="1068"/>
      <c r="E374" s="1068"/>
      <c r="F374" s="1068"/>
      <c r="G374" s="1161"/>
      <c r="H374" s="1068"/>
      <c r="I374" s="1068"/>
      <c r="J374" s="1068"/>
      <c r="K374" s="1068"/>
      <c r="L374" s="1068"/>
      <c r="M374" s="1068"/>
      <c r="N374" s="1068"/>
      <c r="O374" s="1068"/>
      <c r="P374" s="1068"/>
      <c r="Q374" s="1068"/>
      <c r="R374" s="1068"/>
      <c r="S374" s="1068"/>
      <c r="T374" s="1068"/>
      <c r="U374" s="1068"/>
      <c r="V374" s="1068"/>
      <c r="W374" s="1068"/>
      <c r="X374" s="1068"/>
      <c r="Y374" s="1068"/>
      <c r="Z374" s="1068"/>
    </row>
    <row r="375" ht="15.75" customHeight="1">
      <c r="A375" s="1160"/>
      <c r="B375" s="1160"/>
      <c r="C375" s="1068"/>
      <c r="D375" s="1068"/>
      <c r="E375" s="1068"/>
      <c r="F375" s="1068"/>
      <c r="G375" s="1161"/>
      <c r="H375" s="1068"/>
      <c r="I375" s="1068"/>
      <c r="J375" s="1068"/>
      <c r="K375" s="1068"/>
      <c r="L375" s="1068"/>
      <c r="M375" s="1068"/>
      <c r="N375" s="1068"/>
      <c r="O375" s="1068"/>
      <c r="P375" s="1068"/>
      <c r="Q375" s="1068"/>
      <c r="R375" s="1068"/>
      <c r="S375" s="1068"/>
      <c r="T375" s="1068"/>
      <c r="U375" s="1068"/>
      <c r="V375" s="1068"/>
      <c r="W375" s="1068"/>
      <c r="X375" s="1068"/>
      <c r="Y375" s="1068"/>
      <c r="Z375" s="1068"/>
    </row>
    <row r="376" ht="15.75" customHeight="1">
      <c r="A376" s="1160"/>
      <c r="B376" s="1160"/>
      <c r="C376" s="1068"/>
      <c r="D376" s="1068"/>
      <c r="E376" s="1068"/>
      <c r="F376" s="1068"/>
      <c r="G376" s="1161"/>
      <c r="H376" s="1068"/>
      <c r="I376" s="1068"/>
      <c r="J376" s="1068"/>
      <c r="K376" s="1068"/>
      <c r="L376" s="1068"/>
      <c r="M376" s="1068"/>
      <c r="N376" s="1068"/>
      <c r="O376" s="1068"/>
      <c r="P376" s="1068"/>
      <c r="Q376" s="1068"/>
      <c r="R376" s="1068"/>
      <c r="S376" s="1068"/>
      <c r="T376" s="1068"/>
      <c r="U376" s="1068"/>
      <c r="V376" s="1068"/>
      <c r="W376" s="1068"/>
      <c r="X376" s="1068"/>
      <c r="Y376" s="1068"/>
      <c r="Z376" s="1068"/>
    </row>
    <row r="377" ht="15.75" customHeight="1">
      <c r="A377" s="1160"/>
      <c r="B377" s="1160"/>
      <c r="C377" s="1068"/>
      <c r="D377" s="1068"/>
      <c r="E377" s="1068"/>
      <c r="F377" s="1068"/>
      <c r="G377" s="1161"/>
      <c r="H377" s="1068"/>
      <c r="I377" s="1068"/>
      <c r="J377" s="1068"/>
      <c r="K377" s="1068"/>
      <c r="L377" s="1068"/>
      <c r="M377" s="1068"/>
      <c r="N377" s="1068"/>
      <c r="O377" s="1068"/>
      <c r="P377" s="1068"/>
      <c r="Q377" s="1068"/>
      <c r="R377" s="1068"/>
      <c r="S377" s="1068"/>
      <c r="T377" s="1068"/>
      <c r="U377" s="1068"/>
      <c r="V377" s="1068"/>
      <c r="W377" s="1068"/>
      <c r="X377" s="1068"/>
      <c r="Y377" s="1068"/>
      <c r="Z377" s="1068"/>
    </row>
    <row r="378" ht="15.75" customHeight="1">
      <c r="A378" s="1160"/>
      <c r="B378" s="1160"/>
      <c r="C378" s="1068"/>
      <c r="D378" s="1068"/>
      <c r="E378" s="1068"/>
      <c r="F378" s="1068"/>
      <c r="G378" s="1161"/>
      <c r="H378" s="1068"/>
      <c r="I378" s="1068"/>
      <c r="J378" s="1068"/>
      <c r="K378" s="1068"/>
      <c r="L378" s="1068"/>
      <c r="M378" s="1068"/>
      <c r="N378" s="1068"/>
      <c r="O378" s="1068"/>
      <c r="P378" s="1068"/>
      <c r="Q378" s="1068"/>
      <c r="R378" s="1068"/>
      <c r="S378" s="1068"/>
      <c r="T378" s="1068"/>
      <c r="U378" s="1068"/>
      <c r="V378" s="1068"/>
      <c r="W378" s="1068"/>
      <c r="X378" s="1068"/>
      <c r="Y378" s="1068"/>
      <c r="Z378" s="1068"/>
    </row>
    <row r="379" ht="15.75" customHeight="1">
      <c r="A379" s="1160"/>
      <c r="B379" s="1160"/>
      <c r="C379" s="1068"/>
      <c r="D379" s="1068"/>
      <c r="E379" s="1068"/>
      <c r="F379" s="1068"/>
      <c r="G379" s="1161"/>
      <c r="H379" s="1068"/>
      <c r="I379" s="1068"/>
      <c r="J379" s="1068"/>
      <c r="K379" s="1068"/>
      <c r="L379" s="1068"/>
      <c r="M379" s="1068"/>
      <c r="N379" s="1068"/>
      <c r="O379" s="1068"/>
      <c r="P379" s="1068"/>
      <c r="Q379" s="1068"/>
      <c r="R379" s="1068"/>
      <c r="S379" s="1068"/>
      <c r="T379" s="1068"/>
      <c r="U379" s="1068"/>
      <c r="V379" s="1068"/>
      <c r="W379" s="1068"/>
      <c r="X379" s="1068"/>
      <c r="Y379" s="1068"/>
      <c r="Z379" s="1068"/>
    </row>
    <row r="380" ht="15.75" customHeight="1">
      <c r="A380" s="1160"/>
      <c r="B380" s="1160"/>
      <c r="C380" s="1068"/>
      <c r="D380" s="1068"/>
      <c r="E380" s="1068"/>
      <c r="F380" s="1068"/>
      <c r="G380" s="1161"/>
      <c r="H380" s="1068"/>
      <c r="I380" s="1068"/>
      <c r="J380" s="1068"/>
      <c r="K380" s="1068"/>
      <c r="L380" s="1068"/>
      <c r="M380" s="1068"/>
      <c r="N380" s="1068"/>
      <c r="O380" s="1068"/>
      <c r="P380" s="1068"/>
      <c r="Q380" s="1068"/>
      <c r="R380" s="1068"/>
      <c r="S380" s="1068"/>
      <c r="T380" s="1068"/>
      <c r="U380" s="1068"/>
      <c r="V380" s="1068"/>
      <c r="W380" s="1068"/>
      <c r="X380" s="1068"/>
      <c r="Y380" s="1068"/>
      <c r="Z380" s="1068"/>
    </row>
    <row r="381" ht="15.75" customHeight="1">
      <c r="A381" s="1160"/>
      <c r="B381" s="1160"/>
      <c r="C381" s="1068"/>
      <c r="D381" s="1068"/>
      <c r="E381" s="1068"/>
      <c r="F381" s="1068"/>
      <c r="G381" s="1161"/>
      <c r="H381" s="1068"/>
      <c r="I381" s="1068"/>
      <c r="J381" s="1068"/>
      <c r="K381" s="1068"/>
      <c r="L381" s="1068"/>
      <c r="M381" s="1068"/>
      <c r="N381" s="1068"/>
      <c r="O381" s="1068"/>
      <c r="P381" s="1068"/>
      <c r="Q381" s="1068"/>
      <c r="R381" s="1068"/>
      <c r="S381" s="1068"/>
      <c r="T381" s="1068"/>
      <c r="U381" s="1068"/>
      <c r="V381" s="1068"/>
      <c r="W381" s="1068"/>
      <c r="X381" s="1068"/>
      <c r="Y381" s="1068"/>
      <c r="Z381" s="1068"/>
    </row>
    <row r="382" ht="15.75" customHeight="1">
      <c r="A382" s="1160"/>
      <c r="B382" s="1160"/>
      <c r="C382" s="1068"/>
      <c r="D382" s="1068"/>
      <c r="E382" s="1068"/>
      <c r="F382" s="1068"/>
      <c r="G382" s="1161"/>
      <c r="H382" s="1068"/>
      <c r="I382" s="1068"/>
      <c r="J382" s="1068"/>
      <c r="K382" s="1068"/>
      <c r="L382" s="1068"/>
      <c r="M382" s="1068"/>
      <c r="N382" s="1068"/>
      <c r="O382" s="1068"/>
      <c r="P382" s="1068"/>
      <c r="Q382" s="1068"/>
      <c r="R382" s="1068"/>
      <c r="S382" s="1068"/>
      <c r="T382" s="1068"/>
      <c r="U382" s="1068"/>
      <c r="V382" s="1068"/>
      <c r="W382" s="1068"/>
      <c r="X382" s="1068"/>
      <c r="Y382" s="1068"/>
      <c r="Z382" s="1068"/>
    </row>
    <row r="383" ht="15.75" customHeight="1">
      <c r="A383" s="1160"/>
      <c r="B383" s="1160"/>
      <c r="C383" s="1068"/>
      <c r="D383" s="1068"/>
      <c r="E383" s="1068"/>
      <c r="F383" s="1068"/>
      <c r="G383" s="1161"/>
      <c r="H383" s="1068"/>
      <c r="I383" s="1068"/>
      <c r="J383" s="1068"/>
      <c r="K383" s="1068"/>
      <c r="L383" s="1068"/>
      <c r="M383" s="1068"/>
      <c r="N383" s="1068"/>
      <c r="O383" s="1068"/>
      <c r="P383" s="1068"/>
      <c r="Q383" s="1068"/>
      <c r="R383" s="1068"/>
      <c r="S383" s="1068"/>
      <c r="T383" s="1068"/>
      <c r="U383" s="1068"/>
      <c r="V383" s="1068"/>
      <c r="W383" s="1068"/>
      <c r="X383" s="1068"/>
      <c r="Y383" s="1068"/>
      <c r="Z383" s="1068"/>
    </row>
    <row r="384" ht="15.75" customHeight="1">
      <c r="A384" s="1160"/>
      <c r="B384" s="1160"/>
      <c r="C384" s="1068"/>
      <c r="D384" s="1068"/>
      <c r="E384" s="1068"/>
      <c r="F384" s="1068"/>
      <c r="G384" s="1161"/>
      <c r="H384" s="1068"/>
      <c r="I384" s="1068"/>
      <c r="J384" s="1068"/>
      <c r="K384" s="1068"/>
      <c r="L384" s="1068"/>
      <c r="M384" s="1068"/>
      <c r="N384" s="1068"/>
      <c r="O384" s="1068"/>
      <c r="P384" s="1068"/>
      <c r="Q384" s="1068"/>
      <c r="R384" s="1068"/>
      <c r="S384" s="1068"/>
      <c r="T384" s="1068"/>
      <c r="U384" s="1068"/>
      <c r="V384" s="1068"/>
      <c r="W384" s="1068"/>
      <c r="X384" s="1068"/>
      <c r="Y384" s="1068"/>
      <c r="Z384" s="1068"/>
    </row>
    <row r="385" ht="15.75" customHeight="1">
      <c r="A385" s="1160"/>
      <c r="B385" s="1160"/>
      <c r="C385" s="1068"/>
      <c r="D385" s="1068"/>
      <c r="E385" s="1068"/>
      <c r="F385" s="1068"/>
      <c r="G385" s="1161"/>
      <c r="H385" s="1068"/>
      <c r="I385" s="1068"/>
      <c r="J385" s="1068"/>
      <c r="K385" s="1068"/>
      <c r="L385" s="1068"/>
      <c r="M385" s="1068"/>
      <c r="N385" s="1068"/>
      <c r="O385" s="1068"/>
      <c r="P385" s="1068"/>
      <c r="Q385" s="1068"/>
      <c r="R385" s="1068"/>
      <c r="S385" s="1068"/>
      <c r="T385" s="1068"/>
      <c r="U385" s="1068"/>
      <c r="V385" s="1068"/>
      <c r="W385" s="1068"/>
      <c r="X385" s="1068"/>
      <c r="Y385" s="1068"/>
      <c r="Z385" s="1068"/>
    </row>
    <row r="386" ht="15.75" customHeight="1">
      <c r="A386" s="1160"/>
      <c r="B386" s="1160"/>
      <c r="C386" s="1068"/>
      <c r="D386" s="1068"/>
      <c r="E386" s="1068"/>
      <c r="F386" s="1068"/>
      <c r="G386" s="1161"/>
      <c r="H386" s="1068"/>
      <c r="I386" s="1068"/>
      <c r="J386" s="1068"/>
      <c r="K386" s="1068"/>
      <c r="L386" s="1068"/>
      <c r="M386" s="1068"/>
      <c r="N386" s="1068"/>
      <c r="O386" s="1068"/>
      <c r="P386" s="1068"/>
      <c r="Q386" s="1068"/>
      <c r="R386" s="1068"/>
      <c r="S386" s="1068"/>
      <c r="T386" s="1068"/>
      <c r="U386" s="1068"/>
      <c r="V386" s="1068"/>
      <c r="W386" s="1068"/>
      <c r="X386" s="1068"/>
      <c r="Y386" s="1068"/>
      <c r="Z386" s="1068"/>
    </row>
    <row r="387" ht="15.75" customHeight="1">
      <c r="A387" s="1160"/>
      <c r="B387" s="1160"/>
      <c r="C387" s="1068"/>
      <c r="D387" s="1068"/>
      <c r="E387" s="1068"/>
      <c r="F387" s="1068"/>
      <c r="G387" s="1161"/>
      <c r="H387" s="1068"/>
      <c r="I387" s="1068"/>
      <c r="J387" s="1068"/>
      <c r="K387" s="1068"/>
      <c r="L387" s="1068"/>
      <c r="M387" s="1068"/>
      <c r="N387" s="1068"/>
      <c r="O387" s="1068"/>
      <c r="P387" s="1068"/>
      <c r="Q387" s="1068"/>
      <c r="R387" s="1068"/>
      <c r="S387" s="1068"/>
      <c r="T387" s="1068"/>
      <c r="U387" s="1068"/>
      <c r="V387" s="1068"/>
      <c r="W387" s="1068"/>
      <c r="X387" s="1068"/>
      <c r="Y387" s="1068"/>
      <c r="Z387" s="1068"/>
    </row>
    <row r="388" ht="15.75" customHeight="1">
      <c r="A388" s="1160"/>
      <c r="B388" s="1160"/>
      <c r="C388" s="1068"/>
      <c r="D388" s="1068"/>
      <c r="E388" s="1068"/>
      <c r="F388" s="1068"/>
      <c r="G388" s="1161"/>
      <c r="H388" s="1068"/>
      <c r="I388" s="1068"/>
      <c r="J388" s="1068"/>
      <c r="K388" s="1068"/>
      <c r="L388" s="1068"/>
      <c r="M388" s="1068"/>
      <c r="N388" s="1068"/>
      <c r="O388" s="1068"/>
      <c r="P388" s="1068"/>
      <c r="Q388" s="1068"/>
      <c r="R388" s="1068"/>
      <c r="S388" s="1068"/>
      <c r="T388" s="1068"/>
      <c r="U388" s="1068"/>
      <c r="V388" s="1068"/>
      <c r="W388" s="1068"/>
      <c r="X388" s="1068"/>
      <c r="Y388" s="1068"/>
      <c r="Z388" s="1068"/>
    </row>
    <row r="389" ht="15.75" customHeight="1">
      <c r="A389" s="1160"/>
      <c r="B389" s="1160"/>
      <c r="C389" s="1068"/>
      <c r="D389" s="1068"/>
      <c r="E389" s="1068"/>
      <c r="F389" s="1068"/>
      <c r="G389" s="1161"/>
      <c r="H389" s="1068"/>
      <c r="I389" s="1068"/>
      <c r="J389" s="1068"/>
      <c r="K389" s="1068"/>
      <c r="L389" s="1068"/>
      <c r="M389" s="1068"/>
      <c r="N389" s="1068"/>
      <c r="O389" s="1068"/>
      <c r="P389" s="1068"/>
      <c r="Q389" s="1068"/>
      <c r="R389" s="1068"/>
      <c r="S389" s="1068"/>
      <c r="T389" s="1068"/>
      <c r="U389" s="1068"/>
      <c r="V389" s="1068"/>
      <c r="W389" s="1068"/>
      <c r="X389" s="1068"/>
      <c r="Y389" s="1068"/>
      <c r="Z389" s="1068"/>
    </row>
    <row r="390" ht="15.75" customHeight="1">
      <c r="A390" s="1160"/>
      <c r="B390" s="1160"/>
      <c r="C390" s="1068"/>
      <c r="D390" s="1068"/>
      <c r="E390" s="1068"/>
      <c r="F390" s="1068"/>
      <c r="G390" s="1161"/>
      <c r="H390" s="1068"/>
      <c r="I390" s="1068"/>
      <c r="J390" s="1068"/>
      <c r="K390" s="1068"/>
      <c r="L390" s="1068"/>
      <c r="M390" s="1068"/>
      <c r="N390" s="1068"/>
      <c r="O390" s="1068"/>
      <c r="P390" s="1068"/>
      <c r="Q390" s="1068"/>
      <c r="R390" s="1068"/>
      <c r="S390" s="1068"/>
      <c r="T390" s="1068"/>
      <c r="U390" s="1068"/>
      <c r="V390" s="1068"/>
      <c r="W390" s="1068"/>
      <c r="X390" s="1068"/>
      <c r="Y390" s="1068"/>
      <c r="Z390" s="1068"/>
    </row>
    <row r="391" ht="15.75" customHeight="1">
      <c r="A391" s="1160"/>
      <c r="B391" s="1160"/>
      <c r="C391" s="1068"/>
      <c r="D391" s="1068"/>
      <c r="E391" s="1068"/>
      <c r="F391" s="1068"/>
      <c r="G391" s="1161"/>
      <c r="H391" s="1068"/>
      <c r="I391" s="1068"/>
      <c r="J391" s="1068"/>
      <c r="K391" s="1068"/>
      <c r="L391" s="1068"/>
      <c r="M391" s="1068"/>
      <c r="N391" s="1068"/>
      <c r="O391" s="1068"/>
      <c r="P391" s="1068"/>
      <c r="Q391" s="1068"/>
      <c r="R391" s="1068"/>
      <c r="S391" s="1068"/>
      <c r="T391" s="1068"/>
      <c r="U391" s="1068"/>
      <c r="V391" s="1068"/>
      <c r="W391" s="1068"/>
      <c r="X391" s="1068"/>
      <c r="Y391" s="1068"/>
      <c r="Z391" s="1068"/>
    </row>
    <row r="392" ht="15.75" customHeight="1">
      <c r="A392" s="1160"/>
      <c r="B392" s="1160"/>
      <c r="C392" s="1068"/>
      <c r="D392" s="1068"/>
      <c r="E392" s="1068"/>
      <c r="F392" s="1068"/>
      <c r="G392" s="1161"/>
      <c r="H392" s="1068"/>
      <c r="I392" s="1068"/>
      <c r="J392" s="1068"/>
      <c r="K392" s="1068"/>
      <c r="L392" s="1068"/>
      <c r="M392" s="1068"/>
      <c r="N392" s="1068"/>
      <c r="O392" s="1068"/>
      <c r="P392" s="1068"/>
      <c r="Q392" s="1068"/>
      <c r="R392" s="1068"/>
      <c r="S392" s="1068"/>
      <c r="T392" s="1068"/>
      <c r="U392" s="1068"/>
      <c r="V392" s="1068"/>
      <c r="W392" s="1068"/>
      <c r="X392" s="1068"/>
      <c r="Y392" s="1068"/>
      <c r="Z392" s="1068"/>
    </row>
    <row r="393" ht="15.75" customHeight="1">
      <c r="A393" s="1160"/>
      <c r="B393" s="1160"/>
      <c r="C393" s="1068"/>
      <c r="D393" s="1068"/>
      <c r="E393" s="1068"/>
      <c r="F393" s="1068"/>
      <c r="G393" s="1161"/>
      <c r="H393" s="1068"/>
      <c r="I393" s="1068"/>
      <c r="J393" s="1068"/>
      <c r="K393" s="1068"/>
      <c r="L393" s="1068"/>
      <c r="M393" s="1068"/>
      <c r="N393" s="1068"/>
      <c r="O393" s="1068"/>
      <c r="P393" s="1068"/>
      <c r="Q393" s="1068"/>
      <c r="R393" s="1068"/>
      <c r="S393" s="1068"/>
      <c r="T393" s="1068"/>
      <c r="U393" s="1068"/>
      <c r="V393" s="1068"/>
      <c r="W393" s="1068"/>
      <c r="X393" s="1068"/>
      <c r="Y393" s="1068"/>
      <c r="Z393" s="1068"/>
    </row>
    <row r="394" ht="15.75" customHeight="1">
      <c r="A394" s="1160"/>
      <c r="B394" s="1160"/>
      <c r="C394" s="1068"/>
      <c r="D394" s="1068"/>
      <c r="E394" s="1068"/>
      <c r="F394" s="1068"/>
      <c r="G394" s="1161"/>
      <c r="H394" s="1068"/>
      <c r="I394" s="1068"/>
      <c r="J394" s="1068"/>
      <c r="K394" s="1068"/>
      <c r="L394" s="1068"/>
      <c r="M394" s="1068"/>
      <c r="N394" s="1068"/>
      <c r="O394" s="1068"/>
      <c r="P394" s="1068"/>
      <c r="Q394" s="1068"/>
      <c r="R394" s="1068"/>
      <c r="S394" s="1068"/>
      <c r="T394" s="1068"/>
      <c r="U394" s="1068"/>
      <c r="V394" s="1068"/>
      <c r="W394" s="1068"/>
      <c r="X394" s="1068"/>
      <c r="Y394" s="1068"/>
      <c r="Z394" s="1068"/>
    </row>
    <row r="395" ht="15.75" customHeight="1">
      <c r="A395" s="1160"/>
      <c r="B395" s="1160"/>
      <c r="C395" s="1068"/>
      <c r="D395" s="1068"/>
      <c r="E395" s="1068"/>
      <c r="F395" s="1068"/>
      <c r="G395" s="1161"/>
      <c r="H395" s="1068"/>
      <c r="I395" s="1068"/>
      <c r="J395" s="1068"/>
      <c r="K395" s="1068"/>
      <c r="L395" s="1068"/>
      <c r="M395" s="1068"/>
      <c r="N395" s="1068"/>
      <c r="O395" s="1068"/>
      <c r="P395" s="1068"/>
      <c r="Q395" s="1068"/>
      <c r="R395" s="1068"/>
      <c r="S395" s="1068"/>
      <c r="T395" s="1068"/>
      <c r="U395" s="1068"/>
      <c r="V395" s="1068"/>
      <c r="W395" s="1068"/>
      <c r="X395" s="1068"/>
      <c r="Y395" s="1068"/>
      <c r="Z395" s="1068"/>
    </row>
    <row r="396" ht="15.75" customHeight="1">
      <c r="A396" s="1160"/>
      <c r="B396" s="1160"/>
      <c r="C396" s="1068"/>
      <c r="D396" s="1068"/>
      <c r="E396" s="1068"/>
      <c r="F396" s="1068"/>
      <c r="G396" s="1161"/>
      <c r="H396" s="1068"/>
      <c r="I396" s="1068"/>
      <c r="J396" s="1068"/>
      <c r="K396" s="1068"/>
      <c r="L396" s="1068"/>
      <c r="M396" s="1068"/>
      <c r="N396" s="1068"/>
      <c r="O396" s="1068"/>
      <c r="P396" s="1068"/>
      <c r="Q396" s="1068"/>
      <c r="R396" s="1068"/>
      <c r="S396" s="1068"/>
      <c r="T396" s="1068"/>
      <c r="U396" s="1068"/>
      <c r="V396" s="1068"/>
      <c r="W396" s="1068"/>
      <c r="X396" s="1068"/>
      <c r="Y396" s="1068"/>
      <c r="Z396" s="1068"/>
    </row>
    <row r="397" ht="15.75" customHeight="1">
      <c r="A397" s="1160"/>
      <c r="B397" s="1160"/>
      <c r="C397" s="1068"/>
      <c r="D397" s="1068"/>
      <c r="E397" s="1068"/>
      <c r="F397" s="1068"/>
      <c r="G397" s="1161"/>
      <c r="H397" s="1068"/>
      <c r="I397" s="1068"/>
      <c r="J397" s="1068"/>
      <c r="K397" s="1068"/>
      <c r="L397" s="1068"/>
      <c r="M397" s="1068"/>
      <c r="N397" s="1068"/>
      <c r="O397" s="1068"/>
      <c r="P397" s="1068"/>
      <c r="Q397" s="1068"/>
      <c r="R397" s="1068"/>
      <c r="S397" s="1068"/>
      <c r="T397" s="1068"/>
      <c r="U397" s="1068"/>
      <c r="V397" s="1068"/>
      <c r="W397" s="1068"/>
      <c r="X397" s="1068"/>
      <c r="Y397" s="1068"/>
      <c r="Z397" s="1068"/>
    </row>
    <row r="398" ht="15.75" customHeight="1">
      <c r="A398" s="1160"/>
      <c r="B398" s="1160"/>
      <c r="C398" s="1068"/>
      <c r="D398" s="1068"/>
      <c r="E398" s="1068"/>
      <c r="F398" s="1068"/>
      <c r="G398" s="1161"/>
      <c r="H398" s="1068"/>
      <c r="I398" s="1068"/>
      <c r="J398" s="1068"/>
      <c r="K398" s="1068"/>
      <c r="L398" s="1068"/>
      <c r="M398" s="1068"/>
      <c r="N398" s="1068"/>
      <c r="O398" s="1068"/>
      <c r="P398" s="1068"/>
      <c r="Q398" s="1068"/>
      <c r="R398" s="1068"/>
      <c r="S398" s="1068"/>
      <c r="T398" s="1068"/>
      <c r="U398" s="1068"/>
      <c r="V398" s="1068"/>
      <c r="W398" s="1068"/>
      <c r="X398" s="1068"/>
      <c r="Y398" s="1068"/>
      <c r="Z398" s="1068"/>
    </row>
    <row r="399" ht="15.75" customHeight="1">
      <c r="A399" s="1160"/>
      <c r="B399" s="1160"/>
      <c r="C399" s="1068"/>
      <c r="D399" s="1068"/>
      <c r="E399" s="1068"/>
      <c r="F399" s="1068"/>
      <c r="G399" s="1161"/>
      <c r="H399" s="1068"/>
      <c r="I399" s="1068"/>
      <c r="J399" s="1068"/>
      <c r="K399" s="1068"/>
      <c r="L399" s="1068"/>
      <c r="M399" s="1068"/>
      <c r="N399" s="1068"/>
      <c r="O399" s="1068"/>
      <c r="P399" s="1068"/>
      <c r="Q399" s="1068"/>
      <c r="R399" s="1068"/>
      <c r="S399" s="1068"/>
      <c r="T399" s="1068"/>
      <c r="U399" s="1068"/>
      <c r="V399" s="1068"/>
      <c r="W399" s="1068"/>
      <c r="X399" s="1068"/>
      <c r="Y399" s="1068"/>
      <c r="Z399" s="1068"/>
    </row>
    <row r="400" ht="15.75" customHeight="1">
      <c r="A400" s="1160"/>
      <c r="B400" s="1160"/>
      <c r="C400" s="1068"/>
      <c r="D400" s="1068"/>
      <c r="E400" s="1068"/>
      <c r="F400" s="1068"/>
      <c r="G400" s="1161"/>
      <c r="H400" s="1068"/>
      <c r="I400" s="1068"/>
      <c r="J400" s="1068"/>
      <c r="K400" s="1068"/>
      <c r="L400" s="1068"/>
      <c r="M400" s="1068"/>
      <c r="N400" s="1068"/>
      <c r="O400" s="1068"/>
      <c r="P400" s="1068"/>
      <c r="Q400" s="1068"/>
      <c r="R400" s="1068"/>
      <c r="S400" s="1068"/>
      <c r="T400" s="1068"/>
      <c r="U400" s="1068"/>
      <c r="V400" s="1068"/>
      <c r="W400" s="1068"/>
      <c r="X400" s="1068"/>
      <c r="Y400" s="1068"/>
      <c r="Z400" s="1068"/>
    </row>
    <row r="401" ht="15.75" customHeight="1">
      <c r="A401" s="1160"/>
      <c r="B401" s="1160"/>
      <c r="C401" s="1068"/>
      <c r="D401" s="1068"/>
      <c r="E401" s="1068"/>
      <c r="F401" s="1068"/>
      <c r="G401" s="1161"/>
      <c r="H401" s="1068"/>
      <c r="I401" s="1068"/>
      <c r="J401" s="1068"/>
      <c r="K401" s="1068"/>
      <c r="L401" s="1068"/>
      <c r="M401" s="1068"/>
      <c r="N401" s="1068"/>
      <c r="O401" s="1068"/>
      <c r="P401" s="1068"/>
      <c r="Q401" s="1068"/>
      <c r="R401" s="1068"/>
      <c r="S401" s="1068"/>
      <c r="T401" s="1068"/>
      <c r="U401" s="1068"/>
      <c r="V401" s="1068"/>
      <c r="W401" s="1068"/>
      <c r="X401" s="1068"/>
      <c r="Y401" s="1068"/>
      <c r="Z401" s="1068"/>
    </row>
    <row r="402" ht="15.75" customHeight="1">
      <c r="A402" s="1160"/>
      <c r="B402" s="1160"/>
      <c r="C402" s="1068"/>
      <c r="D402" s="1068"/>
      <c r="E402" s="1068"/>
      <c r="F402" s="1068"/>
      <c r="G402" s="1161"/>
      <c r="H402" s="1068"/>
      <c r="I402" s="1068"/>
      <c r="J402" s="1068"/>
      <c r="K402" s="1068"/>
      <c r="L402" s="1068"/>
      <c r="M402" s="1068"/>
      <c r="N402" s="1068"/>
      <c r="O402" s="1068"/>
      <c r="P402" s="1068"/>
      <c r="Q402" s="1068"/>
      <c r="R402" s="1068"/>
      <c r="S402" s="1068"/>
      <c r="T402" s="1068"/>
      <c r="U402" s="1068"/>
      <c r="V402" s="1068"/>
      <c r="W402" s="1068"/>
      <c r="X402" s="1068"/>
      <c r="Y402" s="1068"/>
      <c r="Z402" s="1068"/>
    </row>
    <row r="403" ht="15.75" customHeight="1">
      <c r="A403" s="1160"/>
      <c r="B403" s="1160"/>
      <c r="C403" s="1068"/>
      <c r="D403" s="1068"/>
      <c r="E403" s="1068"/>
      <c r="F403" s="1068"/>
      <c r="G403" s="1161"/>
      <c r="H403" s="1068"/>
      <c r="I403" s="1068"/>
      <c r="J403" s="1068"/>
      <c r="K403" s="1068"/>
      <c r="L403" s="1068"/>
      <c r="M403" s="1068"/>
      <c r="N403" s="1068"/>
      <c r="O403" s="1068"/>
      <c r="P403" s="1068"/>
      <c r="Q403" s="1068"/>
      <c r="R403" s="1068"/>
      <c r="S403" s="1068"/>
      <c r="T403" s="1068"/>
      <c r="U403" s="1068"/>
      <c r="V403" s="1068"/>
      <c r="W403" s="1068"/>
      <c r="X403" s="1068"/>
      <c r="Y403" s="1068"/>
      <c r="Z403" s="1068"/>
    </row>
    <row r="404" ht="15.75" customHeight="1">
      <c r="A404" s="1160"/>
      <c r="B404" s="1160"/>
      <c r="C404" s="1068"/>
      <c r="D404" s="1068"/>
      <c r="E404" s="1068"/>
      <c r="F404" s="1068"/>
      <c r="G404" s="1161"/>
      <c r="H404" s="1068"/>
      <c r="I404" s="1068"/>
      <c r="J404" s="1068"/>
      <c r="K404" s="1068"/>
      <c r="L404" s="1068"/>
      <c r="M404" s="1068"/>
      <c r="N404" s="1068"/>
      <c r="O404" s="1068"/>
      <c r="P404" s="1068"/>
      <c r="Q404" s="1068"/>
      <c r="R404" s="1068"/>
      <c r="S404" s="1068"/>
      <c r="T404" s="1068"/>
      <c r="U404" s="1068"/>
      <c r="V404" s="1068"/>
      <c r="W404" s="1068"/>
      <c r="X404" s="1068"/>
      <c r="Y404" s="1068"/>
      <c r="Z404" s="1068"/>
    </row>
    <row r="405" ht="15.75" customHeight="1">
      <c r="A405" s="1160"/>
      <c r="B405" s="1160"/>
      <c r="C405" s="1068"/>
      <c r="D405" s="1068"/>
      <c r="E405" s="1068"/>
      <c r="F405" s="1068"/>
      <c r="G405" s="1161"/>
      <c r="H405" s="1068"/>
      <c r="I405" s="1068"/>
      <c r="J405" s="1068"/>
      <c r="K405" s="1068"/>
      <c r="L405" s="1068"/>
      <c r="M405" s="1068"/>
      <c r="N405" s="1068"/>
      <c r="O405" s="1068"/>
      <c r="P405" s="1068"/>
      <c r="Q405" s="1068"/>
      <c r="R405" s="1068"/>
      <c r="S405" s="1068"/>
      <c r="T405" s="1068"/>
      <c r="U405" s="1068"/>
      <c r="V405" s="1068"/>
      <c r="W405" s="1068"/>
      <c r="X405" s="1068"/>
      <c r="Y405" s="1068"/>
      <c r="Z405" s="1068"/>
    </row>
    <row r="406" ht="15.75" customHeight="1">
      <c r="A406" s="1160"/>
      <c r="B406" s="1160"/>
      <c r="C406" s="1068"/>
      <c r="D406" s="1068"/>
      <c r="E406" s="1068"/>
      <c r="F406" s="1068"/>
      <c r="G406" s="1161"/>
      <c r="H406" s="1068"/>
      <c r="I406" s="1068"/>
      <c r="J406" s="1068"/>
      <c r="K406" s="1068"/>
      <c r="L406" s="1068"/>
      <c r="M406" s="1068"/>
      <c r="N406" s="1068"/>
      <c r="O406" s="1068"/>
      <c r="P406" s="1068"/>
      <c r="Q406" s="1068"/>
      <c r="R406" s="1068"/>
      <c r="S406" s="1068"/>
      <c r="T406" s="1068"/>
      <c r="U406" s="1068"/>
      <c r="V406" s="1068"/>
      <c r="W406" s="1068"/>
      <c r="X406" s="1068"/>
      <c r="Y406" s="1068"/>
      <c r="Z406" s="1068"/>
    </row>
    <row r="407" ht="15.75" customHeight="1">
      <c r="A407" s="1160"/>
      <c r="B407" s="1160"/>
      <c r="C407" s="1068"/>
      <c r="D407" s="1068"/>
      <c r="E407" s="1068"/>
      <c r="F407" s="1068"/>
      <c r="G407" s="1161"/>
      <c r="H407" s="1068"/>
      <c r="I407" s="1068"/>
      <c r="J407" s="1068"/>
      <c r="K407" s="1068"/>
      <c r="L407" s="1068"/>
      <c r="M407" s="1068"/>
      <c r="N407" s="1068"/>
      <c r="O407" s="1068"/>
      <c r="P407" s="1068"/>
      <c r="Q407" s="1068"/>
      <c r="R407" s="1068"/>
      <c r="S407" s="1068"/>
      <c r="T407" s="1068"/>
      <c r="U407" s="1068"/>
      <c r="V407" s="1068"/>
      <c r="W407" s="1068"/>
      <c r="X407" s="1068"/>
      <c r="Y407" s="1068"/>
      <c r="Z407" s="1068"/>
    </row>
    <row r="408" ht="15.75" customHeight="1">
      <c r="A408" s="1160"/>
      <c r="B408" s="1160"/>
      <c r="C408" s="1068"/>
      <c r="D408" s="1068"/>
      <c r="E408" s="1068"/>
      <c r="F408" s="1068"/>
      <c r="G408" s="1161"/>
      <c r="H408" s="1068"/>
      <c r="I408" s="1068"/>
      <c r="J408" s="1068"/>
      <c r="K408" s="1068"/>
      <c r="L408" s="1068"/>
      <c r="M408" s="1068"/>
      <c r="N408" s="1068"/>
      <c r="O408" s="1068"/>
      <c r="P408" s="1068"/>
      <c r="Q408" s="1068"/>
      <c r="R408" s="1068"/>
      <c r="S408" s="1068"/>
      <c r="T408" s="1068"/>
      <c r="U408" s="1068"/>
      <c r="V408" s="1068"/>
      <c r="W408" s="1068"/>
      <c r="X408" s="1068"/>
      <c r="Y408" s="1068"/>
      <c r="Z408" s="1068"/>
    </row>
    <row r="409" ht="15.75" customHeight="1">
      <c r="A409" s="1160"/>
      <c r="B409" s="1160"/>
      <c r="C409" s="1068"/>
      <c r="D409" s="1068"/>
      <c r="E409" s="1068"/>
      <c r="F409" s="1068"/>
      <c r="G409" s="1161"/>
      <c r="H409" s="1068"/>
      <c r="I409" s="1068"/>
      <c r="J409" s="1068"/>
      <c r="K409" s="1068"/>
      <c r="L409" s="1068"/>
      <c r="M409" s="1068"/>
      <c r="N409" s="1068"/>
      <c r="O409" s="1068"/>
      <c r="P409" s="1068"/>
      <c r="Q409" s="1068"/>
      <c r="R409" s="1068"/>
      <c r="S409" s="1068"/>
      <c r="T409" s="1068"/>
      <c r="U409" s="1068"/>
      <c r="V409" s="1068"/>
      <c r="W409" s="1068"/>
      <c r="X409" s="1068"/>
      <c r="Y409" s="1068"/>
      <c r="Z409" s="1068"/>
    </row>
    <row r="410" ht="15.75" customHeight="1">
      <c r="A410" s="1160"/>
      <c r="B410" s="1160"/>
      <c r="C410" s="1068"/>
      <c r="D410" s="1068"/>
      <c r="E410" s="1068"/>
      <c r="F410" s="1068"/>
      <c r="G410" s="1161"/>
      <c r="H410" s="1068"/>
      <c r="I410" s="1068"/>
      <c r="J410" s="1068"/>
      <c r="K410" s="1068"/>
      <c r="L410" s="1068"/>
      <c r="M410" s="1068"/>
      <c r="N410" s="1068"/>
      <c r="O410" s="1068"/>
      <c r="P410" s="1068"/>
      <c r="Q410" s="1068"/>
      <c r="R410" s="1068"/>
      <c r="S410" s="1068"/>
      <c r="T410" s="1068"/>
      <c r="U410" s="1068"/>
      <c r="V410" s="1068"/>
      <c r="W410" s="1068"/>
      <c r="X410" s="1068"/>
      <c r="Y410" s="1068"/>
      <c r="Z410" s="1068"/>
    </row>
    <row r="411" ht="15.75" customHeight="1">
      <c r="A411" s="1160"/>
      <c r="B411" s="1160"/>
      <c r="C411" s="1068"/>
      <c r="D411" s="1068"/>
      <c r="E411" s="1068"/>
      <c r="F411" s="1068"/>
      <c r="G411" s="1161"/>
      <c r="H411" s="1068"/>
      <c r="I411" s="1068"/>
      <c r="J411" s="1068"/>
      <c r="K411" s="1068"/>
      <c r="L411" s="1068"/>
      <c r="M411" s="1068"/>
      <c r="N411" s="1068"/>
      <c r="O411" s="1068"/>
      <c r="P411" s="1068"/>
      <c r="Q411" s="1068"/>
      <c r="R411" s="1068"/>
      <c r="S411" s="1068"/>
      <c r="T411" s="1068"/>
      <c r="U411" s="1068"/>
      <c r="V411" s="1068"/>
      <c r="W411" s="1068"/>
      <c r="X411" s="1068"/>
      <c r="Y411" s="1068"/>
      <c r="Z411" s="1068"/>
    </row>
    <row r="412" ht="15.75" customHeight="1">
      <c r="A412" s="1160"/>
      <c r="B412" s="1160"/>
      <c r="C412" s="1068"/>
      <c r="D412" s="1068"/>
      <c r="E412" s="1068"/>
      <c r="F412" s="1068"/>
      <c r="G412" s="1161"/>
      <c r="H412" s="1068"/>
      <c r="I412" s="1068"/>
      <c r="J412" s="1068"/>
      <c r="K412" s="1068"/>
      <c r="L412" s="1068"/>
      <c r="M412" s="1068"/>
      <c r="N412" s="1068"/>
      <c r="O412" s="1068"/>
      <c r="P412" s="1068"/>
      <c r="Q412" s="1068"/>
      <c r="R412" s="1068"/>
      <c r="S412" s="1068"/>
      <c r="T412" s="1068"/>
      <c r="U412" s="1068"/>
      <c r="V412" s="1068"/>
      <c r="W412" s="1068"/>
      <c r="X412" s="1068"/>
      <c r="Y412" s="1068"/>
      <c r="Z412" s="1068"/>
    </row>
    <row r="413" ht="15.75" customHeight="1">
      <c r="A413" s="1160"/>
      <c r="B413" s="1160"/>
      <c r="C413" s="1068"/>
      <c r="D413" s="1068"/>
      <c r="E413" s="1068"/>
      <c r="F413" s="1068"/>
      <c r="G413" s="1161"/>
      <c r="H413" s="1068"/>
      <c r="I413" s="1068"/>
      <c r="J413" s="1068"/>
      <c r="K413" s="1068"/>
      <c r="L413" s="1068"/>
      <c r="M413" s="1068"/>
      <c r="N413" s="1068"/>
      <c r="O413" s="1068"/>
      <c r="P413" s="1068"/>
      <c r="Q413" s="1068"/>
      <c r="R413" s="1068"/>
      <c r="S413" s="1068"/>
      <c r="T413" s="1068"/>
      <c r="U413" s="1068"/>
      <c r="V413" s="1068"/>
      <c r="W413" s="1068"/>
      <c r="X413" s="1068"/>
      <c r="Y413" s="1068"/>
      <c r="Z413" s="1068"/>
    </row>
    <row r="414" ht="15.75" customHeight="1">
      <c r="A414" s="1160"/>
      <c r="B414" s="1160"/>
      <c r="C414" s="1068"/>
      <c r="D414" s="1068"/>
      <c r="E414" s="1068"/>
      <c r="F414" s="1068"/>
      <c r="G414" s="1161"/>
      <c r="H414" s="1068"/>
      <c r="I414" s="1068"/>
      <c r="J414" s="1068"/>
      <c r="K414" s="1068"/>
      <c r="L414" s="1068"/>
      <c r="M414" s="1068"/>
      <c r="N414" s="1068"/>
      <c r="O414" s="1068"/>
      <c r="P414" s="1068"/>
      <c r="Q414" s="1068"/>
      <c r="R414" s="1068"/>
      <c r="S414" s="1068"/>
      <c r="T414" s="1068"/>
      <c r="U414" s="1068"/>
      <c r="V414" s="1068"/>
      <c r="W414" s="1068"/>
      <c r="X414" s="1068"/>
      <c r="Y414" s="1068"/>
      <c r="Z414" s="1068"/>
    </row>
    <row r="415" ht="15.75" customHeight="1">
      <c r="A415" s="1160"/>
      <c r="B415" s="1160"/>
      <c r="C415" s="1068"/>
      <c r="D415" s="1068"/>
      <c r="E415" s="1068"/>
      <c r="F415" s="1068"/>
      <c r="G415" s="1161"/>
      <c r="H415" s="1068"/>
      <c r="I415" s="1068"/>
      <c r="J415" s="1068"/>
      <c r="K415" s="1068"/>
      <c r="L415" s="1068"/>
      <c r="M415" s="1068"/>
      <c r="N415" s="1068"/>
      <c r="O415" s="1068"/>
      <c r="P415" s="1068"/>
      <c r="Q415" s="1068"/>
      <c r="R415" s="1068"/>
      <c r="S415" s="1068"/>
      <c r="T415" s="1068"/>
      <c r="U415" s="1068"/>
      <c r="V415" s="1068"/>
      <c r="W415" s="1068"/>
      <c r="X415" s="1068"/>
      <c r="Y415" s="1068"/>
      <c r="Z415" s="1068"/>
    </row>
    <row r="416" ht="15.75" customHeight="1">
      <c r="A416" s="1160"/>
      <c r="B416" s="1160"/>
      <c r="C416" s="1068"/>
      <c r="D416" s="1068"/>
      <c r="E416" s="1068"/>
      <c r="F416" s="1068"/>
      <c r="G416" s="1161"/>
      <c r="H416" s="1068"/>
      <c r="I416" s="1068"/>
      <c r="J416" s="1068"/>
      <c r="K416" s="1068"/>
      <c r="L416" s="1068"/>
      <c r="M416" s="1068"/>
      <c r="N416" s="1068"/>
      <c r="O416" s="1068"/>
      <c r="P416" s="1068"/>
      <c r="Q416" s="1068"/>
      <c r="R416" s="1068"/>
      <c r="S416" s="1068"/>
      <c r="T416" s="1068"/>
      <c r="U416" s="1068"/>
      <c r="V416" s="1068"/>
      <c r="W416" s="1068"/>
      <c r="X416" s="1068"/>
      <c r="Y416" s="1068"/>
      <c r="Z416" s="1068"/>
    </row>
    <row r="417" ht="15.75" customHeight="1">
      <c r="A417" s="1160"/>
      <c r="B417" s="1160"/>
      <c r="C417" s="1068"/>
      <c r="D417" s="1068"/>
      <c r="E417" s="1068"/>
      <c r="F417" s="1068"/>
      <c r="G417" s="1161"/>
      <c r="H417" s="1068"/>
      <c r="I417" s="1068"/>
      <c r="J417" s="1068"/>
      <c r="K417" s="1068"/>
      <c r="L417" s="1068"/>
      <c r="M417" s="1068"/>
      <c r="N417" s="1068"/>
      <c r="O417" s="1068"/>
      <c r="P417" s="1068"/>
      <c r="Q417" s="1068"/>
      <c r="R417" s="1068"/>
      <c r="S417" s="1068"/>
      <c r="T417" s="1068"/>
      <c r="U417" s="1068"/>
      <c r="V417" s="1068"/>
      <c r="W417" s="1068"/>
      <c r="X417" s="1068"/>
      <c r="Y417" s="1068"/>
      <c r="Z417" s="1068"/>
    </row>
    <row r="418" ht="15.75" customHeight="1">
      <c r="A418" s="1160"/>
      <c r="B418" s="1160"/>
      <c r="C418" s="1068"/>
      <c r="D418" s="1068"/>
      <c r="E418" s="1068"/>
      <c r="F418" s="1068"/>
      <c r="G418" s="1161"/>
      <c r="H418" s="1068"/>
      <c r="I418" s="1068"/>
      <c r="J418" s="1068"/>
      <c r="K418" s="1068"/>
      <c r="L418" s="1068"/>
      <c r="M418" s="1068"/>
      <c r="N418" s="1068"/>
      <c r="O418" s="1068"/>
      <c r="P418" s="1068"/>
      <c r="Q418" s="1068"/>
      <c r="R418" s="1068"/>
      <c r="S418" s="1068"/>
      <c r="T418" s="1068"/>
      <c r="U418" s="1068"/>
      <c r="V418" s="1068"/>
      <c r="W418" s="1068"/>
      <c r="X418" s="1068"/>
      <c r="Y418" s="1068"/>
      <c r="Z418" s="1068"/>
    </row>
    <row r="419" ht="15.75" customHeight="1">
      <c r="A419" s="1160"/>
      <c r="B419" s="1160"/>
      <c r="C419" s="1068"/>
      <c r="D419" s="1068"/>
      <c r="E419" s="1068"/>
      <c r="F419" s="1068"/>
      <c r="G419" s="1161"/>
      <c r="H419" s="1068"/>
      <c r="I419" s="1068"/>
      <c r="J419" s="1068"/>
      <c r="K419" s="1068"/>
      <c r="L419" s="1068"/>
      <c r="M419" s="1068"/>
      <c r="N419" s="1068"/>
      <c r="O419" s="1068"/>
      <c r="P419" s="1068"/>
      <c r="Q419" s="1068"/>
      <c r="R419" s="1068"/>
      <c r="S419" s="1068"/>
      <c r="T419" s="1068"/>
      <c r="U419" s="1068"/>
      <c r="V419" s="1068"/>
      <c r="W419" s="1068"/>
      <c r="X419" s="1068"/>
      <c r="Y419" s="1068"/>
      <c r="Z419" s="1068"/>
    </row>
    <row r="420" ht="15.75" customHeight="1">
      <c r="A420" s="1160"/>
      <c r="B420" s="1160"/>
      <c r="C420" s="1068"/>
      <c r="D420" s="1068"/>
      <c r="E420" s="1068"/>
      <c r="F420" s="1068"/>
      <c r="G420" s="1161"/>
      <c r="H420" s="1068"/>
      <c r="I420" s="1068"/>
      <c r="J420" s="1068"/>
      <c r="K420" s="1068"/>
      <c r="L420" s="1068"/>
      <c r="M420" s="1068"/>
      <c r="N420" s="1068"/>
      <c r="O420" s="1068"/>
      <c r="P420" s="1068"/>
      <c r="Q420" s="1068"/>
      <c r="R420" s="1068"/>
      <c r="S420" s="1068"/>
      <c r="T420" s="1068"/>
      <c r="U420" s="1068"/>
      <c r="V420" s="1068"/>
      <c r="W420" s="1068"/>
      <c r="X420" s="1068"/>
      <c r="Y420" s="1068"/>
      <c r="Z420" s="1068"/>
    </row>
    <row r="421" ht="15.75" customHeight="1">
      <c r="A421" s="1160"/>
      <c r="B421" s="1160"/>
      <c r="C421" s="1068"/>
      <c r="D421" s="1068"/>
      <c r="E421" s="1068"/>
      <c r="F421" s="1068"/>
      <c r="G421" s="1161"/>
      <c r="H421" s="1068"/>
      <c r="I421" s="1068"/>
      <c r="J421" s="1068"/>
      <c r="K421" s="1068"/>
      <c r="L421" s="1068"/>
      <c r="M421" s="1068"/>
      <c r="N421" s="1068"/>
      <c r="O421" s="1068"/>
      <c r="P421" s="1068"/>
      <c r="Q421" s="1068"/>
      <c r="R421" s="1068"/>
      <c r="S421" s="1068"/>
      <c r="T421" s="1068"/>
      <c r="U421" s="1068"/>
      <c r="V421" s="1068"/>
      <c r="W421" s="1068"/>
      <c r="X421" s="1068"/>
      <c r="Y421" s="1068"/>
      <c r="Z421" s="1068"/>
    </row>
    <row r="422" ht="15.75" customHeight="1">
      <c r="A422" s="1160"/>
      <c r="B422" s="1160"/>
      <c r="C422" s="1068"/>
      <c r="D422" s="1068"/>
      <c r="E422" s="1068"/>
      <c r="F422" s="1068"/>
      <c r="G422" s="1161"/>
      <c r="H422" s="1068"/>
      <c r="I422" s="1068"/>
      <c r="J422" s="1068"/>
      <c r="K422" s="1068"/>
      <c r="L422" s="1068"/>
      <c r="M422" s="1068"/>
      <c r="N422" s="1068"/>
      <c r="O422" s="1068"/>
      <c r="P422" s="1068"/>
      <c r="Q422" s="1068"/>
      <c r="R422" s="1068"/>
      <c r="S422" s="1068"/>
      <c r="T422" s="1068"/>
      <c r="U422" s="1068"/>
      <c r="V422" s="1068"/>
      <c r="W422" s="1068"/>
      <c r="X422" s="1068"/>
      <c r="Y422" s="1068"/>
      <c r="Z422" s="1068"/>
    </row>
    <row r="423" ht="15.75" customHeight="1">
      <c r="A423" s="1160"/>
      <c r="B423" s="1160"/>
      <c r="C423" s="1068"/>
      <c r="D423" s="1068"/>
      <c r="E423" s="1068"/>
      <c r="F423" s="1068"/>
      <c r="G423" s="1161"/>
      <c r="H423" s="1068"/>
      <c r="I423" s="1068"/>
      <c r="J423" s="1068"/>
      <c r="K423" s="1068"/>
      <c r="L423" s="1068"/>
      <c r="M423" s="1068"/>
      <c r="N423" s="1068"/>
      <c r="O423" s="1068"/>
      <c r="P423" s="1068"/>
      <c r="Q423" s="1068"/>
      <c r="R423" s="1068"/>
      <c r="S423" s="1068"/>
      <c r="T423" s="1068"/>
      <c r="U423" s="1068"/>
      <c r="V423" s="1068"/>
      <c r="W423" s="1068"/>
      <c r="X423" s="1068"/>
      <c r="Y423" s="1068"/>
      <c r="Z423" s="1068"/>
    </row>
    <row r="424" ht="15.75" customHeight="1">
      <c r="A424" s="1160"/>
      <c r="B424" s="1160"/>
      <c r="C424" s="1068"/>
      <c r="D424" s="1068"/>
      <c r="E424" s="1068"/>
      <c r="F424" s="1068"/>
      <c r="G424" s="1161"/>
      <c r="H424" s="1068"/>
      <c r="I424" s="1068"/>
      <c r="J424" s="1068"/>
      <c r="K424" s="1068"/>
      <c r="L424" s="1068"/>
      <c r="M424" s="1068"/>
      <c r="N424" s="1068"/>
      <c r="O424" s="1068"/>
      <c r="P424" s="1068"/>
      <c r="Q424" s="1068"/>
      <c r="R424" s="1068"/>
      <c r="S424" s="1068"/>
      <c r="T424" s="1068"/>
      <c r="U424" s="1068"/>
      <c r="V424" s="1068"/>
      <c r="W424" s="1068"/>
      <c r="X424" s="1068"/>
      <c r="Y424" s="1068"/>
      <c r="Z424" s="1068"/>
    </row>
    <row r="425" ht="15.75" customHeight="1">
      <c r="A425" s="1160"/>
      <c r="B425" s="1160"/>
      <c r="C425" s="1068"/>
      <c r="D425" s="1068"/>
      <c r="E425" s="1068"/>
      <c r="F425" s="1068"/>
      <c r="G425" s="1161"/>
      <c r="H425" s="1068"/>
      <c r="I425" s="1068"/>
      <c r="J425" s="1068"/>
      <c r="K425" s="1068"/>
      <c r="L425" s="1068"/>
      <c r="M425" s="1068"/>
      <c r="N425" s="1068"/>
      <c r="O425" s="1068"/>
      <c r="P425" s="1068"/>
      <c r="Q425" s="1068"/>
      <c r="R425" s="1068"/>
      <c r="S425" s="1068"/>
      <c r="T425" s="1068"/>
      <c r="U425" s="1068"/>
      <c r="V425" s="1068"/>
      <c r="W425" s="1068"/>
      <c r="X425" s="1068"/>
      <c r="Y425" s="1068"/>
      <c r="Z425" s="1068"/>
    </row>
    <row r="426" ht="15.75" customHeight="1">
      <c r="A426" s="1160"/>
      <c r="B426" s="1160"/>
      <c r="C426" s="1068"/>
      <c r="D426" s="1068"/>
      <c r="E426" s="1068"/>
      <c r="F426" s="1068"/>
      <c r="G426" s="1161"/>
      <c r="H426" s="1068"/>
      <c r="I426" s="1068"/>
      <c r="J426" s="1068"/>
      <c r="K426" s="1068"/>
      <c r="L426" s="1068"/>
      <c r="M426" s="1068"/>
      <c r="N426" s="1068"/>
      <c r="O426" s="1068"/>
      <c r="P426" s="1068"/>
      <c r="Q426" s="1068"/>
      <c r="R426" s="1068"/>
      <c r="S426" s="1068"/>
      <c r="T426" s="1068"/>
      <c r="U426" s="1068"/>
      <c r="V426" s="1068"/>
      <c r="W426" s="1068"/>
      <c r="X426" s="1068"/>
      <c r="Y426" s="1068"/>
      <c r="Z426" s="1068"/>
    </row>
    <row r="427" ht="15.75" customHeight="1">
      <c r="A427" s="1160"/>
      <c r="B427" s="1160"/>
      <c r="C427" s="1068"/>
      <c r="D427" s="1068"/>
      <c r="E427" s="1068"/>
      <c r="F427" s="1068"/>
      <c r="G427" s="1161"/>
      <c r="H427" s="1068"/>
      <c r="I427" s="1068"/>
      <c r="J427" s="1068"/>
      <c r="K427" s="1068"/>
      <c r="L427" s="1068"/>
      <c r="M427" s="1068"/>
      <c r="N427" s="1068"/>
      <c r="O427" s="1068"/>
      <c r="P427" s="1068"/>
      <c r="Q427" s="1068"/>
      <c r="R427" s="1068"/>
      <c r="S427" s="1068"/>
      <c r="T427" s="1068"/>
      <c r="U427" s="1068"/>
      <c r="V427" s="1068"/>
      <c r="W427" s="1068"/>
      <c r="X427" s="1068"/>
      <c r="Y427" s="1068"/>
      <c r="Z427" s="1068"/>
    </row>
    <row r="428" ht="15.75" customHeight="1">
      <c r="A428" s="1160"/>
      <c r="B428" s="1160"/>
      <c r="C428" s="1068"/>
      <c r="D428" s="1068"/>
      <c r="E428" s="1068"/>
      <c r="F428" s="1068"/>
      <c r="G428" s="1161"/>
      <c r="H428" s="1068"/>
      <c r="I428" s="1068"/>
      <c r="J428" s="1068"/>
      <c r="K428" s="1068"/>
      <c r="L428" s="1068"/>
      <c r="M428" s="1068"/>
      <c r="N428" s="1068"/>
      <c r="O428" s="1068"/>
      <c r="P428" s="1068"/>
      <c r="Q428" s="1068"/>
      <c r="R428" s="1068"/>
      <c r="S428" s="1068"/>
      <c r="T428" s="1068"/>
      <c r="U428" s="1068"/>
      <c r="V428" s="1068"/>
      <c r="W428" s="1068"/>
      <c r="X428" s="1068"/>
      <c r="Y428" s="1068"/>
      <c r="Z428" s="1068"/>
    </row>
    <row r="429" ht="15.75" customHeight="1">
      <c r="A429" s="1160"/>
      <c r="B429" s="1160"/>
      <c r="C429" s="1068"/>
      <c r="D429" s="1068"/>
      <c r="E429" s="1068"/>
      <c r="F429" s="1068"/>
      <c r="G429" s="1161"/>
      <c r="H429" s="1068"/>
      <c r="I429" s="1068"/>
      <c r="J429" s="1068"/>
      <c r="K429" s="1068"/>
      <c r="L429" s="1068"/>
      <c r="M429" s="1068"/>
      <c r="N429" s="1068"/>
      <c r="O429" s="1068"/>
      <c r="P429" s="1068"/>
      <c r="Q429" s="1068"/>
      <c r="R429" s="1068"/>
      <c r="S429" s="1068"/>
      <c r="T429" s="1068"/>
      <c r="U429" s="1068"/>
      <c r="V429" s="1068"/>
      <c r="W429" s="1068"/>
      <c r="X429" s="1068"/>
      <c r="Y429" s="1068"/>
      <c r="Z429" s="1068"/>
    </row>
    <row r="430" ht="15.75" customHeight="1">
      <c r="A430" s="1160"/>
      <c r="B430" s="1160"/>
      <c r="C430" s="1068"/>
      <c r="D430" s="1068"/>
      <c r="E430" s="1068"/>
      <c r="F430" s="1068"/>
      <c r="G430" s="1161"/>
      <c r="H430" s="1068"/>
      <c r="I430" s="1068"/>
      <c r="J430" s="1068"/>
      <c r="K430" s="1068"/>
      <c r="L430" s="1068"/>
      <c r="M430" s="1068"/>
      <c r="N430" s="1068"/>
      <c r="O430" s="1068"/>
      <c r="P430" s="1068"/>
      <c r="Q430" s="1068"/>
      <c r="R430" s="1068"/>
      <c r="S430" s="1068"/>
      <c r="T430" s="1068"/>
      <c r="U430" s="1068"/>
      <c r="V430" s="1068"/>
      <c r="W430" s="1068"/>
      <c r="X430" s="1068"/>
      <c r="Y430" s="1068"/>
      <c r="Z430" s="1068"/>
    </row>
    <row r="431" ht="15.75" customHeight="1">
      <c r="A431" s="1160"/>
      <c r="B431" s="1160"/>
      <c r="C431" s="1068"/>
      <c r="D431" s="1068"/>
      <c r="E431" s="1068"/>
      <c r="F431" s="1068"/>
      <c r="G431" s="1161"/>
      <c r="H431" s="1068"/>
      <c r="I431" s="1068"/>
      <c r="J431" s="1068"/>
      <c r="K431" s="1068"/>
      <c r="L431" s="1068"/>
      <c r="M431" s="1068"/>
      <c r="N431" s="1068"/>
      <c r="O431" s="1068"/>
      <c r="P431" s="1068"/>
      <c r="Q431" s="1068"/>
      <c r="R431" s="1068"/>
      <c r="S431" s="1068"/>
      <c r="T431" s="1068"/>
      <c r="U431" s="1068"/>
      <c r="V431" s="1068"/>
      <c r="W431" s="1068"/>
      <c r="X431" s="1068"/>
      <c r="Y431" s="1068"/>
      <c r="Z431" s="1068"/>
    </row>
    <row r="432" ht="15.75" customHeight="1">
      <c r="A432" s="1160"/>
      <c r="B432" s="1160"/>
      <c r="C432" s="1068"/>
      <c r="D432" s="1068"/>
      <c r="E432" s="1068"/>
      <c r="F432" s="1068"/>
      <c r="G432" s="1161"/>
      <c r="H432" s="1068"/>
      <c r="I432" s="1068"/>
      <c r="J432" s="1068"/>
      <c r="K432" s="1068"/>
      <c r="L432" s="1068"/>
      <c r="M432" s="1068"/>
      <c r="N432" s="1068"/>
      <c r="O432" s="1068"/>
      <c r="P432" s="1068"/>
      <c r="Q432" s="1068"/>
      <c r="R432" s="1068"/>
      <c r="S432" s="1068"/>
      <c r="T432" s="1068"/>
      <c r="U432" s="1068"/>
      <c r="V432" s="1068"/>
      <c r="W432" s="1068"/>
      <c r="X432" s="1068"/>
      <c r="Y432" s="1068"/>
      <c r="Z432" s="1068"/>
    </row>
    <row r="433" ht="15.75" customHeight="1">
      <c r="A433" s="1160"/>
      <c r="B433" s="1160"/>
      <c r="C433" s="1068"/>
      <c r="D433" s="1068"/>
      <c r="E433" s="1068"/>
      <c r="F433" s="1068"/>
      <c r="G433" s="1161"/>
      <c r="H433" s="1068"/>
      <c r="I433" s="1068"/>
      <c r="J433" s="1068"/>
      <c r="K433" s="1068"/>
      <c r="L433" s="1068"/>
      <c r="M433" s="1068"/>
      <c r="N433" s="1068"/>
      <c r="O433" s="1068"/>
      <c r="P433" s="1068"/>
      <c r="Q433" s="1068"/>
      <c r="R433" s="1068"/>
      <c r="S433" s="1068"/>
      <c r="T433" s="1068"/>
      <c r="U433" s="1068"/>
      <c r="V433" s="1068"/>
      <c r="W433" s="1068"/>
      <c r="X433" s="1068"/>
      <c r="Y433" s="1068"/>
      <c r="Z433" s="1068"/>
    </row>
    <row r="434" ht="15.75" customHeight="1">
      <c r="A434" s="1160"/>
      <c r="B434" s="1160"/>
      <c r="C434" s="1068"/>
      <c r="D434" s="1068"/>
      <c r="E434" s="1068"/>
      <c r="F434" s="1068"/>
      <c r="G434" s="1161"/>
      <c r="H434" s="1068"/>
      <c r="I434" s="1068"/>
      <c r="J434" s="1068"/>
      <c r="K434" s="1068"/>
      <c r="L434" s="1068"/>
      <c r="M434" s="1068"/>
      <c r="N434" s="1068"/>
      <c r="O434" s="1068"/>
      <c r="P434" s="1068"/>
      <c r="Q434" s="1068"/>
      <c r="R434" s="1068"/>
      <c r="S434" s="1068"/>
      <c r="T434" s="1068"/>
      <c r="U434" s="1068"/>
      <c r="V434" s="1068"/>
      <c r="W434" s="1068"/>
      <c r="X434" s="1068"/>
      <c r="Y434" s="1068"/>
      <c r="Z434" s="1068"/>
    </row>
    <row r="435" ht="15.75" customHeight="1">
      <c r="A435" s="1160"/>
      <c r="B435" s="1160"/>
      <c r="C435" s="1068"/>
      <c r="D435" s="1068"/>
      <c r="E435" s="1068"/>
      <c r="F435" s="1068"/>
      <c r="G435" s="1161"/>
      <c r="H435" s="1068"/>
      <c r="I435" s="1068"/>
      <c r="J435" s="1068"/>
      <c r="K435" s="1068"/>
      <c r="L435" s="1068"/>
      <c r="M435" s="1068"/>
      <c r="N435" s="1068"/>
      <c r="O435" s="1068"/>
      <c r="P435" s="1068"/>
      <c r="Q435" s="1068"/>
      <c r="R435" s="1068"/>
      <c r="S435" s="1068"/>
      <c r="T435" s="1068"/>
      <c r="U435" s="1068"/>
      <c r="V435" s="1068"/>
      <c r="W435" s="1068"/>
      <c r="X435" s="1068"/>
      <c r="Y435" s="1068"/>
      <c r="Z435" s="1068"/>
    </row>
    <row r="436" ht="15.75" customHeight="1">
      <c r="A436" s="1160"/>
      <c r="B436" s="1160"/>
      <c r="C436" s="1068"/>
      <c r="D436" s="1068"/>
      <c r="E436" s="1068"/>
      <c r="F436" s="1068"/>
      <c r="G436" s="1161"/>
      <c r="H436" s="1068"/>
      <c r="I436" s="1068"/>
      <c r="J436" s="1068"/>
      <c r="K436" s="1068"/>
      <c r="L436" s="1068"/>
      <c r="M436" s="1068"/>
      <c r="N436" s="1068"/>
      <c r="O436" s="1068"/>
      <c r="P436" s="1068"/>
      <c r="Q436" s="1068"/>
      <c r="R436" s="1068"/>
      <c r="S436" s="1068"/>
      <c r="T436" s="1068"/>
      <c r="U436" s="1068"/>
      <c r="V436" s="1068"/>
      <c r="W436" s="1068"/>
      <c r="X436" s="1068"/>
      <c r="Y436" s="1068"/>
      <c r="Z436" s="1068"/>
    </row>
    <row r="437" ht="15.75" customHeight="1">
      <c r="A437" s="1160"/>
      <c r="B437" s="1160"/>
      <c r="C437" s="1068"/>
      <c r="D437" s="1068"/>
      <c r="E437" s="1068"/>
      <c r="F437" s="1068"/>
      <c r="G437" s="1161"/>
      <c r="H437" s="1068"/>
      <c r="I437" s="1068"/>
      <c r="J437" s="1068"/>
      <c r="K437" s="1068"/>
      <c r="L437" s="1068"/>
      <c r="M437" s="1068"/>
      <c r="N437" s="1068"/>
      <c r="O437" s="1068"/>
      <c r="P437" s="1068"/>
      <c r="Q437" s="1068"/>
      <c r="R437" s="1068"/>
      <c r="S437" s="1068"/>
      <c r="T437" s="1068"/>
      <c r="U437" s="1068"/>
      <c r="V437" s="1068"/>
      <c r="W437" s="1068"/>
      <c r="X437" s="1068"/>
      <c r="Y437" s="1068"/>
      <c r="Z437" s="1068"/>
    </row>
    <row r="438" ht="15.75" customHeight="1">
      <c r="A438" s="1160"/>
      <c r="B438" s="1160"/>
      <c r="C438" s="1068"/>
      <c r="D438" s="1068"/>
      <c r="E438" s="1068"/>
      <c r="F438" s="1068"/>
      <c r="G438" s="1161"/>
      <c r="H438" s="1068"/>
      <c r="I438" s="1068"/>
      <c r="J438" s="1068"/>
      <c r="K438" s="1068"/>
      <c r="L438" s="1068"/>
      <c r="M438" s="1068"/>
      <c r="N438" s="1068"/>
      <c r="O438" s="1068"/>
      <c r="P438" s="1068"/>
      <c r="Q438" s="1068"/>
      <c r="R438" s="1068"/>
      <c r="S438" s="1068"/>
      <c r="T438" s="1068"/>
      <c r="U438" s="1068"/>
      <c r="V438" s="1068"/>
      <c r="W438" s="1068"/>
      <c r="X438" s="1068"/>
      <c r="Y438" s="1068"/>
      <c r="Z438" s="1068"/>
    </row>
    <row r="439" ht="15.75" customHeight="1">
      <c r="A439" s="1160"/>
      <c r="B439" s="1160"/>
      <c r="C439" s="1068"/>
      <c r="D439" s="1068"/>
      <c r="E439" s="1068"/>
      <c r="F439" s="1068"/>
      <c r="G439" s="1161"/>
      <c r="H439" s="1068"/>
      <c r="I439" s="1068"/>
      <c r="J439" s="1068"/>
      <c r="K439" s="1068"/>
      <c r="L439" s="1068"/>
      <c r="M439" s="1068"/>
      <c r="N439" s="1068"/>
      <c r="O439" s="1068"/>
      <c r="P439" s="1068"/>
      <c r="Q439" s="1068"/>
      <c r="R439" s="1068"/>
      <c r="S439" s="1068"/>
      <c r="T439" s="1068"/>
      <c r="U439" s="1068"/>
      <c r="V439" s="1068"/>
      <c r="W439" s="1068"/>
      <c r="X439" s="1068"/>
      <c r="Y439" s="1068"/>
      <c r="Z439" s="1068"/>
    </row>
    <row r="440" ht="15.75" customHeight="1">
      <c r="A440" s="1160"/>
      <c r="B440" s="1160"/>
      <c r="C440" s="1068"/>
      <c r="D440" s="1068"/>
      <c r="E440" s="1068"/>
      <c r="F440" s="1068"/>
      <c r="G440" s="1161"/>
      <c r="H440" s="1068"/>
      <c r="I440" s="1068"/>
      <c r="J440" s="1068"/>
      <c r="K440" s="1068"/>
      <c r="L440" s="1068"/>
      <c r="M440" s="1068"/>
      <c r="N440" s="1068"/>
      <c r="O440" s="1068"/>
      <c r="P440" s="1068"/>
      <c r="Q440" s="1068"/>
      <c r="R440" s="1068"/>
      <c r="S440" s="1068"/>
      <c r="T440" s="1068"/>
      <c r="U440" s="1068"/>
      <c r="V440" s="1068"/>
      <c r="W440" s="1068"/>
      <c r="X440" s="1068"/>
      <c r="Y440" s="1068"/>
      <c r="Z440" s="1068"/>
    </row>
    <row r="441" ht="15.75" customHeight="1">
      <c r="A441" s="1160"/>
      <c r="B441" s="1160"/>
      <c r="C441" s="1068"/>
      <c r="D441" s="1068"/>
      <c r="E441" s="1068"/>
      <c r="F441" s="1068"/>
      <c r="G441" s="1161"/>
      <c r="H441" s="1068"/>
      <c r="I441" s="1068"/>
      <c r="J441" s="1068"/>
      <c r="K441" s="1068"/>
      <c r="L441" s="1068"/>
      <c r="M441" s="1068"/>
      <c r="N441" s="1068"/>
      <c r="O441" s="1068"/>
      <c r="P441" s="1068"/>
      <c r="Q441" s="1068"/>
      <c r="R441" s="1068"/>
      <c r="S441" s="1068"/>
      <c r="T441" s="1068"/>
      <c r="U441" s="1068"/>
      <c r="V441" s="1068"/>
      <c r="W441" s="1068"/>
      <c r="X441" s="1068"/>
      <c r="Y441" s="1068"/>
      <c r="Z441" s="1068"/>
    </row>
    <row r="442" ht="15.75" customHeight="1">
      <c r="A442" s="1160"/>
      <c r="B442" s="1160"/>
      <c r="C442" s="1068"/>
      <c r="D442" s="1068"/>
      <c r="E442" s="1068"/>
      <c r="F442" s="1068"/>
      <c r="G442" s="1161"/>
      <c r="H442" s="1068"/>
      <c r="I442" s="1068"/>
      <c r="J442" s="1068"/>
      <c r="K442" s="1068"/>
      <c r="L442" s="1068"/>
      <c r="M442" s="1068"/>
      <c r="N442" s="1068"/>
      <c r="O442" s="1068"/>
      <c r="P442" s="1068"/>
      <c r="Q442" s="1068"/>
      <c r="R442" s="1068"/>
      <c r="S442" s="1068"/>
      <c r="T442" s="1068"/>
      <c r="U442" s="1068"/>
      <c r="V442" s="1068"/>
      <c r="W442" s="1068"/>
      <c r="X442" s="1068"/>
      <c r="Y442" s="1068"/>
      <c r="Z442" s="1068"/>
    </row>
    <row r="443" ht="15.75" customHeight="1">
      <c r="A443" s="1160"/>
      <c r="B443" s="1160"/>
      <c r="C443" s="1068"/>
      <c r="D443" s="1068"/>
      <c r="E443" s="1068"/>
      <c r="F443" s="1068"/>
      <c r="G443" s="1161"/>
      <c r="H443" s="1068"/>
      <c r="I443" s="1068"/>
      <c r="J443" s="1068"/>
      <c r="K443" s="1068"/>
      <c r="L443" s="1068"/>
      <c r="M443" s="1068"/>
      <c r="N443" s="1068"/>
      <c r="O443" s="1068"/>
      <c r="P443" s="1068"/>
      <c r="Q443" s="1068"/>
      <c r="R443" s="1068"/>
      <c r="S443" s="1068"/>
      <c r="T443" s="1068"/>
      <c r="U443" s="1068"/>
      <c r="V443" s="1068"/>
      <c r="W443" s="1068"/>
      <c r="X443" s="1068"/>
      <c r="Y443" s="1068"/>
      <c r="Z443" s="1068"/>
    </row>
    <row r="444" ht="15.75" customHeight="1">
      <c r="A444" s="1160"/>
      <c r="B444" s="1160"/>
      <c r="C444" s="1068"/>
      <c r="D444" s="1068"/>
      <c r="E444" s="1068"/>
      <c r="F444" s="1068"/>
      <c r="G444" s="1161"/>
      <c r="H444" s="1068"/>
      <c r="I444" s="1068"/>
      <c r="J444" s="1068"/>
      <c r="K444" s="1068"/>
      <c r="L444" s="1068"/>
      <c r="M444" s="1068"/>
      <c r="N444" s="1068"/>
      <c r="O444" s="1068"/>
      <c r="P444" s="1068"/>
      <c r="Q444" s="1068"/>
      <c r="R444" s="1068"/>
      <c r="S444" s="1068"/>
      <c r="T444" s="1068"/>
      <c r="U444" s="1068"/>
      <c r="V444" s="1068"/>
      <c r="W444" s="1068"/>
      <c r="X444" s="1068"/>
      <c r="Y444" s="1068"/>
      <c r="Z444" s="1068"/>
    </row>
    <row r="445" ht="15.75" customHeight="1">
      <c r="A445" s="1160"/>
      <c r="B445" s="1160"/>
      <c r="C445" s="1068"/>
      <c r="D445" s="1068"/>
      <c r="E445" s="1068"/>
      <c r="F445" s="1068"/>
      <c r="G445" s="1161"/>
      <c r="H445" s="1068"/>
      <c r="I445" s="1068"/>
      <c r="J445" s="1068"/>
      <c r="K445" s="1068"/>
      <c r="L445" s="1068"/>
      <c r="M445" s="1068"/>
      <c r="N445" s="1068"/>
      <c r="O445" s="1068"/>
      <c r="P445" s="1068"/>
      <c r="Q445" s="1068"/>
      <c r="R445" s="1068"/>
      <c r="S445" s="1068"/>
      <c r="T445" s="1068"/>
      <c r="U445" s="1068"/>
      <c r="V445" s="1068"/>
      <c r="W445" s="1068"/>
      <c r="X445" s="1068"/>
      <c r="Y445" s="1068"/>
      <c r="Z445" s="1068"/>
    </row>
    <row r="446" ht="15.75" customHeight="1">
      <c r="A446" s="1160"/>
      <c r="B446" s="1160"/>
      <c r="C446" s="1068"/>
      <c r="D446" s="1068"/>
      <c r="E446" s="1068"/>
      <c r="F446" s="1068"/>
      <c r="G446" s="1161"/>
      <c r="H446" s="1068"/>
      <c r="I446" s="1068"/>
      <c r="J446" s="1068"/>
      <c r="K446" s="1068"/>
      <c r="L446" s="1068"/>
      <c r="M446" s="1068"/>
      <c r="N446" s="1068"/>
      <c r="O446" s="1068"/>
      <c r="P446" s="1068"/>
      <c r="Q446" s="1068"/>
      <c r="R446" s="1068"/>
      <c r="S446" s="1068"/>
      <c r="T446" s="1068"/>
      <c r="U446" s="1068"/>
      <c r="V446" s="1068"/>
      <c r="W446" s="1068"/>
      <c r="X446" s="1068"/>
      <c r="Y446" s="1068"/>
      <c r="Z446" s="1068"/>
    </row>
    <row r="447" ht="15.75" customHeight="1">
      <c r="A447" s="1160"/>
      <c r="B447" s="1160"/>
      <c r="C447" s="1068"/>
      <c r="D447" s="1068"/>
      <c r="E447" s="1068"/>
      <c r="F447" s="1068"/>
      <c r="G447" s="1161"/>
      <c r="H447" s="1068"/>
      <c r="I447" s="1068"/>
      <c r="J447" s="1068"/>
      <c r="K447" s="1068"/>
      <c r="L447" s="1068"/>
      <c r="M447" s="1068"/>
      <c r="N447" s="1068"/>
      <c r="O447" s="1068"/>
      <c r="P447" s="1068"/>
      <c r="Q447" s="1068"/>
      <c r="R447" s="1068"/>
      <c r="S447" s="1068"/>
      <c r="T447" s="1068"/>
      <c r="U447" s="1068"/>
      <c r="V447" s="1068"/>
      <c r="W447" s="1068"/>
      <c r="X447" s="1068"/>
      <c r="Y447" s="1068"/>
      <c r="Z447" s="1068"/>
    </row>
    <row r="448" ht="15.75" customHeight="1">
      <c r="A448" s="1160"/>
      <c r="B448" s="1160"/>
      <c r="C448" s="1068"/>
      <c r="D448" s="1068"/>
      <c r="E448" s="1068"/>
      <c r="F448" s="1068"/>
      <c r="G448" s="1161"/>
      <c r="H448" s="1068"/>
      <c r="I448" s="1068"/>
      <c r="J448" s="1068"/>
      <c r="K448" s="1068"/>
      <c r="L448" s="1068"/>
      <c r="M448" s="1068"/>
      <c r="N448" s="1068"/>
      <c r="O448" s="1068"/>
      <c r="P448" s="1068"/>
      <c r="Q448" s="1068"/>
      <c r="R448" s="1068"/>
      <c r="S448" s="1068"/>
      <c r="T448" s="1068"/>
      <c r="U448" s="1068"/>
      <c r="V448" s="1068"/>
      <c r="W448" s="1068"/>
      <c r="X448" s="1068"/>
      <c r="Y448" s="1068"/>
      <c r="Z448" s="1068"/>
    </row>
    <row r="449" ht="15.75" customHeight="1">
      <c r="A449" s="1160"/>
      <c r="B449" s="1160"/>
      <c r="C449" s="1068"/>
      <c r="D449" s="1068"/>
      <c r="E449" s="1068"/>
      <c r="F449" s="1068"/>
      <c r="G449" s="1161"/>
      <c r="H449" s="1068"/>
      <c r="I449" s="1068"/>
      <c r="J449" s="1068"/>
      <c r="K449" s="1068"/>
      <c r="L449" s="1068"/>
      <c r="M449" s="1068"/>
      <c r="N449" s="1068"/>
      <c r="O449" s="1068"/>
      <c r="P449" s="1068"/>
      <c r="Q449" s="1068"/>
      <c r="R449" s="1068"/>
      <c r="S449" s="1068"/>
      <c r="T449" s="1068"/>
      <c r="U449" s="1068"/>
      <c r="V449" s="1068"/>
      <c r="W449" s="1068"/>
      <c r="X449" s="1068"/>
      <c r="Y449" s="1068"/>
      <c r="Z449" s="1068"/>
    </row>
    <row r="450" ht="15.75" customHeight="1">
      <c r="A450" s="1160"/>
      <c r="B450" s="1160"/>
      <c r="C450" s="1068"/>
      <c r="D450" s="1068"/>
      <c r="E450" s="1068"/>
      <c r="F450" s="1068"/>
      <c r="G450" s="1161"/>
      <c r="H450" s="1068"/>
      <c r="I450" s="1068"/>
      <c r="J450" s="1068"/>
      <c r="K450" s="1068"/>
      <c r="L450" s="1068"/>
      <c r="M450" s="1068"/>
      <c r="N450" s="1068"/>
      <c r="O450" s="1068"/>
      <c r="P450" s="1068"/>
      <c r="Q450" s="1068"/>
      <c r="R450" s="1068"/>
      <c r="S450" s="1068"/>
      <c r="T450" s="1068"/>
      <c r="U450" s="1068"/>
      <c r="V450" s="1068"/>
      <c r="W450" s="1068"/>
      <c r="X450" s="1068"/>
      <c r="Y450" s="1068"/>
      <c r="Z450" s="1068"/>
    </row>
    <row r="451" ht="15.75" customHeight="1">
      <c r="A451" s="1160"/>
      <c r="B451" s="1160"/>
      <c r="C451" s="1068"/>
      <c r="D451" s="1068"/>
      <c r="E451" s="1068"/>
      <c r="F451" s="1068"/>
      <c r="G451" s="1161"/>
      <c r="H451" s="1068"/>
      <c r="I451" s="1068"/>
      <c r="J451" s="1068"/>
      <c r="K451" s="1068"/>
      <c r="L451" s="1068"/>
      <c r="M451" s="1068"/>
      <c r="N451" s="1068"/>
      <c r="O451" s="1068"/>
      <c r="P451" s="1068"/>
      <c r="Q451" s="1068"/>
      <c r="R451" s="1068"/>
      <c r="S451" s="1068"/>
      <c r="T451" s="1068"/>
      <c r="U451" s="1068"/>
      <c r="V451" s="1068"/>
      <c r="W451" s="1068"/>
      <c r="X451" s="1068"/>
      <c r="Y451" s="1068"/>
      <c r="Z451" s="1068"/>
    </row>
    <row r="452" ht="15.75" customHeight="1">
      <c r="A452" s="1160"/>
      <c r="B452" s="1160"/>
      <c r="C452" s="1068"/>
      <c r="D452" s="1068"/>
      <c r="E452" s="1068"/>
      <c r="F452" s="1068"/>
      <c r="G452" s="1161"/>
      <c r="H452" s="1068"/>
      <c r="I452" s="1068"/>
      <c r="J452" s="1068"/>
      <c r="K452" s="1068"/>
      <c r="L452" s="1068"/>
      <c r="M452" s="1068"/>
      <c r="N452" s="1068"/>
      <c r="O452" s="1068"/>
      <c r="P452" s="1068"/>
      <c r="Q452" s="1068"/>
      <c r="R452" s="1068"/>
      <c r="S452" s="1068"/>
      <c r="T452" s="1068"/>
      <c r="U452" s="1068"/>
      <c r="V452" s="1068"/>
      <c r="W452" s="1068"/>
      <c r="X452" s="1068"/>
      <c r="Y452" s="1068"/>
      <c r="Z452" s="1068"/>
    </row>
    <row r="453" ht="15.75" customHeight="1">
      <c r="A453" s="1160"/>
      <c r="B453" s="1160"/>
      <c r="C453" s="1068"/>
      <c r="D453" s="1068"/>
      <c r="E453" s="1068"/>
      <c r="F453" s="1068"/>
      <c r="G453" s="1161"/>
      <c r="H453" s="1068"/>
      <c r="I453" s="1068"/>
      <c r="J453" s="1068"/>
      <c r="K453" s="1068"/>
      <c r="L453" s="1068"/>
      <c r="M453" s="1068"/>
      <c r="N453" s="1068"/>
      <c r="O453" s="1068"/>
      <c r="P453" s="1068"/>
      <c r="Q453" s="1068"/>
      <c r="R453" s="1068"/>
      <c r="S453" s="1068"/>
      <c r="T453" s="1068"/>
      <c r="U453" s="1068"/>
      <c r="V453" s="1068"/>
      <c r="W453" s="1068"/>
      <c r="X453" s="1068"/>
      <c r="Y453" s="1068"/>
      <c r="Z453" s="1068"/>
    </row>
    <row r="454" ht="15.75" customHeight="1">
      <c r="A454" s="1160"/>
      <c r="B454" s="1160"/>
      <c r="C454" s="1068"/>
      <c r="D454" s="1068"/>
      <c r="E454" s="1068"/>
      <c r="F454" s="1068"/>
      <c r="G454" s="1161"/>
      <c r="H454" s="1068"/>
      <c r="I454" s="1068"/>
      <c r="J454" s="1068"/>
      <c r="K454" s="1068"/>
      <c r="L454" s="1068"/>
      <c r="M454" s="1068"/>
      <c r="N454" s="1068"/>
      <c r="O454" s="1068"/>
      <c r="P454" s="1068"/>
      <c r="Q454" s="1068"/>
      <c r="R454" s="1068"/>
      <c r="S454" s="1068"/>
      <c r="T454" s="1068"/>
      <c r="U454" s="1068"/>
      <c r="V454" s="1068"/>
      <c r="W454" s="1068"/>
      <c r="X454" s="1068"/>
      <c r="Y454" s="1068"/>
      <c r="Z454" s="1068"/>
    </row>
    <row r="455" ht="15.75" customHeight="1">
      <c r="A455" s="1160"/>
      <c r="B455" s="1160"/>
      <c r="C455" s="1068"/>
      <c r="D455" s="1068"/>
      <c r="E455" s="1068"/>
      <c r="F455" s="1068"/>
      <c r="G455" s="1161"/>
      <c r="H455" s="1068"/>
      <c r="I455" s="1068"/>
      <c r="J455" s="1068"/>
      <c r="K455" s="1068"/>
      <c r="L455" s="1068"/>
      <c r="M455" s="1068"/>
      <c r="N455" s="1068"/>
      <c r="O455" s="1068"/>
      <c r="P455" s="1068"/>
      <c r="Q455" s="1068"/>
      <c r="R455" s="1068"/>
      <c r="S455" s="1068"/>
      <c r="T455" s="1068"/>
      <c r="U455" s="1068"/>
      <c r="V455" s="1068"/>
      <c r="W455" s="1068"/>
      <c r="X455" s="1068"/>
      <c r="Y455" s="1068"/>
      <c r="Z455" s="1068"/>
    </row>
    <row r="456" ht="15.75" customHeight="1">
      <c r="A456" s="1160"/>
      <c r="B456" s="1160"/>
      <c r="C456" s="1068"/>
      <c r="D456" s="1068"/>
      <c r="E456" s="1068"/>
      <c r="F456" s="1068"/>
      <c r="G456" s="1161"/>
      <c r="H456" s="1068"/>
      <c r="I456" s="1068"/>
      <c r="J456" s="1068"/>
      <c r="K456" s="1068"/>
      <c r="L456" s="1068"/>
      <c r="M456" s="1068"/>
      <c r="N456" s="1068"/>
      <c r="O456" s="1068"/>
      <c r="P456" s="1068"/>
      <c r="Q456" s="1068"/>
      <c r="R456" s="1068"/>
      <c r="S456" s="1068"/>
      <c r="T456" s="1068"/>
      <c r="U456" s="1068"/>
      <c r="V456" s="1068"/>
      <c r="W456" s="1068"/>
      <c r="X456" s="1068"/>
      <c r="Y456" s="1068"/>
      <c r="Z456" s="1068"/>
    </row>
    <row r="457" ht="15.75" customHeight="1">
      <c r="A457" s="1160"/>
      <c r="B457" s="1160"/>
      <c r="C457" s="1068"/>
      <c r="D457" s="1068"/>
      <c r="E457" s="1068"/>
      <c r="F457" s="1068"/>
      <c r="G457" s="1161"/>
      <c r="H457" s="1068"/>
      <c r="I457" s="1068"/>
      <c r="J457" s="1068"/>
      <c r="K457" s="1068"/>
      <c r="L457" s="1068"/>
      <c r="M457" s="1068"/>
      <c r="N457" s="1068"/>
      <c r="O457" s="1068"/>
      <c r="P457" s="1068"/>
      <c r="Q457" s="1068"/>
      <c r="R457" s="1068"/>
      <c r="S457" s="1068"/>
      <c r="T457" s="1068"/>
      <c r="U457" s="1068"/>
      <c r="V457" s="1068"/>
      <c r="W457" s="1068"/>
      <c r="X457" s="1068"/>
      <c r="Y457" s="1068"/>
      <c r="Z457" s="1068"/>
    </row>
    <row r="458" ht="15.75" customHeight="1">
      <c r="A458" s="1160"/>
      <c r="B458" s="1160"/>
      <c r="C458" s="1068"/>
      <c r="D458" s="1068"/>
      <c r="E458" s="1068"/>
      <c r="F458" s="1068"/>
      <c r="G458" s="1161"/>
      <c r="H458" s="1068"/>
      <c r="I458" s="1068"/>
      <c r="J458" s="1068"/>
      <c r="K458" s="1068"/>
      <c r="L458" s="1068"/>
      <c r="M458" s="1068"/>
      <c r="N458" s="1068"/>
      <c r="O458" s="1068"/>
      <c r="P458" s="1068"/>
      <c r="Q458" s="1068"/>
      <c r="R458" s="1068"/>
      <c r="S458" s="1068"/>
      <c r="T458" s="1068"/>
      <c r="U458" s="1068"/>
      <c r="V458" s="1068"/>
      <c r="W458" s="1068"/>
      <c r="X458" s="1068"/>
      <c r="Y458" s="1068"/>
      <c r="Z458" s="1068"/>
    </row>
    <row r="459" ht="15.75" customHeight="1">
      <c r="A459" s="1160"/>
      <c r="B459" s="1160"/>
      <c r="C459" s="1068"/>
      <c r="D459" s="1068"/>
      <c r="E459" s="1068"/>
      <c r="F459" s="1068"/>
      <c r="G459" s="1161"/>
      <c r="H459" s="1068"/>
      <c r="I459" s="1068"/>
      <c r="J459" s="1068"/>
      <c r="K459" s="1068"/>
      <c r="L459" s="1068"/>
      <c r="M459" s="1068"/>
      <c r="N459" s="1068"/>
      <c r="O459" s="1068"/>
      <c r="P459" s="1068"/>
      <c r="Q459" s="1068"/>
      <c r="R459" s="1068"/>
      <c r="S459" s="1068"/>
      <c r="T459" s="1068"/>
      <c r="U459" s="1068"/>
      <c r="V459" s="1068"/>
      <c r="W459" s="1068"/>
      <c r="X459" s="1068"/>
      <c r="Y459" s="1068"/>
      <c r="Z459" s="1068"/>
    </row>
    <row r="460" ht="15.75" customHeight="1">
      <c r="A460" s="1160"/>
      <c r="B460" s="1160"/>
      <c r="C460" s="1068"/>
      <c r="D460" s="1068"/>
      <c r="E460" s="1068"/>
      <c r="F460" s="1068"/>
      <c r="G460" s="1161"/>
      <c r="H460" s="1068"/>
      <c r="I460" s="1068"/>
      <c r="J460" s="1068"/>
      <c r="K460" s="1068"/>
      <c r="L460" s="1068"/>
      <c r="M460" s="1068"/>
      <c r="N460" s="1068"/>
      <c r="O460" s="1068"/>
      <c r="P460" s="1068"/>
      <c r="Q460" s="1068"/>
      <c r="R460" s="1068"/>
      <c r="S460" s="1068"/>
      <c r="T460" s="1068"/>
      <c r="U460" s="1068"/>
      <c r="V460" s="1068"/>
      <c r="W460" s="1068"/>
      <c r="X460" s="1068"/>
      <c r="Y460" s="1068"/>
      <c r="Z460" s="1068"/>
    </row>
    <row r="461" ht="15.75" customHeight="1">
      <c r="A461" s="1160"/>
      <c r="B461" s="1160"/>
      <c r="C461" s="1068"/>
      <c r="D461" s="1068"/>
      <c r="E461" s="1068"/>
      <c r="F461" s="1068"/>
      <c r="G461" s="1161"/>
      <c r="H461" s="1068"/>
      <c r="I461" s="1068"/>
      <c r="J461" s="1068"/>
      <c r="K461" s="1068"/>
      <c r="L461" s="1068"/>
      <c r="M461" s="1068"/>
      <c r="N461" s="1068"/>
      <c r="O461" s="1068"/>
      <c r="P461" s="1068"/>
      <c r="Q461" s="1068"/>
      <c r="R461" s="1068"/>
      <c r="S461" s="1068"/>
      <c r="T461" s="1068"/>
      <c r="U461" s="1068"/>
      <c r="V461" s="1068"/>
      <c r="W461" s="1068"/>
      <c r="X461" s="1068"/>
      <c r="Y461" s="1068"/>
      <c r="Z461" s="1068"/>
    </row>
    <row r="462" ht="15.75" customHeight="1">
      <c r="A462" s="1160"/>
      <c r="B462" s="1160"/>
      <c r="C462" s="1068"/>
      <c r="D462" s="1068"/>
      <c r="E462" s="1068"/>
      <c r="F462" s="1068"/>
      <c r="G462" s="1161"/>
      <c r="H462" s="1068"/>
      <c r="I462" s="1068"/>
      <c r="J462" s="1068"/>
      <c r="K462" s="1068"/>
      <c r="L462" s="1068"/>
      <c r="M462" s="1068"/>
      <c r="N462" s="1068"/>
      <c r="O462" s="1068"/>
      <c r="P462" s="1068"/>
      <c r="Q462" s="1068"/>
      <c r="R462" s="1068"/>
      <c r="S462" s="1068"/>
      <c r="T462" s="1068"/>
      <c r="U462" s="1068"/>
      <c r="V462" s="1068"/>
      <c r="W462" s="1068"/>
      <c r="X462" s="1068"/>
      <c r="Y462" s="1068"/>
      <c r="Z462" s="1068"/>
    </row>
    <row r="463" ht="15.75" customHeight="1">
      <c r="A463" s="1160"/>
      <c r="B463" s="1160"/>
      <c r="C463" s="1068"/>
      <c r="D463" s="1068"/>
      <c r="E463" s="1068"/>
      <c r="F463" s="1068"/>
      <c r="G463" s="1161"/>
      <c r="H463" s="1068"/>
      <c r="I463" s="1068"/>
      <c r="J463" s="1068"/>
      <c r="K463" s="1068"/>
      <c r="L463" s="1068"/>
      <c r="M463" s="1068"/>
      <c r="N463" s="1068"/>
      <c r="O463" s="1068"/>
      <c r="P463" s="1068"/>
      <c r="Q463" s="1068"/>
      <c r="R463" s="1068"/>
      <c r="S463" s="1068"/>
      <c r="T463" s="1068"/>
      <c r="U463" s="1068"/>
      <c r="V463" s="1068"/>
      <c r="W463" s="1068"/>
      <c r="X463" s="1068"/>
      <c r="Y463" s="1068"/>
      <c r="Z463" s="1068"/>
    </row>
    <row r="464" ht="15.75" customHeight="1">
      <c r="A464" s="1160"/>
      <c r="B464" s="1160"/>
      <c r="C464" s="1068"/>
      <c r="D464" s="1068"/>
      <c r="E464" s="1068"/>
      <c r="F464" s="1068"/>
      <c r="G464" s="1161"/>
      <c r="H464" s="1068"/>
      <c r="I464" s="1068"/>
      <c r="J464" s="1068"/>
      <c r="K464" s="1068"/>
      <c r="L464" s="1068"/>
      <c r="M464" s="1068"/>
      <c r="N464" s="1068"/>
      <c r="O464" s="1068"/>
      <c r="P464" s="1068"/>
      <c r="Q464" s="1068"/>
      <c r="R464" s="1068"/>
      <c r="S464" s="1068"/>
      <c r="T464" s="1068"/>
      <c r="U464" s="1068"/>
      <c r="V464" s="1068"/>
      <c r="W464" s="1068"/>
      <c r="X464" s="1068"/>
      <c r="Y464" s="1068"/>
      <c r="Z464" s="1068"/>
    </row>
    <row r="465" ht="15.75" customHeight="1">
      <c r="A465" s="1160"/>
      <c r="B465" s="1160"/>
      <c r="C465" s="1068"/>
      <c r="D465" s="1068"/>
      <c r="E465" s="1068"/>
      <c r="F465" s="1068"/>
      <c r="G465" s="1161"/>
      <c r="H465" s="1068"/>
      <c r="I465" s="1068"/>
      <c r="J465" s="1068"/>
      <c r="K465" s="1068"/>
      <c r="L465" s="1068"/>
      <c r="M465" s="1068"/>
      <c r="N465" s="1068"/>
      <c r="O465" s="1068"/>
      <c r="P465" s="1068"/>
      <c r="Q465" s="1068"/>
      <c r="R465" s="1068"/>
      <c r="S465" s="1068"/>
      <c r="T465" s="1068"/>
      <c r="U465" s="1068"/>
      <c r="V465" s="1068"/>
      <c r="W465" s="1068"/>
      <c r="X465" s="1068"/>
      <c r="Y465" s="1068"/>
      <c r="Z465" s="1068"/>
    </row>
    <row r="466" ht="15.75" customHeight="1">
      <c r="A466" s="1160"/>
      <c r="B466" s="1160"/>
      <c r="C466" s="1068"/>
      <c r="D466" s="1068"/>
      <c r="E466" s="1068"/>
      <c r="F466" s="1068"/>
      <c r="G466" s="1161"/>
      <c r="H466" s="1068"/>
      <c r="I466" s="1068"/>
      <c r="J466" s="1068"/>
      <c r="K466" s="1068"/>
      <c r="L466" s="1068"/>
      <c r="M466" s="1068"/>
      <c r="N466" s="1068"/>
      <c r="O466" s="1068"/>
      <c r="P466" s="1068"/>
      <c r="Q466" s="1068"/>
      <c r="R466" s="1068"/>
      <c r="S466" s="1068"/>
      <c r="T466" s="1068"/>
      <c r="U466" s="1068"/>
      <c r="V466" s="1068"/>
      <c r="W466" s="1068"/>
      <c r="X466" s="1068"/>
      <c r="Y466" s="1068"/>
      <c r="Z466" s="1068"/>
    </row>
    <row r="467" ht="15.75" customHeight="1">
      <c r="A467" s="1160"/>
      <c r="B467" s="1160"/>
      <c r="C467" s="1068"/>
      <c r="D467" s="1068"/>
      <c r="E467" s="1068"/>
      <c r="F467" s="1068"/>
      <c r="G467" s="1161"/>
      <c r="H467" s="1068"/>
      <c r="I467" s="1068"/>
      <c r="J467" s="1068"/>
      <c r="K467" s="1068"/>
      <c r="L467" s="1068"/>
      <c r="M467" s="1068"/>
      <c r="N467" s="1068"/>
      <c r="O467" s="1068"/>
      <c r="P467" s="1068"/>
      <c r="Q467" s="1068"/>
      <c r="R467" s="1068"/>
      <c r="S467" s="1068"/>
      <c r="T467" s="1068"/>
      <c r="U467" s="1068"/>
      <c r="V467" s="1068"/>
      <c r="W467" s="1068"/>
      <c r="X467" s="1068"/>
      <c r="Y467" s="1068"/>
      <c r="Z467" s="1068"/>
    </row>
    <row r="468" ht="15.75" customHeight="1">
      <c r="A468" s="1160"/>
      <c r="B468" s="1160"/>
      <c r="C468" s="1068"/>
      <c r="D468" s="1068"/>
      <c r="E468" s="1068"/>
      <c r="F468" s="1068"/>
      <c r="G468" s="1161"/>
      <c r="H468" s="1068"/>
      <c r="I468" s="1068"/>
      <c r="J468" s="1068"/>
      <c r="K468" s="1068"/>
      <c r="L468" s="1068"/>
      <c r="M468" s="1068"/>
      <c r="N468" s="1068"/>
      <c r="O468" s="1068"/>
      <c r="P468" s="1068"/>
      <c r="Q468" s="1068"/>
      <c r="R468" s="1068"/>
      <c r="S468" s="1068"/>
      <c r="T468" s="1068"/>
      <c r="U468" s="1068"/>
      <c r="V468" s="1068"/>
      <c r="W468" s="1068"/>
      <c r="X468" s="1068"/>
      <c r="Y468" s="1068"/>
      <c r="Z468" s="1068"/>
    </row>
    <row r="469" ht="15.75" customHeight="1">
      <c r="A469" s="1160"/>
      <c r="B469" s="1160"/>
      <c r="C469" s="1068"/>
      <c r="D469" s="1068"/>
      <c r="E469" s="1068"/>
      <c r="F469" s="1068"/>
      <c r="G469" s="1161"/>
      <c r="H469" s="1068"/>
      <c r="I469" s="1068"/>
      <c r="J469" s="1068"/>
      <c r="K469" s="1068"/>
      <c r="L469" s="1068"/>
      <c r="M469" s="1068"/>
      <c r="N469" s="1068"/>
      <c r="O469" s="1068"/>
      <c r="P469" s="1068"/>
      <c r="Q469" s="1068"/>
      <c r="R469" s="1068"/>
      <c r="S469" s="1068"/>
      <c r="T469" s="1068"/>
      <c r="U469" s="1068"/>
      <c r="V469" s="1068"/>
      <c r="W469" s="1068"/>
      <c r="X469" s="1068"/>
      <c r="Y469" s="1068"/>
      <c r="Z469" s="1068"/>
    </row>
    <row r="470" ht="15.75" customHeight="1">
      <c r="A470" s="1160"/>
      <c r="B470" s="1160"/>
      <c r="C470" s="1068"/>
      <c r="D470" s="1068"/>
      <c r="E470" s="1068"/>
      <c r="F470" s="1068"/>
      <c r="G470" s="1161"/>
      <c r="H470" s="1068"/>
      <c r="I470" s="1068"/>
      <c r="J470" s="1068"/>
      <c r="K470" s="1068"/>
      <c r="L470" s="1068"/>
      <c r="M470" s="1068"/>
      <c r="N470" s="1068"/>
      <c r="O470" s="1068"/>
      <c r="P470" s="1068"/>
      <c r="Q470" s="1068"/>
      <c r="R470" s="1068"/>
      <c r="S470" s="1068"/>
      <c r="T470" s="1068"/>
      <c r="U470" s="1068"/>
      <c r="V470" s="1068"/>
      <c r="W470" s="1068"/>
      <c r="X470" s="1068"/>
      <c r="Y470" s="1068"/>
      <c r="Z470" s="1068"/>
    </row>
    <row r="471" ht="15.75" customHeight="1">
      <c r="A471" s="1160"/>
      <c r="B471" s="1160"/>
      <c r="C471" s="1068"/>
      <c r="D471" s="1068"/>
      <c r="E471" s="1068"/>
      <c r="F471" s="1068"/>
      <c r="G471" s="1161"/>
      <c r="H471" s="1068"/>
      <c r="I471" s="1068"/>
      <c r="J471" s="1068"/>
      <c r="K471" s="1068"/>
      <c r="L471" s="1068"/>
      <c r="M471" s="1068"/>
      <c r="N471" s="1068"/>
      <c r="O471" s="1068"/>
      <c r="P471" s="1068"/>
      <c r="Q471" s="1068"/>
      <c r="R471" s="1068"/>
      <c r="S471" s="1068"/>
      <c r="T471" s="1068"/>
      <c r="U471" s="1068"/>
      <c r="V471" s="1068"/>
      <c r="W471" s="1068"/>
      <c r="X471" s="1068"/>
      <c r="Y471" s="1068"/>
      <c r="Z471" s="1068"/>
    </row>
    <row r="472" ht="15.75" customHeight="1">
      <c r="A472" s="1160"/>
      <c r="B472" s="1160"/>
      <c r="C472" s="1068"/>
      <c r="D472" s="1068"/>
      <c r="E472" s="1068"/>
      <c r="F472" s="1068"/>
      <c r="G472" s="1161"/>
      <c r="H472" s="1068"/>
      <c r="I472" s="1068"/>
      <c r="J472" s="1068"/>
      <c r="K472" s="1068"/>
      <c r="L472" s="1068"/>
      <c r="M472" s="1068"/>
      <c r="N472" s="1068"/>
      <c r="O472" s="1068"/>
      <c r="P472" s="1068"/>
      <c r="Q472" s="1068"/>
      <c r="R472" s="1068"/>
      <c r="S472" s="1068"/>
      <c r="T472" s="1068"/>
      <c r="U472" s="1068"/>
      <c r="V472" s="1068"/>
      <c r="W472" s="1068"/>
      <c r="X472" s="1068"/>
      <c r="Y472" s="1068"/>
      <c r="Z472" s="1068"/>
    </row>
    <row r="473" ht="15.75" customHeight="1">
      <c r="A473" s="1160"/>
      <c r="B473" s="1160"/>
      <c r="C473" s="1068"/>
      <c r="D473" s="1068"/>
      <c r="E473" s="1068"/>
      <c r="F473" s="1068"/>
      <c r="G473" s="1161"/>
      <c r="H473" s="1068"/>
      <c r="I473" s="1068"/>
      <c r="J473" s="1068"/>
      <c r="K473" s="1068"/>
      <c r="L473" s="1068"/>
      <c r="M473" s="1068"/>
      <c r="N473" s="1068"/>
      <c r="O473" s="1068"/>
      <c r="P473" s="1068"/>
      <c r="Q473" s="1068"/>
      <c r="R473" s="1068"/>
      <c r="S473" s="1068"/>
      <c r="T473" s="1068"/>
      <c r="U473" s="1068"/>
      <c r="V473" s="1068"/>
      <c r="W473" s="1068"/>
      <c r="X473" s="1068"/>
      <c r="Y473" s="1068"/>
      <c r="Z473" s="1068"/>
    </row>
    <row r="474" ht="15.75" customHeight="1">
      <c r="A474" s="1160"/>
      <c r="B474" s="1160"/>
      <c r="C474" s="1068"/>
      <c r="D474" s="1068"/>
      <c r="E474" s="1068"/>
      <c r="F474" s="1068"/>
      <c r="G474" s="1161"/>
      <c r="H474" s="1068"/>
      <c r="I474" s="1068"/>
      <c r="J474" s="1068"/>
      <c r="K474" s="1068"/>
      <c r="L474" s="1068"/>
      <c r="M474" s="1068"/>
      <c r="N474" s="1068"/>
      <c r="O474" s="1068"/>
      <c r="P474" s="1068"/>
      <c r="Q474" s="1068"/>
      <c r="R474" s="1068"/>
      <c r="S474" s="1068"/>
      <c r="T474" s="1068"/>
      <c r="U474" s="1068"/>
      <c r="V474" s="1068"/>
      <c r="W474" s="1068"/>
      <c r="X474" s="1068"/>
      <c r="Y474" s="1068"/>
      <c r="Z474" s="1068"/>
    </row>
    <row r="475" ht="15.75" customHeight="1">
      <c r="A475" s="1160"/>
      <c r="B475" s="1160"/>
      <c r="C475" s="1068"/>
      <c r="D475" s="1068"/>
      <c r="E475" s="1068"/>
      <c r="F475" s="1068"/>
      <c r="G475" s="1161"/>
      <c r="H475" s="1068"/>
      <c r="I475" s="1068"/>
      <c r="J475" s="1068"/>
      <c r="K475" s="1068"/>
      <c r="L475" s="1068"/>
      <c r="M475" s="1068"/>
      <c r="N475" s="1068"/>
      <c r="O475" s="1068"/>
      <c r="P475" s="1068"/>
      <c r="Q475" s="1068"/>
      <c r="R475" s="1068"/>
      <c r="S475" s="1068"/>
      <c r="T475" s="1068"/>
      <c r="U475" s="1068"/>
      <c r="V475" s="1068"/>
      <c r="W475" s="1068"/>
      <c r="X475" s="1068"/>
      <c r="Y475" s="1068"/>
      <c r="Z475" s="1068"/>
    </row>
    <row r="476" ht="15.75" customHeight="1">
      <c r="A476" s="1160"/>
      <c r="B476" s="1160"/>
      <c r="C476" s="1068"/>
      <c r="D476" s="1068"/>
      <c r="E476" s="1068"/>
      <c r="F476" s="1068"/>
      <c r="G476" s="1161"/>
      <c r="H476" s="1068"/>
      <c r="I476" s="1068"/>
      <c r="J476" s="1068"/>
      <c r="K476" s="1068"/>
      <c r="L476" s="1068"/>
      <c r="M476" s="1068"/>
      <c r="N476" s="1068"/>
      <c r="O476" s="1068"/>
      <c r="P476" s="1068"/>
      <c r="Q476" s="1068"/>
      <c r="R476" s="1068"/>
      <c r="S476" s="1068"/>
      <c r="T476" s="1068"/>
      <c r="U476" s="1068"/>
      <c r="V476" s="1068"/>
      <c r="W476" s="1068"/>
      <c r="X476" s="1068"/>
      <c r="Y476" s="1068"/>
      <c r="Z476" s="1068"/>
    </row>
    <row r="477" ht="15.75" customHeight="1">
      <c r="A477" s="1160"/>
      <c r="B477" s="1160"/>
      <c r="C477" s="1068"/>
      <c r="D477" s="1068"/>
      <c r="E477" s="1068"/>
      <c r="F477" s="1068"/>
      <c r="G477" s="1161"/>
      <c r="H477" s="1068"/>
      <c r="I477" s="1068"/>
      <c r="J477" s="1068"/>
      <c r="K477" s="1068"/>
      <c r="L477" s="1068"/>
      <c r="M477" s="1068"/>
      <c r="N477" s="1068"/>
      <c r="O477" s="1068"/>
      <c r="P477" s="1068"/>
      <c r="Q477" s="1068"/>
      <c r="R477" s="1068"/>
      <c r="S477" s="1068"/>
      <c r="T477" s="1068"/>
      <c r="U477" s="1068"/>
      <c r="V477" s="1068"/>
      <c r="W477" s="1068"/>
      <c r="X477" s="1068"/>
      <c r="Y477" s="1068"/>
      <c r="Z477" s="1068"/>
    </row>
    <row r="478" ht="15.75" customHeight="1">
      <c r="A478" s="1160"/>
      <c r="B478" s="1160"/>
      <c r="C478" s="1068"/>
      <c r="D478" s="1068"/>
      <c r="E478" s="1068"/>
      <c r="F478" s="1068"/>
      <c r="G478" s="1161"/>
      <c r="H478" s="1068"/>
      <c r="I478" s="1068"/>
      <c r="J478" s="1068"/>
      <c r="K478" s="1068"/>
      <c r="L478" s="1068"/>
      <c r="M478" s="1068"/>
      <c r="N478" s="1068"/>
      <c r="O478" s="1068"/>
      <c r="P478" s="1068"/>
      <c r="Q478" s="1068"/>
      <c r="R478" s="1068"/>
      <c r="S478" s="1068"/>
      <c r="T478" s="1068"/>
      <c r="U478" s="1068"/>
      <c r="V478" s="1068"/>
      <c r="W478" s="1068"/>
      <c r="X478" s="1068"/>
      <c r="Y478" s="1068"/>
      <c r="Z478" s="1068"/>
    </row>
    <row r="479" ht="15.75" customHeight="1">
      <c r="A479" s="1160"/>
      <c r="B479" s="1160"/>
      <c r="C479" s="1068"/>
      <c r="D479" s="1068"/>
      <c r="E479" s="1068"/>
      <c r="F479" s="1068"/>
      <c r="G479" s="1161"/>
      <c r="H479" s="1068"/>
      <c r="I479" s="1068"/>
      <c r="J479" s="1068"/>
      <c r="K479" s="1068"/>
      <c r="L479" s="1068"/>
      <c r="M479" s="1068"/>
      <c r="N479" s="1068"/>
      <c r="O479" s="1068"/>
      <c r="P479" s="1068"/>
      <c r="Q479" s="1068"/>
      <c r="R479" s="1068"/>
      <c r="S479" s="1068"/>
      <c r="T479" s="1068"/>
      <c r="U479" s="1068"/>
      <c r="V479" s="1068"/>
      <c r="W479" s="1068"/>
      <c r="X479" s="1068"/>
      <c r="Y479" s="1068"/>
      <c r="Z479" s="1068"/>
    </row>
    <row r="480" ht="15.75" customHeight="1">
      <c r="A480" s="1160"/>
      <c r="B480" s="1160"/>
      <c r="C480" s="1068"/>
      <c r="D480" s="1068"/>
      <c r="E480" s="1068"/>
      <c r="F480" s="1068"/>
      <c r="G480" s="1161"/>
      <c r="H480" s="1068"/>
      <c r="I480" s="1068"/>
      <c r="J480" s="1068"/>
      <c r="K480" s="1068"/>
      <c r="L480" s="1068"/>
      <c r="M480" s="1068"/>
      <c r="N480" s="1068"/>
      <c r="O480" s="1068"/>
      <c r="P480" s="1068"/>
      <c r="Q480" s="1068"/>
      <c r="R480" s="1068"/>
      <c r="S480" s="1068"/>
      <c r="T480" s="1068"/>
      <c r="U480" s="1068"/>
      <c r="V480" s="1068"/>
      <c r="W480" s="1068"/>
      <c r="X480" s="1068"/>
      <c r="Y480" s="1068"/>
      <c r="Z480" s="1068"/>
    </row>
    <row r="481" ht="15.75" customHeight="1">
      <c r="A481" s="1160"/>
      <c r="B481" s="1160"/>
      <c r="C481" s="1068"/>
      <c r="D481" s="1068"/>
      <c r="E481" s="1068"/>
      <c r="F481" s="1068"/>
      <c r="G481" s="1161"/>
      <c r="H481" s="1068"/>
      <c r="I481" s="1068"/>
      <c r="J481" s="1068"/>
      <c r="K481" s="1068"/>
      <c r="L481" s="1068"/>
      <c r="M481" s="1068"/>
      <c r="N481" s="1068"/>
      <c r="O481" s="1068"/>
      <c r="P481" s="1068"/>
      <c r="Q481" s="1068"/>
      <c r="R481" s="1068"/>
      <c r="S481" s="1068"/>
      <c r="T481" s="1068"/>
      <c r="U481" s="1068"/>
      <c r="V481" s="1068"/>
      <c r="W481" s="1068"/>
      <c r="X481" s="1068"/>
      <c r="Y481" s="1068"/>
      <c r="Z481" s="1068"/>
    </row>
    <row r="482" ht="15.75" customHeight="1">
      <c r="A482" s="1160"/>
      <c r="B482" s="1160"/>
      <c r="C482" s="1068"/>
      <c r="D482" s="1068"/>
      <c r="E482" s="1068"/>
      <c r="F482" s="1068"/>
      <c r="G482" s="1161"/>
      <c r="H482" s="1068"/>
      <c r="I482" s="1068"/>
      <c r="J482" s="1068"/>
      <c r="K482" s="1068"/>
      <c r="L482" s="1068"/>
      <c r="M482" s="1068"/>
      <c r="N482" s="1068"/>
      <c r="O482" s="1068"/>
      <c r="P482" s="1068"/>
      <c r="Q482" s="1068"/>
      <c r="R482" s="1068"/>
      <c r="S482" s="1068"/>
      <c r="T482" s="1068"/>
      <c r="U482" s="1068"/>
      <c r="V482" s="1068"/>
      <c r="W482" s="1068"/>
      <c r="X482" s="1068"/>
      <c r="Y482" s="1068"/>
      <c r="Z482" s="1068"/>
    </row>
    <row r="483" ht="15.75" customHeight="1">
      <c r="A483" s="1160"/>
      <c r="B483" s="1160"/>
      <c r="C483" s="1068"/>
      <c r="D483" s="1068"/>
      <c r="E483" s="1068"/>
      <c r="F483" s="1068"/>
      <c r="G483" s="1161"/>
      <c r="H483" s="1068"/>
      <c r="I483" s="1068"/>
      <c r="J483" s="1068"/>
      <c r="K483" s="1068"/>
      <c r="L483" s="1068"/>
      <c r="M483" s="1068"/>
      <c r="N483" s="1068"/>
      <c r="O483" s="1068"/>
      <c r="P483" s="1068"/>
      <c r="Q483" s="1068"/>
      <c r="R483" s="1068"/>
      <c r="S483" s="1068"/>
      <c r="T483" s="1068"/>
      <c r="U483" s="1068"/>
      <c r="V483" s="1068"/>
      <c r="W483" s="1068"/>
      <c r="X483" s="1068"/>
      <c r="Y483" s="1068"/>
      <c r="Z483" s="1068"/>
    </row>
    <row r="484" ht="15.75" customHeight="1">
      <c r="A484" s="1160"/>
      <c r="B484" s="1160"/>
      <c r="C484" s="1068"/>
      <c r="D484" s="1068"/>
      <c r="E484" s="1068"/>
      <c r="F484" s="1068"/>
      <c r="G484" s="1161"/>
      <c r="H484" s="1068"/>
      <c r="I484" s="1068"/>
      <c r="J484" s="1068"/>
      <c r="K484" s="1068"/>
      <c r="L484" s="1068"/>
      <c r="M484" s="1068"/>
      <c r="N484" s="1068"/>
      <c r="O484" s="1068"/>
      <c r="P484" s="1068"/>
      <c r="Q484" s="1068"/>
      <c r="R484" s="1068"/>
      <c r="S484" s="1068"/>
      <c r="T484" s="1068"/>
      <c r="U484" s="1068"/>
      <c r="V484" s="1068"/>
      <c r="W484" s="1068"/>
      <c r="X484" s="1068"/>
      <c r="Y484" s="1068"/>
      <c r="Z484" s="1068"/>
    </row>
    <row r="485" ht="15.75" customHeight="1">
      <c r="A485" s="1160"/>
      <c r="B485" s="1160"/>
      <c r="C485" s="1068"/>
      <c r="D485" s="1068"/>
      <c r="E485" s="1068"/>
      <c r="F485" s="1068"/>
      <c r="G485" s="1161"/>
      <c r="H485" s="1068"/>
      <c r="I485" s="1068"/>
      <c r="J485" s="1068"/>
      <c r="K485" s="1068"/>
      <c r="L485" s="1068"/>
      <c r="M485" s="1068"/>
      <c r="N485" s="1068"/>
      <c r="O485" s="1068"/>
      <c r="P485" s="1068"/>
      <c r="Q485" s="1068"/>
      <c r="R485" s="1068"/>
      <c r="S485" s="1068"/>
      <c r="T485" s="1068"/>
      <c r="U485" s="1068"/>
      <c r="V485" s="1068"/>
      <c r="W485" s="1068"/>
      <c r="X485" s="1068"/>
      <c r="Y485" s="1068"/>
      <c r="Z485" s="1068"/>
    </row>
    <row r="486" ht="15.75" customHeight="1">
      <c r="A486" s="1160"/>
      <c r="B486" s="1160"/>
      <c r="C486" s="1068"/>
      <c r="D486" s="1068"/>
      <c r="E486" s="1068"/>
      <c r="F486" s="1068"/>
      <c r="G486" s="1161"/>
      <c r="H486" s="1068"/>
      <c r="I486" s="1068"/>
      <c r="J486" s="1068"/>
      <c r="K486" s="1068"/>
      <c r="L486" s="1068"/>
      <c r="M486" s="1068"/>
      <c r="N486" s="1068"/>
      <c r="O486" s="1068"/>
      <c r="P486" s="1068"/>
      <c r="Q486" s="1068"/>
      <c r="R486" s="1068"/>
      <c r="S486" s="1068"/>
      <c r="T486" s="1068"/>
      <c r="U486" s="1068"/>
      <c r="V486" s="1068"/>
      <c r="W486" s="1068"/>
      <c r="X486" s="1068"/>
      <c r="Y486" s="1068"/>
      <c r="Z486" s="1068"/>
    </row>
    <row r="487" ht="15.75" customHeight="1">
      <c r="A487" s="1160"/>
      <c r="B487" s="1160"/>
      <c r="C487" s="1068"/>
      <c r="D487" s="1068"/>
      <c r="E487" s="1068"/>
      <c r="F487" s="1068"/>
      <c r="G487" s="1161"/>
      <c r="H487" s="1068"/>
      <c r="I487" s="1068"/>
      <c r="J487" s="1068"/>
      <c r="K487" s="1068"/>
      <c r="L487" s="1068"/>
      <c r="M487" s="1068"/>
      <c r="N487" s="1068"/>
      <c r="O487" s="1068"/>
      <c r="P487" s="1068"/>
      <c r="Q487" s="1068"/>
      <c r="R487" s="1068"/>
      <c r="S487" s="1068"/>
      <c r="T487" s="1068"/>
      <c r="U487" s="1068"/>
      <c r="V487" s="1068"/>
      <c r="W487" s="1068"/>
      <c r="X487" s="1068"/>
      <c r="Y487" s="1068"/>
      <c r="Z487" s="1068"/>
    </row>
    <row r="488" ht="15.75" customHeight="1">
      <c r="A488" s="1160"/>
      <c r="B488" s="1160"/>
      <c r="C488" s="1068"/>
      <c r="D488" s="1068"/>
      <c r="E488" s="1068"/>
      <c r="F488" s="1068"/>
      <c r="G488" s="1161"/>
      <c r="H488" s="1068"/>
      <c r="I488" s="1068"/>
      <c r="J488" s="1068"/>
      <c r="K488" s="1068"/>
      <c r="L488" s="1068"/>
      <c r="M488" s="1068"/>
      <c r="N488" s="1068"/>
      <c r="O488" s="1068"/>
      <c r="P488" s="1068"/>
      <c r="Q488" s="1068"/>
      <c r="R488" s="1068"/>
      <c r="S488" s="1068"/>
      <c r="T488" s="1068"/>
      <c r="U488" s="1068"/>
      <c r="V488" s="1068"/>
      <c r="W488" s="1068"/>
      <c r="X488" s="1068"/>
      <c r="Y488" s="1068"/>
      <c r="Z488" s="1068"/>
    </row>
    <row r="489" ht="15.75" customHeight="1">
      <c r="A489" s="1160"/>
      <c r="B489" s="1160"/>
      <c r="C489" s="1068"/>
      <c r="D489" s="1068"/>
      <c r="E489" s="1068"/>
      <c r="F489" s="1068"/>
      <c r="G489" s="1161"/>
      <c r="H489" s="1068"/>
      <c r="I489" s="1068"/>
      <c r="J489" s="1068"/>
      <c r="K489" s="1068"/>
      <c r="L489" s="1068"/>
      <c r="M489" s="1068"/>
      <c r="N489" s="1068"/>
      <c r="O489" s="1068"/>
      <c r="P489" s="1068"/>
      <c r="Q489" s="1068"/>
      <c r="R489" s="1068"/>
      <c r="S489" s="1068"/>
      <c r="T489" s="1068"/>
      <c r="U489" s="1068"/>
      <c r="V489" s="1068"/>
      <c r="W489" s="1068"/>
      <c r="X489" s="1068"/>
      <c r="Y489" s="1068"/>
      <c r="Z489" s="1068"/>
    </row>
    <row r="490" ht="15.75" customHeight="1">
      <c r="A490" s="1160"/>
      <c r="B490" s="1160"/>
      <c r="C490" s="1068"/>
      <c r="D490" s="1068"/>
      <c r="E490" s="1068"/>
      <c r="F490" s="1068"/>
      <c r="G490" s="1161"/>
      <c r="H490" s="1068"/>
      <c r="I490" s="1068"/>
      <c r="J490" s="1068"/>
      <c r="K490" s="1068"/>
      <c r="L490" s="1068"/>
      <c r="M490" s="1068"/>
      <c r="N490" s="1068"/>
      <c r="O490" s="1068"/>
      <c r="P490" s="1068"/>
      <c r="Q490" s="1068"/>
      <c r="R490" s="1068"/>
      <c r="S490" s="1068"/>
      <c r="T490" s="1068"/>
      <c r="U490" s="1068"/>
      <c r="V490" s="1068"/>
      <c r="W490" s="1068"/>
      <c r="X490" s="1068"/>
      <c r="Y490" s="1068"/>
      <c r="Z490" s="1068"/>
    </row>
    <row r="491" ht="15.75" customHeight="1">
      <c r="A491" s="1160"/>
      <c r="B491" s="1160"/>
      <c r="C491" s="1068"/>
      <c r="D491" s="1068"/>
      <c r="E491" s="1068"/>
      <c r="F491" s="1068"/>
      <c r="G491" s="1161"/>
      <c r="H491" s="1068"/>
      <c r="I491" s="1068"/>
      <c r="J491" s="1068"/>
      <c r="K491" s="1068"/>
      <c r="L491" s="1068"/>
      <c r="M491" s="1068"/>
      <c r="N491" s="1068"/>
      <c r="O491" s="1068"/>
      <c r="P491" s="1068"/>
      <c r="Q491" s="1068"/>
      <c r="R491" s="1068"/>
      <c r="S491" s="1068"/>
      <c r="T491" s="1068"/>
      <c r="U491" s="1068"/>
      <c r="V491" s="1068"/>
      <c r="W491" s="1068"/>
      <c r="X491" s="1068"/>
      <c r="Y491" s="1068"/>
      <c r="Z491" s="1068"/>
    </row>
    <row r="492" ht="15.75" customHeight="1">
      <c r="A492" s="1160"/>
      <c r="B492" s="1160"/>
      <c r="C492" s="1068"/>
      <c r="D492" s="1068"/>
      <c r="E492" s="1068"/>
      <c r="F492" s="1068"/>
      <c r="G492" s="1161"/>
      <c r="H492" s="1068"/>
      <c r="I492" s="1068"/>
      <c r="J492" s="1068"/>
      <c r="K492" s="1068"/>
      <c r="L492" s="1068"/>
      <c r="M492" s="1068"/>
      <c r="N492" s="1068"/>
      <c r="O492" s="1068"/>
      <c r="P492" s="1068"/>
      <c r="Q492" s="1068"/>
      <c r="R492" s="1068"/>
      <c r="S492" s="1068"/>
      <c r="T492" s="1068"/>
      <c r="U492" s="1068"/>
      <c r="V492" s="1068"/>
      <c r="W492" s="1068"/>
      <c r="X492" s="1068"/>
      <c r="Y492" s="1068"/>
      <c r="Z492" s="1068"/>
    </row>
    <row r="493" ht="15.75" customHeight="1">
      <c r="A493" s="1160"/>
      <c r="B493" s="1160"/>
      <c r="C493" s="1068"/>
      <c r="D493" s="1068"/>
      <c r="E493" s="1068"/>
      <c r="F493" s="1068"/>
      <c r="G493" s="1161"/>
      <c r="H493" s="1068"/>
      <c r="I493" s="1068"/>
      <c r="J493" s="1068"/>
      <c r="K493" s="1068"/>
      <c r="L493" s="1068"/>
      <c r="M493" s="1068"/>
      <c r="N493" s="1068"/>
      <c r="O493" s="1068"/>
      <c r="P493" s="1068"/>
      <c r="Q493" s="1068"/>
      <c r="R493" s="1068"/>
      <c r="S493" s="1068"/>
      <c r="T493" s="1068"/>
      <c r="U493" s="1068"/>
      <c r="V493" s="1068"/>
      <c r="W493" s="1068"/>
      <c r="X493" s="1068"/>
      <c r="Y493" s="1068"/>
      <c r="Z493" s="1068"/>
    </row>
    <row r="494" ht="15.75" customHeight="1">
      <c r="A494" s="1160"/>
      <c r="B494" s="1160"/>
      <c r="C494" s="1068"/>
      <c r="D494" s="1068"/>
      <c r="E494" s="1068"/>
      <c r="F494" s="1068"/>
      <c r="G494" s="1161"/>
      <c r="H494" s="1068"/>
      <c r="I494" s="1068"/>
      <c r="J494" s="1068"/>
      <c r="K494" s="1068"/>
      <c r="L494" s="1068"/>
      <c r="M494" s="1068"/>
      <c r="N494" s="1068"/>
      <c r="O494" s="1068"/>
      <c r="P494" s="1068"/>
      <c r="Q494" s="1068"/>
      <c r="R494" s="1068"/>
      <c r="S494" s="1068"/>
      <c r="T494" s="1068"/>
      <c r="U494" s="1068"/>
      <c r="V494" s="1068"/>
      <c r="W494" s="1068"/>
      <c r="X494" s="1068"/>
      <c r="Y494" s="1068"/>
      <c r="Z494" s="1068"/>
    </row>
    <row r="495" ht="15.75" customHeight="1">
      <c r="A495" s="1160"/>
      <c r="B495" s="1160"/>
      <c r="C495" s="1068"/>
      <c r="D495" s="1068"/>
      <c r="E495" s="1068"/>
      <c r="F495" s="1068"/>
      <c r="G495" s="1161"/>
      <c r="H495" s="1068"/>
      <c r="I495" s="1068"/>
      <c r="J495" s="1068"/>
      <c r="K495" s="1068"/>
      <c r="L495" s="1068"/>
      <c r="M495" s="1068"/>
      <c r="N495" s="1068"/>
      <c r="O495" s="1068"/>
      <c r="P495" s="1068"/>
      <c r="Q495" s="1068"/>
      <c r="R495" s="1068"/>
      <c r="S495" s="1068"/>
      <c r="T495" s="1068"/>
      <c r="U495" s="1068"/>
      <c r="V495" s="1068"/>
      <c r="W495" s="1068"/>
      <c r="X495" s="1068"/>
      <c r="Y495" s="1068"/>
      <c r="Z495" s="1068"/>
    </row>
    <row r="496" ht="15.75" customHeight="1">
      <c r="A496" s="1160"/>
      <c r="B496" s="1160"/>
      <c r="C496" s="1068"/>
      <c r="D496" s="1068"/>
      <c r="E496" s="1068"/>
      <c r="F496" s="1068"/>
      <c r="G496" s="1161"/>
      <c r="H496" s="1068"/>
      <c r="I496" s="1068"/>
      <c r="J496" s="1068"/>
      <c r="K496" s="1068"/>
      <c r="L496" s="1068"/>
      <c r="M496" s="1068"/>
      <c r="N496" s="1068"/>
      <c r="O496" s="1068"/>
      <c r="P496" s="1068"/>
      <c r="Q496" s="1068"/>
      <c r="R496" s="1068"/>
      <c r="S496" s="1068"/>
      <c r="T496" s="1068"/>
      <c r="U496" s="1068"/>
      <c r="V496" s="1068"/>
      <c r="W496" s="1068"/>
      <c r="X496" s="1068"/>
      <c r="Y496" s="1068"/>
      <c r="Z496" s="1068"/>
    </row>
    <row r="497" ht="15.75" customHeight="1">
      <c r="A497" s="1160"/>
      <c r="B497" s="1160"/>
      <c r="C497" s="1068"/>
      <c r="D497" s="1068"/>
      <c r="E497" s="1068"/>
      <c r="F497" s="1068"/>
      <c r="G497" s="1161"/>
      <c r="H497" s="1068"/>
      <c r="I497" s="1068"/>
      <c r="J497" s="1068"/>
      <c r="K497" s="1068"/>
      <c r="L497" s="1068"/>
      <c r="M497" s="1068"/>
      <c r="N497" s="1068"/>
      <c r="O497" s="1068"/>
      <c r="P497" s="1068"/>
      <c r="Q497" s="1068"/>
      <c r="R497" s="1068"/>
      <c r="S497" s="1068"/>
      <c r="T497" s="1068"/>
      <c r="U497" s="1068"/>
      <c r="V497" s="1068"/>
      <c r="W497" s="1068"/>
      <c r="X497" s="1068"/>
      <c r="Y497" s="1068"/>
      <c r="Z497" s="1068"/>
    </row>
    <row r="498" ht="15.75" customHeight="1">
      <c r="A498" s="1160"/>
      <c r="B498" s="1160"/>
      <c r="C498" s="1068"/>
      <c r="D498" s="1068"/>
      <c r="E498" s="1068"/>
      <c r="F498" s="1068"/>
      <c r="G498" s="1161"/>
      <c r="H498" s="1068"/>
      <c r="I498" s="1068"/>
      <c r="J498" s="1068"/>
      <c r="K498" s="1068"/>
      <c r="L498" s="1068"/>
      <c r="M498" s="1068"/>
      <c r="N498" s="1068"/>
      <c r="O498" s="1068"/>
      <c r="P498" s="1068"/>
      <c r="Q498" s="1068"/>
      <c r="R498" s="1068"/>
      <c r="S498" s="1068"/>
      <c r="T498" s="1068"/>
      <c r="U498" s="1068"/>
      <c r="V498" s="1068"/>
      <c r="W498" s="1068"/>
      <c r="X498" s="1068"/>
      <c r="Y498" s="1068"/>
      <c r="Z498" s="1068"/>
    </row>
    <row r="499" ht="15.75" customHeight="1">
      <c r="A499" s="1160"/>
      <c r="B499" s="1160"/>
      <c r="C499" s="1068"/>
      <c r="D499" s="1068"/>
      <c r="E499" s="1068"/>
      <c r="F499" s="1068"/>
      <c r="G499" s="1161"/>
      <c r="H499" s="1068"/>
      <c r="I499" s="1068"/>
      <c r="J499" s="1068"/>
      <c r="K499" s="1068"/>
      <c r="L499" s="1068"/>
      <c r="M499" s="1068"/>
      <c r="N499" s="1068"/>
      <c r="O499" s="1068"/>
      <c r="P499" s="1068"/>
      <c r="Q499" s="1068"/>
      <c r="R499" s="1068"/>
      <c r="S499" s="1068"/>
      <c r="T499" s="1068"/>
      <c r="U499" s="1068"/>
      <c r="V499" s="1068"/>
      <c r="W499" s="1068"/>
      <c r="X499" s="1068"/>
      <c r="Y499" s="1068"/>
      <c r="Z499" s="1068"/>
    </row>
    <row r="500" ht="15.75" customHeight="1">
      <c r="A500" s="1160"/>
      <c r="B500" s="1160"/>
      <c r="C500" s="1068"/>
      <c r="D500" s="1068"/>
      <c r="E500" s="1068"/>
      <c r="F500" s="1068"/>
      <c r="G500" s="1161"/>
      <c r="H500" s="1068"/>
      <c r="I500" s="1068"/>
      <c r="J500" s="1068"/>
      <c r="K500" s="1068"/>
      <c r="L500" s="1068"/>
      <c r="M500" s="1068"/>
      <c r="N500" s="1068"/>
      <c r="O500" s="1068"/>
      <c r="P500" s="1068"/>
      <c r="Q500" s="1068"/>
      <c r="R500" s="1068"/>
      <c r="S500" s="1068"/>
      <c r="T500" s="1068"/>
      <c r="U500" s="1068"/>
      <c r="V500" s="1068"/>
      <c r="W500" s="1068"/>
      <c r="X500" s="1068"/>
      <c r="Y500" s="1068"/>
      <c r="Z500" s="1068"/>
    </row>
    <row r="501" ht="15.75" customHeight="1">
      <c r="A501" s="1160"/>
      <c r="B501" s="1160"/>
      <c r="C501" s="1068"/>
      <c r="D501" s="1068"/>
      <c r="E501" s="1068"/>
      <c r="F501" s="1068"/>
      <c r="G501" s="1161"/>
      <c r="H501" s="1068"/>
      <c r="I501" s="1068"/>
      <c r="J501" s="1068"/>
      <c r="K501" s="1068"/>
      <c r="L501" s="1068"/>
      <c r="M501" s="1068"/>
      <c r="N501" s="1068"/>
      <c r="O501" s="1068"/>
      <c r="P501" s="1068"/>
      <c r="Q501" s="1068"/>
      <c r="R501" s="1068"/>
      <c r="S501" s="1068"/>
      <c r="T501" s="1068"/>
      <c r="U501" s="1068"/>
      <c r="V501" s="1068"/>
      <c r="W501" s="1068"/>
      <c r="X501" s="1068"/>
      <c r="Y501" s="1068"/>
      <c r="Z501" s="1068"/>
    </row>
    <row r="502" ht="15.75" customHeight="1">
      <c r="A502" s="1160"/>
      <c r="B502" s="1160"/>
      <c r="C502" s="1068"/>
      <c r="D502" s="1068"/>
      <c r="E502" s="1068"/>
      <c r="F502" s="1068"/>
      <c r="G502" s="1161"/>
      <c r="H502" s="1068"/>
      <c r="I502" s="1068"/>
      <c r="J502" s="1068"/>
      <c r="K502" s="1068"/>
      <c r="L502" s="1068"/>
      <c r="M502" s="1068"/>
      <c r="N502" s="1068"/>
      <c r="O502" s="1068"/>
      <c r="P502" s="1068"/>
      <c r="Q502" s="1068"/>
      <c r="R502" s="1068"/>
      <c r="S502" s="1068"/>
      <c r="T502" s="1068"/>
      <c r="U502" s="1068"/>
      <c r="V502" s="1068"/>
      <c r="W502" s="1068"/>
      <c r="X502" s="1068"/>
      <c r="Y502" s="1068"/>
      <c r="Z502" s="1068"/>
    </row>
    <row r="503" ht="15.75" customHeight="1">
      <c r="A503" s="1160"/>
      <c r="B503" s="1160"/>
      <c r="C503" s="1068"/>
      <c r="D503" s="1068"/>
      <c r="E503" s="1068"/>
      <c r="F503" s="1068"/>
      <c r="G503" s="1161"/>
      <c r="H503" s="1068"/>
      <c r="I503" s="1068"/>
      <c r="J503" s="1068"/>
      <c r="K503" s="1068"/>
      <c r="L503" s="1068"/>
      <c r="M503" s="1068"/>
      <c r="N503" s="1068"/>
      <c r="O503" s="1068"/>
      <c r="P503" s="1068"/>
      <c r="Q503" s="1068"/>
      <c r="R503" s="1068"/>
      <c r="S503" s="1068"/>
      <c r="T503" s="1068"/>
      <c r="U503" s="1068"/>
      <c r="V503" s="1068"/>
      <c r="W503" s="1068"/>
      <c r="X503" s="1068"/>
      <c r="Y503" s="1068"/>
      <c r="Z503" s="1068"/>
    </row>
    <row r="504" ht="15.75" customHeight="1">
      <c r="A504" s="1160"/>
      <c r="B504" s="1160"/>
      <c r="C504" s="1068"/>
      <c r="D504" s="1068"/>
      <c r="E504" s="1068"/>
      <c r="F504" s="1068"/>
      <c r="G504" s="1161"/>
      <c r="H504" s="1068"/>
      <c r="I504" s="1068"/>
      <c r="J504" s="1068"/>
      <c r="K504" s="1068"/>
      <c r="L504" s="1068"/>
      <c r="M504" s="1068"/>
      <c r="N504" s="1068"/>
      <c r="O504" s="1068"/>
      <c r="P504" s="1068"/>
      <c r="Q504" s="1068"/>
      <c r="R504" s="1068"/>
      <c r="S504" s="1068"/>
      <c r="T504" s="1068"/>
      <c r="U504" s="1068"/>
      <c r="V504" s="1068"/>
      <c r="W504" s="1068"/>
      <c r="X504" s="1068"/>
      <c r="Y504" s="1068"/>
      <c r="Z504" s="1068"/>
    </row>
    <row r="505" ht="15.75" customHeight="1">
      <c r="A505" s="1160"/>
      <c r="B505" s="1160"/>
      <c r="C505" s="1068"/>
      <c r="D505" s="1068"/>
      <c r="E505" s="1068"/>
      <c r="F505" s="1068"/>
      <c r="G505" s="1161"/>
      <c r="H505" s="1068"/>
      <c r="I505" s="1068"/>
      <c r="J505" s="1068"/>
      <c r="K505" s="1068"/>
      <c r="L505" s="1068"/>
      <c r="M505" s="1068"/>
      <c r="N505" s="1068"/>
      <c r="O505" s="1068"/>
      <c r="P505" s="1068"/>
      <c r="Q505" s="1068"/>
      <c r="R505" s="1068"/>
      <c r="S505" s="1068"/>
      <c r="T505" s="1068"/>
      <c r="U505" s="1068"/>
      <c r="V505" s="1068"/>
      <c r="W505" s="1068"/>
      <c r="X505" s="1068"/>
      <c r="Y505" s="1068"/>
      <c r="Z505" s="1068"/>
    </row>
    <row r="506" ht="15.75" customHeight="1">
      <c r="A506" s="1160"/>
      <c r="B506" s="1160"/>
      <c r="C506" s="1068"/>
      <c r="D506" s="1068"/>
      <c r="E506" s="1068"/>
      <c r="F506" s="1068"/>
      <c r="G506" s="1161"/>
      <c r="H506" s="1068"/>
      <c r="I506" s="1068"/>
      <c r="J506" s="1068"/>
      <c r="K506" s="1068"/>
      <c r="L506" s="1068"/>
      <c r="M506" s="1068"/>
      <c r="N506" s="1068"/>
      <c r="O506" s="1068"/>
      <c r="P506" s="1068"/>
      <c r="Q506" s="1068"/>
      <c r="R506" s="1068"/>
      <c r="S506" s="1068"/>
      <c r="T506" s="1068"/>
      <c r="U506" s="1068"/>
      <c r="V506" s="1068"/>
      <c r="W506" s="1068"/>
      <c r="X506" s="1068"/>
      <c r="Y506" s="1068"/>
      <c r="Z506" s="1068"/>
    </row>
    <row r="507" ht="15.75" customHeight="1">
      <c r="A507" s="1160"/>
      <c r="B507" s="1160"/>
      <c r="C507" s="1068"/>
      <c r="D507" s="1068"/>
      <c r="E507" s="1068"/>
      <c r="F507" s="1068"/>
      <c r="G507" s="1161"/>
      <c r="H507" s="1068"/>
      <c r="I507" s="1068"/>
      <c r="J507" s="1068"/>
      <c r="K507" s="1068"/>
      <c r="L507" s="1068"/>
      <c r="M507" s="1068"/>
      <c r="N507" s="1068"/>
      <c r="O507" s="1068"/>
      <c r="P507" s="1068"/>
      <c r="Q507" s="1068"/>
      <c r="R507" s="1068"/>
      <c r="S507" s="1068"/>
      <c r="T507" s="1068"/>
      <c r="U507" s="1068"/>
      <c r="V507" s="1068"/>
      <c r="W507" s="1068"/>
      <c r="X507" s="1068"/>
      <c r="Y507" s="1068"/>
      <c r="Z507" s="1068"/>
    </row>
    <row r="508" ht="15.75" customHeight="1">
      <c r="A508" s="1160"/>
      <c r="B508" s="1160"/>
      <c r="C508" s="1068"/>
      <c r="D508" s="1068"/>
      <c r="E508" s="1068"/>
      <c r="F508" s="1068"/>
      <c r="G508" s="1161"/>
      <c r="H508" s="1068"/>
      <c r="I508" s="1068"/>
      <c r="J508" s="1068"/>
      <c r="K508" s="1068"/>
      <c r="L508" s="1068"/>
      <c r="M508" s="1068"/>
      <c r="N508" s="1068"/>
      <c r="O508" s="1068"/>
      <c r="P508" s="1068"/>
      <c r="Q508" s="1068"/>
      <c r="R508" s="1068"/>
      <c r="S508" s="1068"/>
      <c r="T508" s="1068"/>
      <c r="U508" s="1068"/>
      <c r="V508" s="1068"/>
      <c r="W508" s="1068"/>
      <c r="X508" s="1068"/>
      <c r="Y508" s="1068"/>
      <c r="Z508" s="1068"/>
    </row>
    <row r="509" ht="15.75" customHeight="1">
      <c r="A509" s="1160"/>
      <c r="B509" s="1160"/>
      <c r="C509" s="1068"/>
      <c r="D509" s="1068"/>
      <c r="E509" s="1068"/>
      <c r="F509" s="1068"/>
      <c r="G509" s="1161"/>
      <c r="H509" s="1068"/>
      <c r="I509" s="1068"/>
      <c r="J509" s="1068"/>
      <c r="K509" s="1068"/>
      <c r="L509" s="1068"/>
      <c r="M509" s="1068"/>
      <c r="N509" s="1068"/>
      <c r="O509" s="1068"/>
      <c r="P509" s="1068"/>
      <c r="Q509" s="1068"/>
      <c r="R509" s="1068"/>
      <c r="S509" s="1068"/>
      <c r="T509" s="1068"/>
      <c r="U509" s="1068"/>
      <c r="V509" s="1068"/>
      <c r="W509" s="1068"/>
      <c r="X509" s="1068"/>
      <c r="Y509" s="1068"/>
      <c r="Z509" s="1068"/>
    </row>
    <row r="510" ht="15.75" customHeight="1">
      <c r="A510" s="1160"/>
      <c r="B510" s="1160"/>
      <c r="C510" s="1068"/>
      <c r="D510" s="1068"/>
      <c r="E510" s="1068"/>
      <c r="F510" s="1068"/>
      <c r="G510" s="1161"/>
      <c r="H510" s="1068"/>
      <c r="I510" s="1068"/>
      <c r="J510" s="1068"/>
      <c r="K510" s="1068"/>
      <c r="L510" s="1068"/>
      <c r="M510" s="1068"/>
      <c r="N510" s="1068"/>
      <c r="O510" s="1068"/>
      <c r="P510" s="1068"/>
      <c r="Q510" s="1068"/>
      <c r="R510" s="1068"/>
      <c r="S510" s="1068"/>
      <c r="T510" s="1068"/>
      <c r="U510" s="1068"/>
      <c r="V510" s="1068"/>
      <c r="W510" s="1068"/>
      <c r="X510" s="1068"/>
      <c r="Y510" s="1068"/>
      <c r="Z510" s="1068"/>
    </row>
    <row r="511" ht="15.75" customHeight="1">
      <c r="A511" s="1160"/>
      <c r="B511" s="1160"/>
      <c r="C511" s="1068"/>
      <c r="D511" s="1068"/>
      <c r="E511" s="1068"/>
      <c r="F511" s="1068"/>
      <c r="G511" s="1161"/>
      <c r="H511" s="1068"/>
      <c r="I511" s="1068"/>
      <c r="J511" s="1068"/>
      <c r="K511" s="1068"/>
      <c r="L511" s="1068"/>
      <c r="M511" s="1068"/>
      <c r="N511" s="1068"/>
      <c r="O511" s="1068"/>
      <c r="P511" s="1068"/>
      <c r="Q511" s="1068"/>
      <c r="R511" s="1068"/>
      <c r="S511" s="1068"/>
      <c r="T511" s="1068"/>
      <c r="U511" s="1068"/>
      <c r="V511" s="1068"/>
      <c r="W511" s="1068"/>
      <c r="X511" s="1068"/>
      <c r="Y511" s="1068"/>
      <c r="Z511" s="1068"/>
    </row>
    <row r="512" ht="15.75" customHeight="1">
      <c r="A512" s="1160"/>
      <c r="B512" s="1160"/>
      <c r="C512" s="1068"/>
      <c r="D512" s="1068"/>
      <c r="E512" s="1068"/>
      <c r="F512" s="1068"/>
      <c r="G512" s="1161"/>
      <c r="H512" s="1068"/>
      <c r="I512" s="1068"/>
      <c r="J512" s="1068"/>
      <c r="K512" s="1068"/>
      <c r="L512" s="1068"/>
      <c r="M512" s="1068"/>
      <c r="N512" s="1068"/>
      <c r="O512" s="1068"/>
      <c r="P512" s="1068"/>
      <c r="Q512" s="1068"/>
      <c r="R512" s="1068"/>
      <c r="S512" s="1068"/>
      <c r="T512" s="1068"/>
      <c r="U512" s="1068"/>
      <c r="V512" s="1068"/>
      <c r="W512" s="1068"/>
      <c r="X512" s="1068"/>
      <c r="Y512" s="1068"/>
      <c r="Z512" s="1068"/>
    </row>
    <row r="513" ht="15.75" customHeight="1">
      <c r="A513" s="1160"/>
      <c r="B513" s="1160"/>
      <c r="C513" s="1068"/>
      <c r="D513" s="1068"/>
      <c r="E513" s="1068"/>
      <c r="F513" s="1068"/>
      <c r="G513" s="1161"/>
      <c r="H513" s="1068"/>
      <c r="I513" s="1068"/>
      <c r="J513" s="1068"/>
      <c r="K513" s="1068"/>
      <c r="L513" s="1068"/>
      <c r="M513" s="1068"/>
      <c r="N513" s="1068"/>
      <c r="O513" s="1068"/>
      <c r="P513" s="1068"/>
      <c r="Q513" s="1068"/>
      <c r="R513" s="1068"/>
      <c r="S513" s="1068"/>
      <c r="T513" s="1068"/>
      <c r="U513" s="1068"/>
      <c r="V513" s="1068"/>
      <c r="W513" s="1068"/>
      <c r="X513" s="1068"/>
      <c r="Y513" s="1068"/>
      <c r="Z513" s="1068"/>
    </row>
    <row r="514" ht="15.75" customHeight="1">
      <c r="A514" s="1160"/>
      <c r="B514" s="1160"/>
      <c r="C514" s="1068"/>
      <c r="D514" s="1068"/>
      <c r="E514" s="1068"/>
      <c r="F514" s="1068"/>
      <c r="G514" s="1161"/>
      <c r="H514" s="1068"/>
      <c r="I514" s="1068"/>
      <c r="J514" s="1068"/>
      <c r="K514" s="1068"/>
      <c r="L514" s="1068"/>
      <c r="M514" s="1068"/>
      <c r="N514" s="1068"/>
      <c r="O514" s="1068"/>
      <c r="P514" s="1068"/>
      <c r="Q514" s="1068"/>
      <c r="R514" s="1068"/>
      <c r="S514" s="1068"/>
      <c r="T514" s="1068"/>
      <c r="U514" s="1068"/>
      <c r="V514" s="1068"/>
      <c r="W514" s="1068"/>
      <c r="X514" s="1068"/>
      <c r="Y514" s="1068"/>
      <c r="Z514" s="1068"/>
    </row>
    <row r="515" ht="15.75" customHeight="1">
      <c r="A515" s="1160"/>
      <c r="B515" s="1160"/>
      <c r="C515" s="1068"/>
      <c r="D515" s="1068"/>
      <c r="E515" s="1068"/>
      <c r="F515" s="1068"/>
      <c r="G515" s="1161"/>
      <c r="H515" s="1068"/>
      <c r="I515" s="1068"/>
      <c r="J515" s="1068"/>
      <c r="K515" s="1068"/>
      <c r="L515" s="1068"/>
      <c r="M515" s="1068"/>
      <c r="N515" s="1068"/>
      <c r="O515" s="1068"/>
      <c r="P515" s="1068"/>
      <c r="Q515" s="1068"/>
      <c r="R515" s="1068"/>
      <c r="S515" s="1068"/>
      <c r="T515" s="1068"/>
      <c r="U515" s="1068"/>
      <c r="V515" s="1068"/>
      <c r="W515" s="1068"/>
      <c r="X515" s="1068"/>
      <c r="Y515" s="1068"/>
      <c r="Z515" s="1068"/>
    </row>
    <row r="516" ht="15.75" customHeight="1">
      <c r="A516" s="1160"/>
      <c r="B516" s="1160"/>
      <c r="C516" s="1068"/>
      <c r="D516" s="1068"/>
      <c r="E516" s="1068"/>
      <c r="F516" s="1068"/>
      <c r="G516" s="1161"/>
      <c r="H516" s="1068"/>
      <c r="I516" s="1068"/>
      <c r="J516" s="1068"/>
      <c r="K516" s="1068"/>
      <c r="L516" s="1068"/>
      <c r="M516" s="1068"/>
      <c r="N516" s="1068"/>
      <c r="O516" s="1068"/>
      <c r="P516" s="1068"/>
      <c r="Q516" s="1068"/>
      <c r="R516" s="1068"/>
      <c r="S516" s="1068"/>
      <c r="T516" s="1068"/>
      <c r="U516" s="1068"/>
      <c r="V516" s="1068"/>
      <c r="W516" s="1068"/>
      <c r="X516" s="1068"/>
      <c r="Y516" s="1068"/>
      <c r="Z516" s="1068"/>
    </row>
    <row r="517" ht="15.75" customHeight="1">
      <c r="A517" s="1160"/>
      <c r="B517" s="1160"/>
      <c r="C517" s="1068"/>
      <c r="D517" s="1068"/>
      <c r="E517" s="1068"/>
      <c r="F517" s="1068"/>
      <c r="G517" s="1161"/>
      <c r="H517" s="1068"/>
      <c r="I517" s="1068"/>
      <c r="J517" s="1068"/>
      <c r="K517" s="1068"/>
      <c r="L517" s="1068"/>
      <c r="M517" s="1068"/>
      <c r="N517" s="1068"/>
      <c r="O517" s="1068"/>
      <c r="P517" s="1068"/>
      <c r="Q517" s="1068"/>
      <c r="R517" s="1068"/>
      <c r="S517" s="1068"/>
      <c r="T517" s="1068"/>
      <c r="U517" s="1068"/>
      <c r="V517" s="1068"/>
      <c r="W517" s="1068"/>
      <c r="X517" s="1068"/>
      <c r="Y517" s="1068"/>
      <c r="Z517" s="1068"/>
    </row>
    <row r="518" ht="15.75" customHeight="1">
      <c r="A518" s="1160"/>
      <c r="B518" s="1160"/>
      <c r="C518" s="1068"/>
      <c r="D518" s="1068"/>
      <c r="E518" s="1068"/>
      <c r="F518" s="1068"/>
      <c r="G518" s="1161"/>
      <c r="H518" s="1068"/>
      <c r="I518" s="1068"/>
      <c r="J518" s="1068"/>
      <c r="K518" s="1068"/>
      <c r="L518" s="1068"/>
      <c r="M518" s="1068"/>
      <c r="N518" s="1068"/>
      <c r="O518" s="1068"/>
      <c r="P518" s="1068"/>
      <c r="Q518" s="1068"/>
      <c r="R518" s="1068"/>
      <c r="S518" s="1068"/>
      <c r="T518" s="1068"/>
      <c r="U518" s="1068"/>
      <c r="V518" s="1068"/>
      <c r="W518" s="1068"/>
      <c r="X518" s="1068"/>
      <c r="Y518" s="1068"/>
      <c r="Z518" s="1068"/>
    </row>
    <row r="519" ht="15.75" customHeight="1">
      <c r="A519" s="1160"/>
      <c r="B519" s="1160"/>
      <c r="C519" s="1068"/>
      <c r="D519" s="1068"/>
      <c r="E519" s="1068"/>
      <c r="F519" s="1068"/>
      <c r="G519" s="1161"/>
      <c r="H519" s="1068"/>
      <c r="I519" s="1068"/>
      <c r="J519" s="1068"/>
      <c r="K519" s="1068"/>
      <c r="L519" s="1068"/>
      <c r="M519" s="1068"/>
      <c r="N519" s="1068"/>
      <c r="O519" s="1068"/>
      <c r="P519" s="1068"/>
      <c r="Q519" s="1068"/>
      <c r="R519" s="1068"/>
      <c r="S519" s="1068"/>
      <c r="T519" s="1068"/>
      <c r="U519" s="1068"/>
      <c r="V519" s="1068"/>
      <c r="W519" s="1068"/>
      <c r="X519" s="1068"/>
      <c r="Y519" s="1068"/>
      <c r="Z519" s="1068"/>
    </row>
    <row r="520" ht="15.75" customHeight="1">
      <c r="A520" s="1160"/>
      <c r="B520" s="1160"/>
      <c r="C520" s="1068"/>
      <c r="D520" s="1068"/>
      <c r="E520" s="1068"/>
      <c r="F520" s="1068"/>
      <c r="G520" s="1161"/>
      <c r="H520" s="1068"/>
      <c r="I520" s="1068"/>
      <c r="J520" s="1068"/>
      <c r="K520" s="1068"/>
      <c r="L520" s="1068"/>
      <c r="M520" s="1068"/>
      <c r="N520" s="1068"/>
      <c r="O520" s="1068"/>
      <c r="P520" s="1068"/>
      <c r="Q520" s="1068"/>
      <c r="R520" s="1068"/>
      <c r="S520" s="1068"/>
      <c r="T520" s="1068"/>
      <c r="U520" s="1068"/>
      <c r="V520" s="1068"/>
      <c r="W520" s="1068"/>
      <c r="X520" s="1068"/>
      <c r="Y520" s="1068"/>
      <c r="Z520" s="1068"/>
    </row>
    <row r="521" ht="15.75" customHeight="1">
      <c r="A521" s="1160"/>
      <c r="B521" s="1160"/>
      <c r="C521" s="1068"/>
      <c r="D521" s="1068"/>
      <c r="E521" s="1068"/>
      <c r="F521" s="1068"/>
      <c r="G521" s="1161"/>
      <c r="H521" s="1068"/>
      <c r="I521" s="1068"/>
      <c r="J521" s="1068"/>
      <c r="K521" s="1068"/>
      <c r="L521" s="1068"/>
      <c r="M521" s="1068"/>
      <c r="N521" s="1068"/>
      <c r="O521" s="1068"/>
      <c r="P521" s="1068"/>
      <c r="Q521" s="1068"/>
      <c r="R521" s="1068"/>
      <c r="S521" s="1068"/>
      <c r="T521" s="1068"/>
      <c r="U521" s="1068"/>
      <c r="V521" s="1068"/>
      <c r="W521" s="1068"/>
      <c r="X521" s="1068"/>
      <c r="Y521" s="1068"/>
      <c r="Z521" s="1068"/>
    </row>
    <row r="522" ht="15.75" customHeight="1">
      <c r="A522" s="1160"/>
      <c r="B522" s="1160"/>
      <c r="C522" s="1068"/>
      <c r="D522" s="1068"/>
      <c r="E522" s="1068"/>
      <c r="F522" s="1068"/>
      <c r="G522" s="1161"/>
      <c r="H522" s="1068"/>
      <c r="I522" s="1068"/>
      <c r="J522" s="1068"/>
      <c r="K522" s="1068"/>
      <c r="L522" s="1068"/>
      <c r="M522" s="1068"/>
      <c r="N522" s="1068"/>
      <c r="O522" s="1068"/>
      <c r="P522" s="1068"/>
      <c r="Q522" s="1068"/>
      <c r="R522" s="1068"/>
      <c r="S522" s="1068"/>
      <c r="T522" s="1068"/>
      <c r="U522" s="1068"/>
      <c r="V522" s="1068"/>
      <c r="W522" s="1068"/>
      <c r="X522" s="1068"/>
      <c r="Y522" s="1068"/>
      <c r="Z522" s="1068"/>
    </row>
    <row r="523" ht="15.75" customHeight="1">
      <c r="A523" s="1160"/>
      <c r="B523" s="1160"/>
      <c r="C523" s="1068"/>
      <c r="D523" s="1068"/>
      <c r="E523" s="1068"/>
      <c r="F523" s="1068"/>
      <c r="G523" s="1161"/>
      <c r="H523" s="1068"/>
      <c r="I523" s="1068"/>
      <c r="J523" s="1068"/>
      <c r="K523" s="1068"/>
      <c r="L523" s="1068"/>
      <c r="M523" s="1068"/>
      <c r="N523" s="1068"/>
      <c r="O523" s="1068"/>
      <c r="P523" s="1068"/>
      <c r="Q523" s="1068"/>
      <c r="R523" s="1068"/>
      <c r="S523" s="1068"/>
      <c r="T523" s="1068"/>
      <c r="U523" s="1068"/>
      <c r="V523" s="1068"/>
      <c r="W523" s="1068"/>
      <c r="X523" s="1068"/>
      <c r="Y523" s="1068"/>
      <c r="Z523" s="1068"/>
    </row>
    <row r="524" ht="15.75" customHeight="1">
      <c r="A524" s="1160"/>
      <c r="B524" s="1160"/>
      <c r="C524" s="1068"/>
      <c r="D524" s="1068"/>
      <c r="E524" s="1068"/>
      <c r="F524" s="1068"/>
      <c r="G524" s="1161"/>
      <c r="H524" s="1068"/>
      <c r="I524" s="1068"/>
      <c r="J524" s="1068"/>
      <c r="K524" s="1068"/>
      <c r="L524" s="1068"/>
      <c r="M524" s="1068"/>
      <c r="N524" s="1068"/>
      <c r="O524" s="1068"/>
      <c r="P524" s="1068"/>
      <c r="Q524" s="1068"/>
      <c r="R524" s="1068"/>
      <c r="S524" s="1068"/>
      <c r="T524" s="1068"/>
      <c r="U524" s="1068"/>
      <c r="V524" s="1068"/>
      <c r="W524" s="1068"/>
      <c r="X524" s="1068"/>
      <c r="Y524" s="1068"/>
      <c r="Z524" s="1068"/>
    </row>
    <row r="525" ht="15.75" customHeight="1">
      <c r="A525" s="1160"/>
      <c r="B525" s="1160"/>
      <c r="C525" s="1068"/>
      <c r="D525" s="1068"/>
      <c r="E525" s="1068"/>
      <c r="F525" s="1068"/>
      <c r="G525" s="1161"/>
      <c r="H525" s="1068"/>
      <c r="I525" s="1068"/>
      <c r="J525" s="1068"/>
      <c r="K525" s="1068"/>
      <c r="L525" s="1068"/>
      <c r="M525" s="1068"/>
      <c r="N525" s="1068"/>
      <c r="O525" s="1068"/>
      <c r="P525" s="1068"/>
      <c r="Q525" s="1068"/>
      <c r="R525" s="1068"/>
      <c r="S525" s="1068"/>
      <c r="T525" s="1068"/>
      <c r="U525" s="1068"/>
      <c r="V525" s="1068"/>
      <c r="W525" s="1068"/>
      <c r="X525" s="1068"/>
      <c r="Y525" s="1068"/>
      <c r="Z525" s="1068"/>
    </row>
    <row r="526" ht="15.75" customHeight="1">
      <c r="A526" s="1160"/>
      <c r="B526" s="1160"/>
      <c r="C526" s="1068"/>
      <c r="D526" s="1068"/>
      <c r="E526" s="1068"/>
      <c r="F526" s="1068"/>
      <c r="G526" s="1161"/>
      <c r="H526" s="1068"/>
      <c r="I526" s="1068"/>
      <c r="J526" s="1068"/>
      <c r="K526" s="1068"/>
      <c r="L526" s="1068"/>
      <c r="M526" s="1068"/>
      <c r="N526" s="1068"/>
      <c r="O526" s="1068"/>
      <c r="P526" s="1068"/>
      <c r="Q526" s="1068"/>
      <c r="R526" s="1068"/>
      <c r="S526" s="1068"/>
      <c r="T526" s="1068"/>
      <c r="U526" s="1068"/>
      <c r="V526" s="1068"/>
      <c r="W526" s="1068"/>
      <c r="X526" s="1068"/>
      <c r="Y526" s="1068"/>
      <c r="Z526" s="1068"/>
    </row>
    <row r="527" ht="15.75" customHeight="1">
      <c r="A527" s="1160"/>
      <c r="B527" s="1160"/>
      <c r="C527" s="1068"/>
      <c r="D527" s="1068"/>
      <c r="E527" s="1068"/>
      <c r="F527" s="1068"/>
      <c r="G527" s="1161"/>
      <c r="H527" s="1068"/>
      <c r="I527" s="1068"/>
      <c r="J527" s="1068"/>
      <c r="K527" s="1068"/>
      <c r="L527" s="1068"/>
      <c r="M527" s="1068"/>
      <c r="N527" s="1068"/>
      <c r="O527" s="1068"/>
      <c r="P527" s="1068"/>
      <c r="Q527" s="1068"/>
      <c r="R527" s="1068"/>
      <c r="S527" s="1068"/>
      <c r="T527" s="1068"/>
      <c r="U527" s="1068"/>
      <c r="V527" s="1068"/>
      <c r="W527" s="1068"/>
      <c r="X527" s="1068"/>
      <c r="Y527" s="1068"/>
      <c r="Z527" s="1068"/>
    </row>
    <row r="528" ht="15.75" customHeight="1">
      <c r="A528" s="1160"/>
      <c r="B528" s="1160"/>
      <c r="C528" s="1068"/>
      <c r="D528" s="1068"/>
      <c r="E528" s="1068"/>
      <c r="F528" s="1068"/>
      <c r="G528" s="1161"/>
      <c r="H528" s="1068"/>
      <c r="I528" s="1068"/>
      <c r="J528" s="1068"/>
      <c r="K528" s="1068"/>
      <c r="L528" s="1068"/>
      <c r="M528" s="1068"/>
      <c r="N528" s="1068"/>
      <c r="O528" s="1068"/>
      <c r="P528" s="1068"/>
      <c r="Q528" s="1068"/>
      <c r="R528" s="1068"/>
      <c r="S528" s="1068"/>
      <c r="T528" s="1068"/>
      <c r="U528" s="1068"/>
      <c r="V528" s="1068"/>
      <c r="W528" s="1068"/>
      <c r="X528" s="1068"/>
      <c r="Y528" s="1068"/>
      <c r="Z528" s="1068"/>
    </row>
    <row r="529" ht="15.75" customHeight="1">
      <c r="A529" s="1160"/>
      <c r="B529" s="1160"/>
      <c r="C529" s="1068"/>
      <c r="D529" s="1068"/>
      <c r="E529" s="1068"/>
      <c r="F529" s="1068"/>
      <c r="G529" s="1161"/>
      <c r="H529" s="1068"/>
      <c r="I529" s="1068"/>
      <c r="J529" s="1068"/>
      <c r="K529" s="1068"/>
      <c r="L529" s="1068"/>
      <c r="M529" s="1068"/>
      <c r="N529" s="1068"/>
      <c r="O529" s="1068"/>
      <c r="P529" s="1068"/>
      <c r="Q529" s="1068"/>
      <c r="R529" s="1068"/>
      <c r="S529" s="1068"/>
      <c r="T529" s="1068"/>
      <c r="U529" s="1068"/>
      <c r="V529" s="1068"/>
      <c r="W529" s="1068"/>
      <c r="X529" s="1068"/>
      <c r="Y529" s="1068"/>
      <c r="Z529" s="1068"/>
    </row>
    <row r="530" ht="15.75" customHeight="1">
      <c r="A530" s="1160"/>
      <c r="B530" s="1160"/>
      <c r="C530" s="1068"/>
      <c r="D530" s="1068"/>
      <c r="E530" s="1068"/>
      <c r="F530" s="1068"/>
      <c r="G530" s="1161"/>
      <c r="H530" s="1068"/>
      <c r="I530" s="1068"/>
      <c r="J530" s="1068"/>
      <c r="K530" s="1068"/>
      <c r="L530" s="1068"/>
      <c r="M530" s="1068"/>
      <c r="N530" s="1068"/>
      <c r="O530" s="1068"/>
      <c r="P530" s="1068"/>
      <c r="Q530" s="1068"/>
      <c r="R530" s="1068"/>
      <c r="S530" s="1068"/>
      <c r="T530" s="1068"/>
      <c r="U530" s="1068"/>
      <c r="V530" s="1068"/>
      <c r="W530" s="1068"/>
      <c r="X530" s="1068"/>
      <c r="Y530" s="1068"/>
      <c r="Z530" s="1068"/>
    </row>
    <row r="531" ht="15.75" customHeight="1">
      <c r="A531" s="1160"/>
      <c r="B531" s="1160"/>
      <c r="C531" s="1068"/>
      <c r="D531" s="1068"/>
      <c r="E531" s="1068"/>
      <c r="F531" s="1068"/>
      <c r="G531" s="1161"/>
      <c r="H531" s="1068"/>
      <c r="I531" s="1068"/>
      <c r="J531" s="1068"/>
      <c r="K531" s="1068"/>
      <c r="L531" s="1068"/>
      <c r="M531" s="1068"/>
      <c r="N531" s="1068"/>
      <c r="O531" s="1068"/>
      <c r="P531" s="1068"/>
      <c r="Q531" s="1068"/>
      <c r="R531" s="1068"/>
      <c r="S531" s="1068"/>
      <c r="T531" s="1068"/>
      <c r="U531" s="1068"/>
      <c r="V531" s="1068"/>
      <c r="W531" s="1068"/>
      <c r="X531" s="1068"/>
      <c r="Y531" s="1068"/>
      <c r="Z531" s="1068"/>
    </row>
    <row r="532" ht="15.75" customHeight="1">
      <c r="A532" s="1160"/>
      <c r="B532" s="1160"/>
      <c r="C532" s="1068"/>
      <c r="D532" s="1068"/>
      <c r="E532" s="1068"/>
      <c r="F532" s="1068"/>
      <c r="G532" s="1161"/>
      <c r="H532" s="1068"/>
      <c r="I532" s="1068"/>
      <c r="J532" s="1068"/>
      <c r="K532" s="1068"/>
      <c r="L532" s="1068"/>
      <c r="M532" s="1068"/>
      <c r="N532" s="1068"/>
      <c r="O532" s="1068"/>
      <c r="P532" s="1068"/>
      <c r="Q532" s="1068"/>
      <c r="R532" s="1068"/>
      <c r="S532" s="1068"/>
      <c r="T532" s="1068"/>
      <c r="U532" s="1068"/>
      <c r="V532" s="1068"/>
      <c r="W532" s="1068"/>
      <c r="X532" s="1068"/>
      <c r="Y532" s="1068"/>
      <c r="Z532" s="1068"/>
    </row>
    <row r="533" ht="15.75" customHeight="1">
      <c r="A533" s="1160"/>
      <c r="B533" s="1160"/>
      <c r="C533" s="1068"/>
      <c r="D533" s="1068"/>
      <c r="E533" s="1068"/>
      <c r="F533" s="1068"/>
      <c r="G533" s="1161"/>
      <c r="H533" s="1068"/>
      <c r="I533" s="1068"/>
      <c r="J533" s="1068"/>
      <c r="K533" s="1068"/>
      <c r="L533" s="1068"/>
      <c r="M533" s="1068"/>
      <c r="N533" s="1068"/>
      <c r="O533" s="1068"/>
      <c r="P533" s="1068"/>
      <c r="Q533" s="1068"/>
      <c r="R533" s="1068"/>
      <c r="S533" s="1068"/>
      <c r="T533" s="1068"/>
      <c r="U533" s="1068"/>
      <c r="V533" s="1068"/>
      <c r="W533" s="1068"/>
      <c r="X533" s="1068"/>
      <c r="Y533" s="1068"/>
      <c r="Z533" s="1068"/>
    </row>
    <row r="534" ht="15.75" customHeight="1">
      <c r="A534" s="1160"/>
      <c r="B534" s="1160"/>
      <c r="C534" s="1068"/>
      <c r="D534" s="1068"/>
      <c r="E534" s="1068"/>
      <c r="F534" s="1068"/>
      <c r="G534" s="1161"/>
      <c r="H534" s="1068"/>
      <c r="I534" s="1068"/>
      <c r="J534" s="1068"/>
      <c r="K534" s="1068"/>
      <c r="L534" s="1068"/>
      <c r="M534" s="1068"/>
      <c r="N534" s="1068"/>
      <c r="O534" s="1068"/>
      <c r="P534" s="1068"/>
      <c r="Q534" s="1068"/>
      <c r="R534" s="1068"/>
      <c r="S534" s="1068"/>
      <c r="T534" s="1068"/>
      <c r="U534" s="1068"/>
      <c r="V534" s="1068"/>
      <c r="W534" s="1068"/>
      <c r="X534" s="1068"/>
      <c r="Y534" s="1068"/>
      <c r="Z534" s="1068"/>
    </row>
    <row r="535" ht="15.75" customHeight="1">
      <c r="A535" s="1160"/>
      <c r="B535" s="1160"/>
      <c r="C535" s="1068"/>
      <c r="D535" s="1068"/>
      <c r="E535" s="1068"/>
      <c r="F535" s="1068"/>
      <c r="G535" s="1161"/>
      <c r="H535" s="1068"/>
      <c r="I535" s="1068"/>
      <c r="J535" s="1068"/>
      <c r="K535" s="1068"/>
      <c r="L535" s="1068"/>
      <c r="M535" s="1068"/>
      <c r="N535" s="1068"/>
      <c r="O535" s="1068"/>
      <c r="P535" s="1068"/>
      <c r="Q535" s="1068"/>
      <c r="R535" s="1068"/>
      <c r="S535" s="1068"/>
      <c r="T535" s="1068"/>
      <c r="U535" s="1068"/>
      <c r="V535" s="1068"/>
      <c r="W535" s="1068"/>
      <c r="X535" s="1068"/>
      <c r="Y535" s="1068"/>
      <c r="Z535" s="1068"/>
    </row>
    <row r="536" ht="15.75" customHeight="1">
      <c r="A536" s="1160"/>
      <c r="B536" s="1160"/>
      <c r="C536" s="1068"/>
      <c r="D536" s="1068"/>
      <c r="E536" s="1068"/>
      <c r="F536" s="1068"/>
      <c r="G536" s="1161"/>
      <c r="H536" s="1068"/>
      <c r="I536" s="1068"/>
      <c r="J536" s="1068"/>
      <c r="K536" s="1068"/>
      <c r="L536" s="1068"/>
      <c r="M536" s="1068"/>
      <c r="N536" s="1068"/>
      <c r="O536" s="1068"/>
      <c r="P536" s="1068"/>
      <c r="Q536" s="1068"/>
      <c r="R536" s="1068"/>
      <c r="S536" s="1068"/>
      <c r="T536" s="1068"/>
      <c r="U536" s="1068"/>
      <c r="V536" s="1068"/>
      <c r="W536" s="1068"/>
      <c r="X536" s="1068"/>
      <c r="Y536" s="1068"/>
      <c r="Z536" s="1068"/>
    </row>
    <row r="537" ht="15.75" customHeight="1">
      <c r="A537" s="1160"/>
      <c r="B537" s="1160"/>
      <c r="C537" s="1068"/>
      <c r="D537" s="1068"/>
      <c r="E537" s="1068"/>
      <c r="F537" s="1068"/>
      <c r="G537" s="1161"/>
      <c r="H537" s="1068"/>
      <c r="I537" s="1068"/>
      <c r="J537" s="1068"/>
      <c r="K537" s="1068"/>
      <c r="L537" s="1068"/>
      <c r="M537" s="1068"/>
      <c r="N537" s="1068"/>
      <c r="O537" s="1068"/>
      <c r="P537" s="1068"/>
      <c r="Q537" s="1068"/>
      <c r="R537" s="1068"/>
      <c r="S537" s="1068"/>
      <c r="T537" s="1068"/>
      <c r="U537" s="1068"/>
      <c r="V537" s="1068"/>
      <c r="W537" s="1068"/>
      <c r="X537" s="1068"/>
      <c r="Y537" s="1068"/>
      <c r="Z537" s="1068"/>
    </row>
    <row r="538" ht="15.75" customHeight="1">
      <c r="A538" s="1160"/>
      <c r="B538" s="1160"/>
      <c r="C538" s="1068"/>
      <c r="D538" s="1068"/>
      <c r="E538" s="1068"/>
      <c r="F538" s="1068"/>
      <c r="G538" s="1161"/>
      <c r="H538" s="1068"/>
      <c r="I538" s="1068"/>
      <c r="J538" s="1068"/>
      <c r="K538" s="1068"/>
      <c r="L538" s="1068"/>
      <c r="M538" s="1068"/>
      <c r="N538" s="1068"/>
      <c r="O538" s="1068"/>
      <c r="P538" s="1068"/>
      <c r="Q538" s="1068"/>
      <c r="R538" s="1068"/>
      <c r="S538" s="1068"/>
      <c r="T538" s="1068"/>
      <c r="U538" s="1068"/>
      <c r="V538" s="1068"/>
      <c r="W538" s="1068"/>
      <c r="X538" s="1068"/>
      <c r="Y538" s="1068"/>
      <c r="Z538" s="1068"/>
    </row>
    <row r="539" ht="15.75" customHeight="1">
      <c r="A539" s="1160"/>
      <c r="B539" s="1160"/>
      <c r="C539" s="1068"/>
      <c r="D539" s="1068"/>
      <c r="E539" s="1068"/>
      <c r="F539" s="1068"/>
      <c r="G539" s="1161"/>
      <c r="H539" s="1068"/>
      <c r="I539" s="1068"/>
      <c r="J539" s="1068"/>
      <c r="K539" s="1068"/>
      <c r="L539" s="1068"/>
      <c r="M539" s="1068"/>
      <c r="N539" s="1068"/>
      <c r="O539" s="1068"/>
      <c r="P539" s="1068"/>
      <c r="Q539" s="1068"/>
      <c r="R539" s="1068"/>
      <c r="S539" s="1068"/>
      <c r="T539" s="1068"/>
      <c r="U539" s="1068"/>
      <c r="V539" s="1068"/>
      <c r="W539" s="1068"/>
      <c r="X539" s="1068"/>
      <c r="Y539" s="1068"/>
      <c r="Z539" s="1068"/>
    </row>
    <row r="540" ht="15.75" customHeight="1">
      <c r="A540" s="1160"/>
      <c r="B540" s="1160"/>
      <c r="C540" s="1068"/>
      <c r="D540" s="1068"/>
      <c r="E540" s="1068"/>
      <c r="F540" s="1068"/>
      <c r="G540" s="1161"/>
      <c r="H540" s="1068"/>
      <c r="I540" s="1068"/>
      <c r="J540" s="1068"/>
      <c r="K540" s="1068"/>
      <c r="L540" s="1068"/>
      <c r="M540" s="1068"/>
      <c r="N540" s="1068"/>
      <c r="O540" s="1068"/>
      <c r="P540" s="1068"/>
      <c r="Q540" s="1068"/>
      <c r="R540" s="1068"/>
      <c r="S540" s="1068"/>
      <c r="T540" s="1068"/>
      <c r="U540" s="1068"/>
      <c r="V540" s="1068"/>
      <c r="W540" s="1068"/>
      <c r="X540" s="1068"/>
      <c r="Y540" s="1068"/>
      <c r="Z540" s="1068"/>
    </row>
    <row r="541" ht="15.75" customHeight="1">
      <c r="A541" s="1160"/>
      <c r="B541" s="1160"/>
      <c r="C541" s="1068"/>
      <c r="D541" s="1068"/>
      <c r="E541" s="1068"/>
      <c r="F541" s="1068"/>
      <c r="G541" s="1161"/>
      <c r="H541" s="1068"/>
      <c r="I541" s="1068"/>
      <c r="J541" s="1068"/>
      <c r="K541" s="1068"/>
      <c r="L541" s="1068"/>
      <c r="M541" s="1068"/>
      <c r="N541" s="1068"/>
      <c r="O541" s="1068"/>
      <c r="P541" s="1068"/>
      <c r="Q541" s="1068"/>
      <c r="R541" s="1068"/>
      <c r="S541" s="1068"/>
      <c r="T541" s="1068"/>
      <c r="U541" s="1068"/>
      <c r="V541" s="1068"/>
      <c r="W541" s="1068"/>
      <c r="X541" s="1068"/>
      <c r="Y541" s="1068"/>
      <c r="Z541" s="1068"/>
    </row>
    <row r="542" ht="15.75" customHeight="1">
      <c r="A542" s="1160"/>
      <c r="B542" s="1160"/>
      <c r="C542" s="1068"/>
      <c r="D542" s="1068"/>
      <c r="E542" s="1068"/>
      <c r="F542" s="1068"/>
      <c r="G542" s="1161"/>
      <c r="H542" s="1068"/>
      <c r="I542" s="1068"/>
      <c r="J542" s="1068"/>
      <c r="K542" s="1068"/>
      <c r="L542" s="1068"/>
      <c r="M542" s="1068"/>
      <c r="N542" s="1068"/>
      <c r="O542" s="1068"/>
      <c r="P542" s="1068"/>
      <c r="Q542" s="1068"/>
      <c r="R542" s="1068"/>
      <c r="S542" s="1068"/>
      <c r="T542" s="1068"/>
      <c r="U542" s="1068"/>
      <c r="V542" s="1068"/>
      <c r="W542" s="1068"/>
      <c r="X542" s="1068"/>
      <c r="Y542" s="1068"/>
      <c r="Z542" s="1068"/>
    </row>
    <row r="543" ht="15.75" customHeight="1">
      <c r="A543" s="1160"/>
      <c r="B543" s="1160"/>
      <c r="C543" s="1068"/>
      <c r="D543" s="1068"/>
      <c r="E543" s="1068"/>
      <c r="F543" s="1068"/>
      <c r="G543" s="1161"/>
      <c r="H543" s="1068"/>
      <c r="I543" s="1068"/>
      <c r="J543" s="1068"/>
      <c r="K543" s="1068"/>
      <c r="L543" s="1068"/>
      <c r="M543" s="1068"/>
      <c r="N543" s="1068"/>
      <c r="O543" s="1068"/>
      <c r="P543" s="1068"/>
      <c r="Q543" s="1068"/>
      <c r="R543" s="1068"/>
      <c r="S543" s="1068"/>
      <c r="T543" s="1068"/>
      <c r="U543" s="1068"/>
      <c r="V543" s="1068"/>
      <c r="W543" s="1068"/>
      <c r="X543" s="1068"/>
      <c r="Y543" s="1068"/>
      <c r="Z543" s="1068"/>
    </row>
    <row r="544" ht="15.75" customHeight="1">
      <c r="A544" s="1160"/>
      <c r="B544" s="1160"/>
      <c r="C544" s="1068"/>
      <c r="D544" s="1068"/>
      <c r="E544" s="1068"/>
      <c r="F544" s="1068"/>
      <c r="G544" s="1161"/>
      <c r="H544" s="1068"/>
      <c r="I544" s="1068"/>
      <c r="J544" s="1068"/>
      <c r="K544" s="1068"/>
      <c r="L544" s="1068"/>
      <c r="M544" s="1068"/>
      <c r="N544" s="1068"/>
      <c r="O544" s="1068"/>
      <c r="P544" s="1068"/>
      <c r="Q544" s="1068"/>
      <c r="R544" s="1068"/>
      <c r="S544" s="1068"/>
      <c r="T544" s="1068"/>
      <c r="U544" s="1068"/>
      <c r="V544" s="1068"/>
      <c r="W544" s="1068"/>
      <c r="X544" s="1068"/>
      <c r="Y544" s="1068"/>
      <c r="Z544" s="1068"/>
    </row>
    <row r="545" ht="15.75" customHeight="1">
      <c r="A545" s="1160"/>
      <c r="B545" s="1160"/>
      <c r="C545" s="1068"/>
      <c r="D545" s="1068"/>
      <c r="E545" s="1068"/>
      <c r="F545" s="1068"/>
      <c r="G545" s="1161"/>
      <c r="H545" s="1068"/>
      <c r="I545" s="1068"/>
      <c r="J545" s="1068"/>
      <c r="K545" s="1068"/>
      <c r="L545" s="1068"/>
      <c r="M545" s="1068"/>
      <c r="N545" s="1068"/>
      <c r="O545" s="1068"/>
      <c r="P545" s="1068"/>
      <c r="Q545" s="1068"/>
      <c r="R545" s="1068"/>
      <c r="S545" s="1068"/>
      <c r="T545" s="1068"/>
      <c r="U545" s="1068"/>
      <c r="V545" s="1068"/>
      <c r="W545" s="1068"/>
      <c r="X545" s="1068"/>
      <c r="Y545" s="1068"/>
      <c r="Z545" s="1068"/>
    </row>
    <row r="546" ht="15.75" customHeight="1">
      <c r="A546" s="1160"/>
      <c r="B546" s="1160"/>
      <c r="C546" s="1068"/>
      <c r="D546" s="1068"/>
      <c r="E546" s="1068"/>
      <c r="F546" s="1068"/>
      <c r="G546" s="1161"/>
      <c r="H546" s="1068"/>
      <c r="I546" s="1068"/>
      <c r="J546" s="1068"/>
      <c r="K546" s="1068"/>
      <c r="L546" s="1068"/>
      <c r="M546" s="1068"/>
      <c r="N546" s="1068"/>
      <c r="O546" s="1068"/>
      <c r="P546" s="1068"/>
      <c r="Q546" s="1068"/>
      <c r="R546" s="1068"/>
      <c r="S546" s="1068"/>
      <c r="T546" s="1068"/>
      <c r="U546" s="1068"/>
      <c r="V546" s="1068"/>
      <c r="W546" s="1068"/>
      <c r="X546" s="1068"/>
      <c r="Y546" s="1068"/>
      <c r="Z546" s="1068"/>
    </row>
    <row r="547" ht="15.75" customHeight="1">
      <c r="A547" s="1160"/>
      <c r="B547" s="1160"/>
      <c r="C547" s="1068"/>
      <c r="D547" s="1068"/>
      <c r="E547" s="1068"/>
      <c r="F547" s="1068"/>
      <c r="G547" s="1161"/>
      <c r="H547" s="1068"/>
      <c r="I547" s="1068"/>
      <c r="J547" s="1068"/>
      <c r="K547" s="1068"/>
      <c r="L547" s="1068"/>
      <c r="M547" s="1068"/>
      <c r="N547" s="1068"/>
      <c r="O547" s="1068"/>
      <c r="P547" s="1068"/>
      <c r="Q547" s="1068"/>
      <c r="R547" s="1068"/>
      <c r="S547" s="1068"/>
      <c r="T547" s="1068"/>
      <c r="U547" s="1068"/>
      <c r="V547" s="1068"/>
      <c r="W547" s="1068"/>
      <c r="X547" s="1068"/>
      <c r="Y547" s="1068"/>
      <c r="Z547" s="1068"/>
    </row>
    <row r="548" ht="15.75" customHeight="1">
      <c r="A548" s="1160"/>
      <c r="B548" s="1160"/>
      <c r="C548" s="1068"/>
      <c r="D548" s="1068"/>
      <c r="E548" s="1068"/>
      <c r="F548" s="1068"/>
      <c r="G548" s="1161"/>
      <c r="H548" s="1068"/>
      <c r="I548" s="1068"/>
      <c r="J548" s="1068"/>
      <c r="K548" s="1068"/>
      <c r="L548" s="1068"/>
      <c r="M548" s="1068"/>
      <c r="N548" s="1068"/>
      <c r="O548" s="1068"/>
      <c r="P548" s="1068"/>
      <c r="Q548" s="1068"/>
      <c r="R548" s="1068"/>
      <c r="S548" s="1068"/>
      <c r="T548" s="1068"/>
      <c r="U548" s="1068"/>
      <c r="V548" s="1068"/>
      <c r="W548" s="1068"/>
      <c r="X548" s="1068"/>
      <c r="Y548" s="1068"/>
      <c r="Z548" s="1068"/>
    </row>
    <row r="549" ht="15.75" customHeight="1">
      <c r="A549" s="1160"/>
      <c r="B549" s="1160"/>
      <c r="C549" s="1068"/>
      <c r="D549" s="1068"/>
      <c r="E549" s="1068"/>
      <c r="F549" s="1068"/>
      <c r="G549" s="1161"/>
      <c r="H549" s="1068"/>
      <c r="I549" s="1068"/>
      <c r="J549" s="1068"/>
      <c r="K549" s="1068"/>
      <c r="L549" s="1068"/>
      <c r="M549" s="1068"/>
      <c r="N549" s="1068"/>
      <c r="O549" s="1068"/>
      <c r="P549" s="1068"/>
      <c r="Q549" s="1068"/>
      <c r="R549" s="1068"/>
      <c r="S549" s="1068"/>
      <c r="T549" s="1068"/>
      <c r="U549" s="1068"/>
      <c r="V549" s="1068"/>
      <c r="W549" s="1068"/>
      <c r="X549" s="1068"/>
      <c r="Y549" s="1068"/>
      <c r="Z549" s="1068"/>
    </row>
    <row r="550" ht="15.75" customHeight="1">
      <c r="A550" s="1160"/>
      <c r="B550" s="1160"/>
      <c r="C550" s="1068"/>
      <c r="D550" s="1068"/>
      <c r="E550" s="1068"/>
      <c r="F550" s="1068"/>
      <c r="G550" s="1161"/>
      <c r="H550" s="1068"/>
      <c r="I550" s="1068"/>
      <c r="J550" s="1068"/>
      <c r="K550" s="1068"/>
      <c r="L550" s="1068"/>
      <c r="M550" s="1068"/>
      <c r="N550" s="1068"/>
      <c r="O550" s="1068"/>
      <c r="P550" s="1068"/>
      <c r="Q550" s="1068"/>
      <c r="R550" s="1068"/>
      <c r="S550" s="1068"/>
      <c r="T550" s="1068"/>
      <c r="U550" s="1068"/>
      <c r="V550" s="1068"/>
      <c r="W550" s="1068"/>
      <c r="X550" s="1068"/>
      <c r="Y550" s="1068"/>
      <c r="Z550" s="1068"/>
    </row>
    <row r="551" ht="15.75" customHeight="1">
      <c r="A551" s="1160"/>
      <c r="B551" s="1160"/>
      <c r="C551" s="1068"/>
      <c r="D551" s="1068"/>
      <c r="E551" s="1068"/>
      <c r="F551" s="1068"/>
      <c r="G551" s="1161"/>
      <c r="H551" s="1068"/>
      <c r="I551" s="1068"/>
      <c r="J551" s="1068"/>
      <c r="K551" s="1068"/>
      <c r="L551" s="1068"/>
      <c r="M551" s="1068"/>
      <c r="N551" s="1068"/>
      <c r="O551" s="1068"/>
      <c r="P551" s="1068"/>
      <c r="Q551" s="1068"/>
      <c r="R551" s="1068"/>
      <c r="S551" s="1068"/>
      <c r="T551" s="1068"/>
      <c r="U551" s="1068"/>
      <c r="V551" s="1068"/>
      <c r="W551" s="1068"/>
      <c r="X551" s="1068"/>
      <c r="Y551" s="1068"/>
      <c r="Z551" s="1068"/>
    </row>
    <row r="552" ht="15.75" customHeight="1">
      <c r="A552" s="1160"/>
      <c r="B552" s="1160"/>
      <c r="C552" s="1068"/>
      <c r="D552" s="1068"/>
      <c r="E552" s="1068"/>
      <c r="F552" s="1068"/>
      <c r="G552" s="1161"/>
      <c r="H552" s="1068"/>
      <c r="I552" s="1068"/>
      <c r="J552" s="1068"/>
      <c r="K552" s="1068"/>
      <c r="L552" s="1068"/>
      <c r="M552" s="1068"/>
      <c r="N552" s="1068"/>
      <c r="O552" s="1068"/>
      <c r="P552" s="1068"/>
      <c r="Q552" s="1068"/>
      <c r="R552" s="1068"/>
      <c r="S552" s="1068"/>
      <c r="T552" s="1068"/>
      <c r="U552" s="1068"/>
      <c r="V552" s="1068"/>
      <c r="W552" s="1068"/>
      <c r="X552" s="1068"/>
      <c r="Y552" s="1068"/>
      <c r="Z552" s="1068"/>
    </row>
    <row r="553" ht="15.75" customHeight="1">
      <c r="A553" s="1160"/>
      <c r="B553" s="1160"/>
      <c r="C553" s="1068"/>
      <c r="D553" s="1068"/>
      <c r="E553" s="1068"/>
      <c r="F553" s="1068"/>
      <c r="G553" s="1161"/>
      <c r="H553" s="1068"/>
      <c r="I553" s="1068"/>
      <c r="J553" s="1068"/>
      <c r="K553" s="1068"/>
      <c r="L553" s="1068"/>
      <c r="M553" s="1068"/>
      <c r="N553" s="1068"/>
      <c r="O553" s="1068"/>
      <c r="P553" s="1068"/>
      <c r="Q553" s="1068"/>
      <c r="R553" s="1068"/>
      <c r="S553" s="1068"/>
      <c r="T553" s="1068"/>
      <c r="U553" s="1068"/>
      <c r="V553" s="1068"/>
      <c r="W553" s="1068"/>
      <c r="X553" s="1068"/>
      <c r="Y553" s="1068"/>
      <c r="Z553" s="1068"/>
    </row>
    <row r="554" ht="15.75" customHeight="1">
      <c r="A554" s="1160"/>
      <c r="B554" s="1160"/>
      <c r="C554" s="1068"/>
      <c r="D554" s="1068"/>
      <c r="E554" s="1068"/>
      <c r="F554" s="1068"/>
      <c r="G554" s="1161"/>
      <c r="H554" s="1068"/>
      <c r="I554" s="1068"/>
      <c r="J554" s="1068"/>
      <c r="K554" s="1068"/>
      <c r="L554" s="1068"/>
      <c r="M554" s="1068"/>
      <c r="N554" s="1068"/>
      <c r="O554" s="1068"/>
      <c r="P554" s="1068"/>
      <c r="Q554" s="1068"/>
      <c r="R554" s="1068"/>
      <c r="S554" s="1068"/>
      <c r="T554" s="1068"/>
      <c r="U554" s="1068"/>
      <c r="V554" s="1068"/>
      <c r="W554" s="1068"/>
      <c r="X554" s="1068"/>
      <c r="Y554" s="1068"/>
      <c r="Z554" s="1068"/>
    </row>
    <row r="555" ht="15.75" customHeight="1">
      <c r="A555" s="1160"/>
      <c r="B555" s="1160"/>
      <c r="C555" s="1068"/>
      <c r="D555" s="1068"/>
      <c r="E555" s="1068"/>
      <c r="F555" s="1068"/>
      <c r="G555" s="1161"/>
      <c r="H555" s="1068"/>
      <c r="I555" s="1068"/>
      <c r="J555" s="1068"/>
      <c r="K555" s="1068"/>
      <c r="L555" s="1068"/>
      <c r="M555" s="1068"/>
      <c r="N555" s="1068"/>
      <c r="O555" s="1068"/>
      <c r="P555" s="1068"/>
      <c r="Q555" s="1068"/>
      <c r="R555" s="1068"/>
      <c r="S555" s="1068"/>
      <c r="T555" s="1068"/>
      <c r="U555" s="1068"/>
      <c r="V555" s="1068"/>
      <c r="W555" s="1068"/>
      <c r="X555" s="1068"/>
      <c r="Y555" s="1068"/>
      <c r="Z555" s="1068"/>
    </row>
    <row r="556" ht="15.75" customHeight="1">
      <c r="A556" s="1160"/>
      <c r="B556" s="1160"/>
      <c r="C556" s="1068"/>
      <c r="D556" s="1068"/>
      <c r="E556" s="1068"/>
      <c r="F556" s="1068"/>
      <c r="G556" s="1161"/>
      <c r="H556" s="1068"/>
      <c r="I556" s="1068"/>
      <c r="J556" s="1068"/>
      <c r="K556" s="1068"/>
      <c r="L556" s="1068"/>
      <c r="M556" s="1068"/>
      <c r="N556" s="1068"/>
      <c r="O556" s="1068"/>
      <c r="P556" s="1068"/>
      <c r="Q556" s="1068"/>
      <c r="R556" s="1068"/>
      <c r="S556" s="1068"/>
      <c r="T556" s="1068"/>
      <c r="U556" s="1068"/>
      <c r="V556" s="1068"/>
      <c r="W556" s="1068"/>
      <c r="X556" s="1068"/>
      <c r="Y556" s="1068"/>
      <c r="Z556" s="1068"/>
    </row>
    <row r="557" ht="15.75" customHeight="1">
      <c r="A557" s="1160"/>
      <c r="B557" s="1160"/>
      <c r="C557" s="1068"/>
      <c r="D557" s="1068"/>
      <c r="E557" s="1068"/>
      <c r="F557" s="1068"/>
      <c r="G557" s="1161"/>
      <c r="H557" s="1068"/>
      <c r="I557" s="1068"/>
      <c r="J557" s="1068"/>
      <c r="K557" s="1068"/>
      <c r="L557" s="1068"/>
      <c r="M557" s="1068"/>
      <c r="N557" s="1068"/>
      <c r="O557" s="1068"/>
      <c r="P557" s="1068"/>
      <c r="Q557" s="1068"/>
      <c r="R557" s="1068"/>
      <c r="S557" s="1068"/>
      <c r="T557" s="1068"/>
      <c r="U557" s="1068"/>
      <c r="V557" s="1068"/>
      <c r="W557" s="1068"/>
      <c r="X557" s="1068"/>
      <c r="Y557" s="1068"/>
      <c r="Z557" s="1068"/>
    </row>
    <row r="558" ht="15.75" customHeight="1">
      <c r="A558" s="1160"/>
      <c r="B558" s="1160"/>
      <c r="C558" s="1068"/>
      <c r="D558" s="1068"/>
      <c r="E558" s="1068"/>
      <c r="F558" s="1068"/>
      <c r="G558" s="1161"/>
      <c r="H558" s="1068"/>
      <c r="I558" s="1068"/>
      <c r="J558" s="1068"/>
      <c r="K558" s="1068"/>
      <c r="L558" s="1068"/>
      <c r="M558" s="1068"/>
      <c r="N558" s="1068"/>
      <c r="O558" s="1068"/>
      <c r="P558" s="1068"/>
      <c r="Q558" s="1068"/>
      <c r="R558" s="1068"/>
      <c r="S558" s="1068"/>
      <c r="T558" s="1068"/>
      <c r="U558" s="1068"/>
      <c r="V558" s="1068"/>
      <c r="W558" s="1068"/>
      <c r="X558" s="1068"/>
      <c r="Y558" s="1068"/>
      <c r="Z558" s="1068"/>
    </row>
    <row r="559" ht="15.75" customHeight="1">
      <c r="A559" s="1160"/>
      <c r="B559" s="1160"/>
      <c r="C559" s="1068"/>
      <c r="D559" s="1068"/>
      <c r="E559" s="1068"/>
      <c r="F559" s="1068"/>
      <c r="G559" s="1161"/>
      <c r="H559" s="1068"/>
      <c r="I559" s="1068"/>
      <c r="J559" s="1068"/>
      <c r="K559" s="1068"/>
      <c r="L559" s="1068"/>
      <c r="M559" s="1068"/>
      <c r="N559" s="1068"/>
      <c r="O559" s="1068"/>
      <c r="P559" s="1068"/>
      <c r="Q559" s="1068"/>
      <c r="R559" s="1068"/>
      <c r="S559" s="1068"/>
      <c r="T559" s="1068"/>
      <c r="U559" s="1068"/>
      <c r="V559" s="1068"/>
      <c r="W559" s="1068"/>
      <c r="X559" s="1068"/>
      <c r="Y559" s="1068"/>
      <c r="Z559" s="1068"/>
    </row>
    <row r="560" ht="15.75" customHeight="1">
      <c r="A560" s="1160"/>
      <c r="B560" s="1160"/>
      <c r="C560" s="1068"/>
      <c r="D560" s="1068"/>
      <c r="E560" s="1068"/>
      <c r="F560" s="1068"/>
      <c r="G560" s="1161"/>
      <c r="H560" s="1068"/>
      <c r="I560" s="1068"/>
      <c r="J560" s="1068"/>
      <c r="K560" s="1068"/>
      <c r="L560" s="1068"/>
      <c r="M560" s="1068"/>
      <c r="N560" s="1068"/>
      <c r="O560" s="1068"/>
      <c r="P560" s="1068"/>
      <c r="Q560" s="1068"/>
      <c r="R560" s="1068"/>
      <c r="S560" s="1068"/>
      <c r="T560" s="1068"/>
      <c r="U560" s="1068"/>
      <c r="V560" s="1068"/>
      <c r="W560" s="1068"/>
      <c r="X560" s="1068"/>
      <c r="Y560" s="1068"/>
      <c r="Z560" s="1068"/>
    </row>
    <row r="561" ht="15.75" customHeight="1">
      <c r="A561" s="1160"/>
      <c r="B561" s="1160"/>
      <c r="C561" s="1068"/>
      <c r="D561" s="1068"/>
      <c r="E561" s="1068"/>
      <c r="F561" s="1068"/>
      <c r="G561" s="1161"/>
      <c r="H561" s="1068"/>
      <c r="I561" s="1068"/>
      <c r="J561" s="1068"/>
      <c r="K561" s="1068"/>
      <c r="L561" s="1068"/>
      <c r="M561" s="1068"/>
      <c r="N561" s="1068"/>
      <c r="O561" s="1068"/>
      <c r="P561" s="1068"/>
      <c r="Q561" s="1068"/>
      <c r="R561" s="1068"/>
      <c r="S561" s="1068"/>
      <c r="T561" s="1068"/>
      <c r="U561" s="1068"/>
      <c r="V561" s="1068"/>
      <c r="W561" s="1068"/>
      <c r="X561" s="1068"/>
      <c r="Y561" s="1068"/>
      <c r="Z561" s="1068"/>
    </row>
    <row r="562" ht="15.75" customHeight="1">
      <c r="A562" s="1160"/>
      <c r="B562" s="1160"/>
      <c r="C562" s="1068"/>
      <c r="D562" s="1068"/>
      <c r="E562" s="1068"/>
      <c r="F562" s="1068"/>
      <c r="G562" s="1161"/>
      <c r="H562" s="1068"/>
      <c r="I562" s="1068"/>
      <c r="J562" s="1068"/>
      <c r="K562" s="1068"/>
      <c r="L562" s="1068"/>
      <c r="M562" s="1068"/>
      <c r="N562" s="1068"/>
      <c r="O562" s="1068"/>
      <c r="P562" s="1068"/>
      <c r="Q562" s="1068"/>
      <c r="R562" s="1068"/>
      <c r="S562" s="1068"/>
      <c r="T562" s="1068"/>
      <c r="U562" s="1068"/>
      <c r="V562" s="1068"/>
      <c r="W562" s="1068"/>
      <c r="X562" s="1068"/>
      <c r="Y562" s="1068"/>
      <c r="Z562" s="1068"/>
    </row>
    <row r="563" ht="15.75" customHeight="1">
      <c r="A563" s="1160"/>
      <c r="B563" s="1160"/>
      <c r="C563" s="1068"/>
      <c r="D563" s="1068"/>
      <c r="E563" s="1068"/>
      <c r="F563" s="1068"/>
      <c r="G563" s="1161"/>
      <c r="H563" s="1068"/>
      <c r="I563" s="1068"/>
      <c r="J563" s="1068"/>
      <c r="K563" s="1068"/>
      <c r="L563" s="1068"/>
      <c r="M563" s="1068"/>
      <c r="N563" s="1068"/>
      <c r="O563" s="1068"/>
      <c r="P563" s="1068"/>
      <c r="Q563" s="1068"/>
      <c r="R563" s="1068"/>
      <c r="S563" s="1068"/>
      <c r="T563" s="1068"/>
      <c r="U563" s="1068"/>
      <c r="V563" s="1068"/>
      <c r="W563" s="1068"/>
      <c r="X563" s="1068"/>
      <c r="Y563" s="1068"/>
      <c r="Z563" s="1068"/>
    </row>
    <row r="564" ht="15.75" customHeight="1">
      <c r="A564" s="1160"/>
      <c r="B564" s="1160"/>
      <c r="C564" s="1068"/>
      <c r="D564" s="1068"/>
      <c r="E564" s="1068"/>
      <c r="F564" s="1068"/>
      <c r="G564" s="1161"/>
      <c r="H564" s="1068"/>
      <c r="I564" s="1068"/>
      <c r="J564" s="1068"/>
      <c r="K564" s="1068"/>
      <c r="L564" s="1068"/>
      <c r="M564" s="1068"/>
      <c r="N564" s="1068"/>
      <c r="O564" s="1068"/>
      <c r="P564" s="1068"/>
      <c r="Q564" s="1068"/>
      <c r="R564" s="1068"/>
      <c r="S564" s="1068"/>
      <c r="T564" s="1068"/>
      <c r="U564" s="1068"/>
      <c r="V564" s="1068"/>
      <c r="W564" s="1068"/>
      <c r="X564" s="1068"/>
      <c r="Y564" s="1068"/>
      <c r="Z564" s="1068"/>
    </row>
    <row r="565" ht="15.75" customHeight="1">
      <c r="A565" s="1160"/>
      <c r="B565" s="1160"/>
      <c r="C565" s="1068"/>
      <c r="D565" s="1068"/>
      <c r="E565" s="1068"/>
      <c r="F565" s="1068"/>
      <c r="G565" s="1161"/>
      <c r="H565" s="1068"/>
      <c r="I565" s="1068"/>
      <c r="J565" s="1068"/>
      <c r="K565" s="1068"/>
      <c r="L565" s="1068"/>
      <c r="M565" s="1068"/>
      <c r="N565" s="1068"/>
      <c r="O565" s="1068"/>
      <c r="P565" s="1068"/>
      <c r="Q565" s="1068"/>
      <c r="R565" s="1068"/>
      <c r="S565" s="1068"/>
      <c r="T565" s="1068"/>
      <c r="U565" s="1068"/>
      <c r="V565" s="1068"/>
      <c r="W565" s="1068"/>
      <c r="X565" s="1068"/>
      <c r="Y565" s="1068"/>
      <c r="Z565" s="1068"/>
    </row>
    <row r="566" ht="15.75" customHeight="1">
      <c r="A566" s="1160"/>
      <c r="B566" s="1160"/>
      <c r="C566" s="1068"/>
      <c r="D566" s="1068"/>
      <c r="E566" s="1068"/>
      <c r="F566" s="1068"/>
      <c r="G566" s="1161"/>
      <c r="H566" s="1068"/>
      <c r="I566" s="1068"/>
      <c r="J566" s="1068"/>
      <c r="K566" s="1068"/>
      <c r="L566" s="1068"/>
      <c r="M566" s="1068"/>
      <c r="N566" s="1068"/>
      <c r="O566" s="1068"/>
      <c r="P566" s="1068"/>
      <c r="Q566" s="1068"/>
      <c r="R566" s="1068"/>
      <c r="S566" s="1068"/>
      <c r="T566" s="1068"/>
      <c r="U566" s="1068"/>
      <c r="V566" s="1068"/>
      <c r="W566" s="1068"/>
      <c r="X566" s="1068"/>
      <c r="Y566" s="1068"/>
      <c r="Z566" s="1068"/>
    </row>
    <row r="567" ht="15.75" customHeight="1">
      <c r="A567" s="1160"/>
      <c r="B567" s="1160"/>
      <c r="C567" s="1068"/>
      <c r="D567" s="1068"/>
      <c r="E567" s="1068"/>
      <c r="F567" s="1068"/>
      <c r="G567" s="1161"/>
      <c r="H567" s="1068"/>
      <c r="I567" s="1068"/>
      <c r="J567" s="1068"/>
      <c r="K567" s="1068"/>
      <c r="L567" s="1068"/>
      <c r="M567" s="1068"/>
      <c r="N567" s="1068"/>
      <c r="O567" s="1068"/>
      <c r="P567" s="1068"/>
      <c r="Q567" s="1068"/>
      <c r="R567" s="1068"/>
      <c r="S567" s="1068"/>
      <c r="T567" s="1068"/>
      <c r="U567" s="1068"/>
      <c r="V567" s="1068"/>
      <c r="W567" s="1068"/>
      <c r="X567" s="1068"/>
      <c r="Y567" s="1068"/>
      <c r="Z567" s="1068"/>
    </row>
    <row r="568" ht="15.75" customHeight="1">
      <c r="A568" s="1160"/>
      <c r="B568" s="1160"/>
      <c r="C568" s="1068"/>
      <c r="D568" s="1068"/>
      <c r="E568" s="1068"/>
      <c r="F568" s="1068"/>
      <c r="G568" s="1161"/>
      <c r="H568" s="1068"/>
      <c r="I568" s="1068"/>
      <c r="J568" s="1068"/>
      <c r="K568" s="1068"/>
      <c r="L568" s="1068"/>
      <c r="M568" s="1068"/>
      <c r="N568" s="1068"/>
      <c r="O568" s="1068"/>
      <c r="P568" s="1068"/>
      <c r="Q568" s="1068"/>
      <c r="R568" s="1068"/>
      <c r="S568" s="1068"/>
      <c r="T568" s="1068"/>
      <c r="U568" s="1068"/>
      <c r="V568" s="1068"/>
      <c r="W568" s="1068"/>
      <c r="X568" s="1068"/>
      <c r="Y568" s="1068"/>
      <c r="Z568" s="1068"/>
    </row>
    <row r="569" ht="15.75" customHeight="1">
      <c r="A569" s="1160"/>
      <c r="B569" s="1160"/>
      <c r="C569" s="1068"/>
      <c r="D569" s="1068"/>
      <c r="E569" s="1068"/>
      <c r="F569" s="1068"/>
      <c r="G569" s="1161"/>
      <c r="H569" s="1068"/>
      <c r="I569" s="1068"/>
      <c r="J569" s="1068"/>
      <c r="K569" s="1068"/>
      <c r="L569" s="1068"/>
      <c r="M569" s="1068"/>
      <c r="N569" s="1068"/>
      <c r="O569" s="1068"/>
      <c r="P569" s="1068"/>
      <c r="Q569" s="1068"/>
      <c r="R569" s="1068"/>
      <c r="S569" s="1068"/>
      <c r="T569" s="1068"/>
      <c r="U569" s="1068"/>
      <c r="V569" s="1068"/>
      <c r="W569" s="1068"/>
      <c r="X569" s="1068"/>
      <c r="Y569" s="1068"/>
      <c r="Z569" s="1068"/>
    </row>
    <row r="570" ht="15.75" customHeight="1">
      <c r="A570" s="1160"/>
      <c r="B570" s="1160"/>
      <c r="C570" s="1068"/>
      <c r="D570" s="1068"/>
      <c r="E570" s="1068"/>
      <c r="F570" s="1068"/>
      <c r="G570" s="1161"/>
      <c r="H570" s="1068"/>
      <c r="I570" s="1068"/>
      <c r="J570" s="1068"/>
      <c r="K570" s="1068"/>
      <c r="L570" s="1068"/>
      <c r="M570" s="1068"/>
      <c r="N570" s="1068"/>
      <c r="O570" s="1068"/>
      <c r="P570" s="1068"/>
      <c r="Q570" s="1068"/>
      <c r="R570" s="1068"/>
      <c r="S570" s="1068"/>
      <c r="T570" s="1068"/>
      <c r="U570" s="1068"/>
      <c r="V570" s="1068"/>
      <c r="W570" s="1068"/>
      <c r="X570" s="1068"/>
      <c r="Y570" s="1068"/>
      <c r="Z570" s="1068"/>
    </row>
    <row r="571" ht="15.75" customHeight="1">
      <c r="A571" s="1160"/>
      <c r="B571" s="1160"/>
      <c r="C571" s="1068"/>
      <c r="D571" s="1068"/>
      <c r="E571" s="1068"/>
      <c r="F571" s="1068"/>
      <c r="G571" s="1161"/>
      <c r="H571" s="1068"/>
      <c r="I571" s="1068"/>
      <c r="J571" s="1068"/>
      <c r="K571" s="1068"/>
      <c r="L571" s="1068"/>
      <c r="M571" s="1068"/>
      <c r="N571" s="1068"/>
      <c r="O571" s="1068"/>
      <c r="P571" s="1068"/>
      <c r="Q571" s="1068"/>
      <c r="R571" s="1068"/>
      <c r="S571" s="1068"/>
      <c r="T571" s="1068"/>
      <c r="U571" s="1068"/>
      <c r="V571" s="1068"/>
      <c r="W571" s="1068"/>
      <c r="X571" s="1068"/>
      <c r="Y571" s="1068"/>
      <c r="Z571" s="1068"/>
    </row>
    <row r="572" ht="15.75" customHeight="1">
      <c r="A572" s="1160"/>
      <c r="B572" s="1160"/>
      <c r="C572" s="1068"/>
      <c r="D572" s="1068"/>
      <c r="E572" s="1068"/>
      <c r="F572" s="1068"/>
      <c r="G572" s="1161"/>
      <c r="H572" s="1068"/>
      <c r="I572" s="1068"/>
      <c r="J572" s="1068"/>
      <c r="K572" s="1068"/>
      <c r="L572" s="1068"/>
      <c r="M572" s="1068"/>
      <c r="N572" s="1068"/>
      <c r="O572" s="1068"/>
      <c r="P572" s="1068"/>
      <c r="Q572" s="1068"/>
      <c r="R572" s="1068"/>
      <c r="S572" s="1068"/>
      <c r="T572" s="1068"/>
      <c r="U572" s="1068"/>
      <c r="V572" s="1068"/>
      <c r="W572" s="1068"/>
      <c r="X572" s="1068"/>
      <c r="Y572" s="1068"/>
      <c r="Z572" s="1068"/>
    </row>
    <row r="573" ht="15.75" customHeight="1">
      <c r="A573" s="1160"/>
      <c r="B573" s="1160"/>
      <c r="C573" s="1068"/>
      <c r="D573" s="1068"/>
      <c r="E573" s="1068"/>
      <c r="F573" s="1068"/>
      <c r="G573" s="1161"/>
      <c r="H573" s="1068"/>
      <c r="I573" s="1068"/>
      <c r="J573" s="1068"/>
      <c r="K573" s="1068"/>
      <c r="L573" s="1068"/>
      <c r="M573" s="1068"/>
      <c r="N573" s="1068"/>
      <c r="O573" s="1068"/>
      <c r="P573" s="1068"/>
      <c r="Q573" s="1068"/>
      <c r="R573" s="1068"/>
      <c r="S573" s="1068"/>
      <c r="T573" s="1068"/>
      <c r="U573" s="1068"/>
      <c r="V573" s="1068"/>
      <c r="W573" s="1068"/>
      <c r="X573" s="1068"/>
      <c r="Y573" s="1068"/>
      <c r="Z573" s="1068"/>
    </row>
    <row r="574" ht="15.75" customHeight="1">
      <c r="A574" s="1160"/>
      <c r="B574" s="1160"/>
      <c r="C574" s="1068"/>
      <c r="D574" s="1068"/>
      <c r="E574" s="1068"/>
      <c r="F574" s="1068"/>
      <c r="G574" s="1161"/>
      <c r="H574" s="1068"/>
      <c r="I574" s="1068"/>
      <c r="J574" s="1068"/>
      <c r="K574" s="1068"/>
      <c r="L574" s="1068"/>
      <c r="M574" s="1068"/>
      <c r="N574" s="1068"/>
      <c r="O574" s="1068"/>
      <c r="P574" s="1068"/>
      <c r="Q574" s="1068"/>
      <c r="R574" s="1068"/>
      <c r="S574" s="1068"/>
      <c r="T574" s="1068"/>
      <c r="U574" s="1068"/>
      <c r="V574" s="1068"/>
      <c r="W574" s="1068"/>
      <c r="X574" s="1068"/>
      <c r="Y574" s="1068"/>
      <c r="Z574" s="1068"/>
    </row>
    <row r="575" ht="15.75" customHeight="1">
      <c r="A575" s="1160"/>
      <c r="B575" s="1160"/>
      <c r="C575" s="1068"/>
      <c r="D575" s="1068"/>
      <c r="E575" s="1068"/>
      <c r="F575" s="1068"/>
      <c r="G575" s="1161"/>
      <c r="H575" s="1068"/>
      <c r="I575" s="1068"/>
      <c r="J575" s="1068"/>
      <c r="K575" s="1068"/>
      <c r="L575" s="1068"/>
      <c r="M575" s="1068"/>
      <c r="N575" s="1068"/>
      <c r="O575" s="1068"/>
      <c r="P575" s="1068"/>
      <c r="Q575" s="1068"/>
      <c r="R575" s="1068"/>
      <c r="S575" s="1068"/>
      <c r="T575" s="1068"/>
      <c r="U575" s="1068"/>
      <c r="V575" s="1068"/>
      <c r="W575" s="1068"/>
      <c r="X575" s="1068"/>
      <c r="Y575" s="1068"/>
      <c r="Z575" s="1068"/>
    </row>
    <row r="576" ht="15.75" customHeight="1">
      <c r="A576" s="1160"/>
      <c r="B576" s="1160"/>
      <c r="C576" s="1068"/>
      <c r="D576" s="1068"/>
      <c r="E576" s="1068"/>
      <c r="F576" s="1068"/>
      <c r="G576" s="1161"/>
      <c r="H576" s="1068"/>
      <c r="I576" s="1068"/>
      <c r="J576" s="1068"/>
      <c r="K576" s="1068"/>
      <c r="L576" s="1068"/>
      <c r="M576" s="1068"/>
      <c r="N576" s="1068"/>
      <c r="O576" s="1068"/>
      <c r="P576" s="1068"/>
      <c r="Q576" s="1068"/>
      <c r="R576" s="1068"/>
      <c r="S576" s="1068"/>
      <c r="T576" s="1068"/>
      <c r="U576" s="1068"/>
      <c r="V576" s="1068"/>
      <c r="W576" s="1068"/>
      <c r="X576" s="1068"/>
      <c r="Y576" s="1068"/>
      <c r="Z576" s="1068"/>
    </row>
    <row r="577" ht="15.75" customHeight="1">
      <c r="A577" s="1160"/>
      <c r="B577" s="1160"/>
      <c r="C577" s="1068"/>
      <c r="D577" s="1068"/>
      <c r="E577" s="1068"/>
      <c r="F577" s="1068"/>
      <c r="G577" s="1161"/>
      <c r="H577" s="1068"/>
      <c r="I577" s="1068"/>
      <c r="J577" s="1068"/>
      <c r="K577" s="1068"/>
      <c r="L577" s="1068"/>
      <c r="M577" s="1068"/>
      <c r="N577" s="1068"/>
      <c r="O577" s="1068"/>
      <c r="P577" s="1068"/>
      <c r="Q577" s="1068"/>
      <c r="R577" s="1068"/>
      <c r="S577" s="1068"/>
      <c r="T577" s="1068"/>
      <c r="U577" s="1068"/>
      <c r="V577" s="1068"/>
      <c r="W577" s="1068"/>
      <c r="X577" s="1068"/>
      <c r="Y577" s="1068"/>
      <c r="Z577" s="1068"/>
    </row>
    <row r="578" ht="15.75" customHeight="1">
      <c r="A578" s="1160"/>
      <c r="B578" s="1160"/>
      <c r="C578" s="1068"/>
      <c r="D578" s="1068"/>
      <c r="E578" s="1068"/>
      <c r="F578" s="1068"/>
      <c r="G578" s="1161"/>
      <c r="H578" s="1068"/>
      <c r="I578" s="1068"/>
      <c r="J578" s="1068"/>
      <c r="K578" s="1068"/>
      <c r="L578" s="1068"/>
      <c r="M578" s="1068"/>
      <c r="N578" s="1068"/>
      <c r="O578" s="1068"/>
      <c r="P578" s="1068"/>
      <c r="Q578" s="1068"/>
      <c r="R578" s="1068"/>
      <c r="S578" s="1068"/>
      <c r="T578" s="1068"/>
      <c r="U578" s="1068"/>
      <c r="V578" s="1068"/>
      <c r="W578" s="1068"/>
      <c r="X578" s="1068"/>
      <c r="Y578" s="1068"/>
      <c r="Z578" s="1068"/>
    </row>
    <row r="579" ht="15.75" customHeight="1">
      <c r="A579" s="1160"/>
      <c r="B579" s="1160"/>
      <c r="C579" s="1068"/>
      <c r="D579" s="1068"/>
      <c r="E579" s="1068"/>
      <c r="F579" s="1068"/>
      <c r="G579" s="1161"/>
      <c r="H579" s="1068"/>
      <c r="I579" s="1068"/>
      <c r="J579" s="1068"/>
      <c r="K579" s="1068"/>
      <c r="L579" s="1068"/>
      <c r="M579" s="1068"/>
      <c r="N579" s="1068"/>
      <c r="O579" s="1068"/>
      <c r="P579" s="1068"/>
      <c r="Q579" s="1068"/>
      <c r="R579" s="1068"/>
      <c r="S579" s="1068"/>
      <c r="T579" s="1068"/>
      <c r="U579" s="1068"/>
      <c r="V579" s="1068"/>
      <c r="W579" s="1068"/>
      <c r="X579" s="1068"/>
      <c r="Y579" s="1068"/>
      <c r="Z579" s="1068"/>
    </row>
    <row r="580" ht="15.75" customHeight="1">
      <c r="A580" s="1160"/>
      <c r="B580" s="1160"/>
      <c r="C580" s="1068"/>
      <c r="D580" s="1068"/>
      <c r="E580" s="1068"/>
      <c r="F580" s="1068"/>
      <c r="G580" s="1161"/>
      <c r="H580" s="1068"/>
      <c r="I580" s="1068"/>
      <c r="J580" s="1068"/>
      <c r="K580" s="1068"/>
      <c r="L580" s="1068"/>
      <c r="M580" s="1068"/>
      <c r="N580" s="1068"/>
      <c r="O580" s="1068"/>
      <c r="P580" s="1068"/>
      <c r="Q580" s="1068"/>
      <c r="R580" s="1068"/>
      <c r="S580" s="1068"/>
      <c r="T580" s="1068"/>
      <c r="U580" s="1068"/>
      <c r="V580" s="1068"/>
      <c r="W580" s="1068"/>
      <c r="X580" s="1068"/>
      <c r="Y580" s="1068"/>
      <c r="Z580" s="1068"/>
    </row>
    <row r="581" ht="15.75" customHeight="1">
      <c r="A581" s="1160"/>
      <c r="B581" s="1160"/>
      <c r="C581" s="1068"/>
      <c r="D581" s="1068"/>
      <c r="E581" s="1068"/>
      <c r="F581" s="1068"/>
      <c r="G581" s="1161"/>
      <c r="H581" s="1068"/>
      <c r="I581" s="1068"/>
      <c r="J581" s="1068"/>
      <c r="K581" s="1068"/>
      <c r="L581" s="1068"/>
      <c r="M581" s="1068"/>
      <c r="N581" s="1068"/>
      <c r="O581" s="1068"/>
      <c r="P581" s="1068"/>
      <c r="Q581" s="1068"/>
      <c r="R581" s="1068"/>
      <c r="S581" s="1068"/>
      <c r="T581" s="1068"/>
      <c r="U581" s="1068"/>
      <c r="V581" s="1068"/>
      <c r="W581" s="1068"/>
      <c r="X581" s="1068"/>
      <c r="Y581" s="1068"/>
      <c r="Z581" s="1068"/>
    </row>
    <row r="582" ht="15.75" customHeight="1">
      <c r="A582" s="1160"/>
      <c r="B582" s="1160"/>
      <c r="C582" s="1068"/>
      <c r="D582" s="1068"/>
      <c r="E582" s="1068"/>
      <c r="F582" s="1068"/>
      <c r="G582" s="1161"/>
      <c r="H582" s="1068"/>
      <c r="I582" s="1068"/>
      <c r="J582" s="1068"/>
      <c r="K582" s="1068"/>
      <c r="L582" s="1068"/>
      <c r="M582" s="1068"/>
      <c r="N582" s="1068"/>
      <c r="O582" s="1068"/>
      <c r="P582" s="1068"/>
      <c r="Q582" s="1068"/>
      <c r="R582" s="1068"/>
      <c r="S582" s="1068"/>
      <c r="T582" s="1068"/>
      <c r="U582" s="1068"/>
      <c r="V582" s="1068"/>
      <c r="W582" s="1068"/>
      <c r="X582" s="1068"/>
      <c r="Y582" s="1068"/>
      <c r="Z582" s="1068"/>
    </row>
    <row r="583" ht="15.75" customHeight="1">
      <c r="A583" s="1160"/>
      <c r="B583" s="1160"/>
      <c r="C583" s="1068"/>
      <c r="D583" s="1068"/>
      <c r="E583" s="1068"/>
      <c r="F583" s="1068"/>
      <c r="G583" s="1161"/>
      <c r="H583" s="1068"/>
      <c r="I583" s="1068"/>
      <c r="J583" s="1068"/>
      <c r="K583" s="1068"/>
      <c r="L583" s="1068"/>
      <c r="M583" s="1068"/>
      <c r="N583" s="1068"/>
      <c r="O583" s="1068"/>
      <c r="P583" s="1068"/>
      <c r="Q583" s="1068"/>
      <c r="R583" s="1068"/>
      <c r="S583" s="1068"/>
      <c r="T583" s="1068"/>
      <c r="U583" s="1068"/>
      <c r="V583" s="1068"/>
      <c r="W583" s="1068"/>
      <c r="X583" s="1068"/>
      <c r="Y583" s="1068"/>
      <c r="Z583" s="1068"/>
    </row>
    <row r="584" ht="15.75" customHeight="1">
      <c r="A584" s="1160"/>
      <c r="B584" s="1160"/>
      <c r="C584" s="1068"/>
      <c r="D584" s="1068"/>
      <c r="E584" s="1068"/>
      <c r="F584" s="1068"/>
      <c r="G584" s="1161"/>
      <c r="H584" s="1068"/>
      <c r="I584" s="1068"/>
      <c r="J584" s="1068"/>
      <c r="K584" s="1068"/>
      <c r="L584" s="1068"/>
      <c r="M584" s="1068"/>
      <c r="N584" s="1068"/>
      <c r="O584" s="1068"/>
      <c r="P584" s="1068"/>
      <c r="Q584" s="1068"/>
      <c r="R584" s="1068"/>
      <c r="S584" s="1068"/>
      <c r="T584" s="1068"/>
      <c r="U584" s="1068"/>
      <c r="V584" s="1068"/>
      <c r="W584" s="1068"/>
      <c r="X584" s="1068"/>
      <c r="Y584" s="1068"/>
      <c r="Z584" s="1068"/>
    </row>
    <row r="585" ht="15.75" customHeight="1">
      <c r="A585" s="1160"/>
      <c r="B585" s="1160"/>
      <c r="C585" s="1068"/>
      <c r="D585" s="1068"/>
      <c r="E585" s="1068"/>
      <c r="F585" s="1068"/>
      <c r="G585" s="1161"/>
      <c r="H585" s="1068"/>
      <c r="I585" s="1068"/>
      <c r="J585" s="1068"/>
      <c r="K585" s="1068"/>
      <c r="L585" s="1068"/>
      <c r="M585" s="1068"/>
      <c r="N585" s="1068"/>
      <c r="O585" s="1068"/>
      <c r="P585" s="1068"/>
      <c r="Q585" s="1068"/>
      <c r="R585" s="1068"/>
      <c r="S585" s="1068"/>
      <c r="T585" s="1068"/>
      <c r="U585" s="1068"/>
      <c r="V585" s="1068"/>
      <c r="W585" s="1068"/>
      <c r="X585" s="1068"/>
      <c r="Y585" s="1068"/>
      <c r="Z585" s="1068"/>
    </row>
    <row r="586" ht="15.75" customHeight="1">
      <c r="A586" s="1160"/>
      <c r="B586" s="1160"/>
      <c r="C586" s="1068"/>
      <c r="D586" s="1068"/>
      <c r="E586" s="1068"/>
      <c r="F586" s="1068"/>
      <c r="G586" s="1161"/>
      <c r="H586" s="1068"/>
      <c r="I586" s="1068"/>
      <c r="J586" s="1068"/>
      <c r="K586" s="1068"/>
      <c r="L586" s="1068"/>
      <c r="M586" s="1068"/>
      <c r="N586" s="1068"/>
      <c r="O586" s="1068"/>
      <c r="P586" s="1068"/>
      <c r="Q586" s="1068"/>
      <c r="R586" s="1068"/>
      <c r="S586" s="1068"/>
      <c r="T586" s="1068"/>
      <c r="U586" s="1068"/>
      <c r="V586" s="1068"/>
      <c r="W586" s="1068"/>
      <c r="X586" s="1068"/>
      <c r="Y586" s="1068"/>
      <c r="Z586" s="1068"/>
    </row>
    <row r="587" ht="15.75" customHeight="1">
      <c r="A587" s="1160"/>
      <c r="B587" s="1160"/>
      <c r="C587" s="1068"/>
      <c r="D587" s="1068"/>
      <c r="E587" s="1068"/>
      <c r="F587" s="1068"/>
      <c r="G587" s="1161"/>
      <c r="H587" s="1068"/>
      <c r="I587" s="1068"/>
      <c r="J587" s="1068"/>
      <c r="K587" s="1068"/>
      <c r="L587" s="1068"/>
      <c r="M587" s="1068"/>
      <c r="N587" s="1068"/>
      <c r="O587" s="1068"/>
      <c r="P587" s="1068"/>
      <c r="Q587" s="1068"/>
      <c r="R587" s="1068"/>
      <c r="S587" s="1068"/>
      <c r="T587" s="1068"/>
      <c r="U587" s="1068"/>
      <c r="V587" s="1068"/>
      <c r="W587" s="1068"/>
      <c r="X587" s="1068"/>
      <c r="Y587" s="1068"/>
      <c r="Z587" s="1068"/>
    </row>
    <row r="588" ht="15.75" customHeight="1">
      <c r="A588" s="1160"/>
      <c r="B588" s="1160"/>
      <c r="C588" s="1068"/>
      <c r="D588" s="1068"/>
      <c r="E588" s="1068"/>
      <c r="F588" s="1068"/>
      <c r="G588" s="1161"/>
      <c r="H588" s="1068"/>
      <c r="I588" s="1068"/>
      <c r="J588" s="1068"/>
      <c r="K588" s="1068"/>
      <c r="L588" s="1068"/>
      <c r="M588" s="1068"/>
      <c r="N588" s="1068"/>
      <c r="O588" s="1068"/>
      <c r="P588" s="1068"/>
      <c r="Q588" s="1068"/>
      <c r="R588" s="1068"/>
      <c r="S588" s="1068"/>
      <c r="T588" s="1068"/>
      <c r="U588" s="1068"/>
      <c r="V588" s="1068"/>
      <c r="W588" s="1068"/>
      <c r="X588" s="1068"/>
      <c r="Y588" s="1068"/>
      <c r="Z588" s="1068"/>
    </row>
    <row r="589" ht="15.75" customHeight="1">
      <c r="A589" s="1160"/>
      <c r="B589" s="1160"/>
      <c r="C589" s="1068"/>
      <c r="D589" s="1068"/>
      <c r="E589" s="1068"/>
      <c r="F589" s="1068"/>
      <c r="G589" s="1161"/>
      <c r="H589" s="1068"/>
      <c r="I589" s="1068"/>
      <c r="J589" s="1068"/>
      <c r="K589" s="1068"/>
      <c r="L589" s="1068"/>
      <c r="M589" s="1068"/>
      <c r="N589" s="1068"/>
      <c r="O589" s="1068"/>
      <c r="P589" s="1068"/>
      <c r="Q589" s="1068"/>
      <c r="R589" s="1068"/>
      <c r="S589" s="1068"/>
      <c r="T589" s="1068"/>
      <c r="U589" s="1068"/>
      <c r="V589" s="1068"/>
      <c r="W589" s="1068"/>
      <c r="X589" s="1068"/>
      <c r="Y589" s="1068"/>
      <c r="Z589" s="1068"/>
    </row>
    <row r="590" ht="15.75" customHeight="1">
      <c r="A590" s="1160"/>
      <c r="B590" s="1160"/>
      <c r="C590" s="1068"/>
      <c r="D590" s="1068"/>
      <c r="E590" s="1068"/>
      <c r="F590" s="1068"/>
      <c r="G590" s="1161"/>
      <c r="H590" s="1068"/>
      <c r="I590" s="1068"/>
      <c r="J590" s="1068"/>
      <c r="K590" s="1068"/>
      <c r="L590" s="1068"/>
      <c r="M590" s="1068"/>
      <c r="N590" s="1068"/>
      <c r="O590" s="1068"/>
      <c r="P590" s="1068"/>
      <c r="Q590" s="1068"/>
      <c r="R590" s="1068"/>
      <c r="S590" s="1068"/>
      <c r="T590" s="1068"/>
      <c r="U590" s="1068"/>
      <c r="V590" s="1068"/>
      <c r="W590" s="1068"/>
      <c r="X590" s="1068"/>
      <c r="Y590" s="1068"/>
      <c r="Z590" s="1068"/>
    </row>
    <row r="591" ht="15.75" customHeight="1">
      <c r="A591" s="1160"/>
      <c r="B591" s="1160"/>
      <c r="C591" s="1068"/>
      <c r="D591" s="1068"/>
      <c r="E591" s="1068"/>
      <c r="F591" s="1068"/>
      <c r="G591" s="1161"/>
      <c r="H591" s="1068"/>
      <c r="I591" s="1068"/>
      <c r="J591" s="1068"/>
      <c r="K591" s="1068"/>
      <c r="L591" s="1068"/>
      <c r="M591" s="1068"/>
      <c r="N591" s="1068"/>
      <c r="O591" s="1068"/>
      <c r="P591" s="1068"/>
      <c r="Q591" s="1068"/>
      <c r="R591" s="1068"/>
      <c r="S591" s="1068"/>
      <c r="T591" s="1068"/>
      <c r="U591" s="1068"/>
      <c r="V591" s="1068"/>
      <c r="W591" s="1068"/>
      <c r="X591" s="1068"/>
      <c r="Y591" s="1068"/>
      <c r="Z591" s="1068"/>
    </row>
    <row r="592" ht="15.75" customHeight="1">
      <c r="A592" s="1160"/>
      <c r="B592" s="1160"/>
      <c r="C592" s="1068"/>
      <c r="D592" s="1068"/>
      <c r="E592" s="1068"/>
      <c r="F592" s="1068"/>
      <c r="G592" s="1161"/>
      <c r="H592" s="1068"/>
      <c r="I592" s="1068"/>
      <c r="J592" s="1068"/>
      <c r="K592" s="1068"/>
      <c r="L592" s="1068"/>
      <c r="M592" s="1068"/>
      <c r="N592" s="1068"/>
      <c r="O592" s="1068"/>
      <c r="P592" s="1068"/>
      <c r="Q592" s="1068"/>
      <c r="R592" s="1068"/>
      <c r="S592" s="1068"/>
      <c r="T592" s="1068"/>
      <c r="U592" s="1068"/>
      <c r="V592" s="1068"/>
      <c r="W592" s="1068"/>
      <c r="X592" s="1068"/>
      <c r="Y592" s="1068"/>
      <c r="Z592" s="1068"/>
    </row>
    <row r="593" ht="15.75" customHeight="1">
      <c r="A593" s="1160"/>
      <c r="B593" s="1160"/>
      <c r="C593" s="1068"/>
      <c r="D593" s="1068"/>
      <c r="E593" s="1068"/>
      <c r="F593" s="1068"/>
      <c r="G593" s="1161"/>
      <c r="H593" s="1068"/>
      <c r="I593" s="1068"/>
      <c r="J593" s="1068"/>
      <c r="K593" s="1068"/>
      <c r="L593" s="1068"/>
      <c r="M593" s="1068"/>
      <c r="N593" s="1068"/>
      <c r="O593" s="1068"/>
      <c r="P593" s="1068"/>
      <c r="Q593" s="1068"/>
      <c r="R593" s="1068"/>
      <c r="S593" s="1068"/>
      <c r="T593" s="1068"/>
      <c r="U593" s="1068"/>
      <c r="V593" s="1068"/>
      <c r="W593" s="1068"/>
      <c r="X593" s="1068"/>
      <c r="Y593" s="1068"/>
      <c r="Z593" s="1068"/>
    </row>
    <row r="594" ht="15.75" customHeight="1">
      <c r="A594" s="1160"/>
      <c r="B594" s="1160"/>
      <c r="C594" s="1068"/>
      <c r="D594" s="1068"/>
      <c r="E594" s="1068"/>
      <c r="F594" s="1068"/>
      <c r="G594" s="1161"/>
      <c r="H594" s="1068"/>
      <c r="I594" s="1068"/>
      <c r="J594" s="1068"/>
      <c r="K594" s="1068"/>
      <c r="L594" s="1068"/>
      <c r="M594" s="1068"/>
      <c r="N594" s="1068"/>
      <c r="O594" s="1068"/>
      <c r="P594" s="1068"/>
      <c r="Q594" s="1068"/>
      <c r="R594" s="1068"/>
      <c r="S594" s="1068"/>
      <c r="T594" s="1068"/>
      <c r="U594" s="1068"/>
      <c r="V594" s="1068"/>
      <c r="W594" s="1068"/>
      <c r="X594" s="1068"/>
      <c r="Y594" s="1068"/>
      <c r="Z594" s="1068"/>
    </row>
    <row r="595" ht="15.75" customHeight="1">
      <c r="A595" s="1160"/>
      <c r="B595" s="1160"/>
      <c r="C595" s="1068"/>
      <c r="D595" s="1068"/>
      <c r="E595" s="1068"/>
      <c r="F595" s="1068"/>
      <c r="G595" s="1161"/>
      <c r="H595" s="1068"/>
      <c r="I595" s="1068"/>
      <c r="J595" s="1068"/>
      <c r="K595" s="1068"/>
      <c r="L595" s="1068"/>
      <c r="M595" s="1068"/>
      <c r="N595" s="1068"/>
      <c r="O595" s="1068"/>
      <c r="P595" s="1068"/>
      <c r="Q595" s="1068"/>
      <c r="R595" s="1068"/>
      <c r="S595" s="1068"/>
      <c r="T595" s="1068"/>
      <c r="U595" s="1068"/>
      <c r="V595" s="1068"/>
      <c r="W595" s="1068"/>
      <c r="X595" s="1068"/>
      <c r="Y595" s="1068"/>
      <c r="Z595" s="1068"/>
    </row>
    <row r="596" ht="15.75" customHeight="1">
      <c r="A596" s="1160"/>
      <c r="B596" s="1160"/>
      <c r="C596" s="1068"/>
      <c r="D596" s="1068"/>
      <c r="E596" s="1068"/>
      <c r="F596" s="1068"/>
      <c r="G596" s="1161"/>
      <c r="H596" s="1068"/>
      <c r="I596" s="1068"/>
      <c r="J596" s="1068"/>
      <c r="K596" s="1068"/>
      <c r="L596" s="1068"/>
      <c r="M596" s="1068"/>
      <c r="N596" s="1068"/>
      <c r="O596" s="1068"/>
      <c r="P596" s="1068"/>
      <c r="Q596" s="1068"/>
      <c r="R596" s="1068"/>
      <c r="S596" s="1068"/>
      <c r="T596" s="1068"/>
      <c r="U596" s="1068"/>
      <c r="V596" s="1068"/>
      <c r="W596" s="1068"/>
      <c r="X596" s="1068"/>
      <c r="Y596" s="1068"/>
      <c r="Z596" s="1068"/>
    </row>
    <row r="597" ht="15.75" customHeight="1">
      <c r="A597" s="1160"/>
      <c r="B597" s="1160"/>
      <c r="C597" s="1068"/>
      <c r="D597" s="1068"/>
      <c r="E597" s="1068"/>
      <c r="F597" s="1068"/>
      <c r="G597" s="1161"/>
      <c r="H597" s="1068"/>
      <c r="I597" s="1068"/>
      <c r="J597" s="1068"/>
      <c r="K597" s="1068"/>
      <c r="L597" s="1068"/>
      <c r="M597" s="1068"/>
      <c r="N597" s="1068"/>
      <c r="O597" s="1068"/>
      <c r="P597" s="1068"/>
      <c r="Q597" s="1068"/>
      <c r="R597" s="1068"/>
      <c r="S597" s="1068"/>
      <c r="T597" s="1068"/>
      <c r="U597" s="1068"/>
      <c r="V597" s="1068"/>
      <c r="W597" s="1068"/>
      <c r="X597" s="1068"/>
      <c r="Y597" s="1068"/>
      <c r="Z597" s="1068"/>
    </row>
    <row r="598" ht="15.75" customHeight="1">
      <c r="A598" s="1160"/>
      <c r="B598" s="1160"/>
      <c r="C598" s="1068"/>
      <c r="D598" s="1068"/>
      <c r="E598" s="1068"/>
      <c r="F598" s="1068"/>
      <c r="G598" s="1161"/>
      <c r="H598" s="1068"/>
      <c r="I598" s="1068"/>
      <c r="J598" s="1068"/>
      <c r="K598" s="1068"/>
      <c r="L598" s="1068"/>
      <c r="M598" s="1068"/>
      <c r="N598" s="1068"/>
      <c r="O598" s="1068"/>
      <c r="P598" s="1068"/>
      <c r="Q598" s="1068"/>
      <c r="R598" s="1068"/>
      <c r="S598" s="1068"/>
      <c r="T598" s="1068"/>
      <c r="U598" s="1068"/>
      <c r="V598" s="1068"/>
      <c r="W598" s="1068"/>
      <c r="X598" s="1068"/>
      <c r="Y598" s="1068"/>
      <c r="Z598" s="1068"/>
    </row>
    <row r="599" ht="15.75" customHeight="1">
      <c r="A599" s="1160"/>
      <c r="B599" s="1160"/>
      <c r="C599" s="1068"/>
      <c r="D599" s="1068"/>
      <c r="E599" s="1068"/>
      <c r="F599" s="1068"/>
      <c r="G599" s="1161"/>
      <c r="H599" s="1068"/>
      <c r="I599" s="1068"/>
      <c r="J599" s="1068"/>
      <c r="K599" s="1068"/>
      <c r="L599" s="1068"/>
      <c r="M599" s="1068"/>
      <c r="N599" s="1068"/>
      <c r="O599" s="1068"/>
      <c r="P599" s="1068"/>
      <c r="Q599" s="1068"/>
      <c r="R599" s="1068"/>
      <c r="S599" s="1068"/>
      <c r="T599" s="1068"/>
      <c r="U599" s="1068"/>
      <c r="V599" s="1068"/>
      <c r="W599" s="1068"/>
      <c r="X599" s="1068"/>
      <c r="Y599" s="1068"/>
      <c r="Z599" s="1068"/>
    </row>
    <row r="600" ht="15.75" customHeight="1">
      <c r="A600" s="1160"/>
      <c r="B600" s="1160"/>
      <c r="C600" s="1068"/>
      <c r="D600" s="1068"/>
      <c r="E600" s="1068"/>
      <c r="F600" s="1068"/>
      <c r="G600" s="1161"/>
      <c r="H600" s="1068"/>
      <c r="I600" s="1068"/>
      <c r="J600" s="1068"/>
      <c r="K600" s="1068"/>
      <c r="L600" s="1068"/>
      <c r="M600" s="1068"/>
      <c r="N600" s="1068"/>
      <c r="O600" s="1068"/>
      <c r="P600" s="1068"/>
      <c r="Q600" s="1068"/>
      <c r="R600" s="1068"/>
      <c r="S600" s="1068"/>
      <c r="T600" s="1068"/>
      <c r="U600" s="1068"/>
      <c r="V600" s="1068"/>
      <c r="W600" s="1068"/>
      <c r="X600" s="1068"/>
      <c r="Y600" s="1068"/>
      <c r="Z600" s="1068"/>
    </row>
    <row r="601" ht="15.75" customHeight="1">
      <c r="A601" s="1160"/>
      <c r="B601" s="1160"/>
      <c r="C601" s="1068"/>
      <c r="D601" s="1068"/>
      <c r="E601" s="1068"/>
      <c r="F601" s="1068"/>
      <c r="G601" s="1161"/>
      <c r="H601" s="1068"/>
      <c r="I601" s="1068"/>
      <c r="J601" s="1068"/>
      <c r="K601" s="1068"/>
      <c r="L601" s="1068"/>
      <c r="M601" s="1068"/>
      <c r="N601" s="1068"/>
      <c r="O601" s="1068"/>
      <c r="P601" s="1068"/>
      <c r="Q601" s="1068"/>
      <c r="R601" s="1068"/>
      <c r="S601" s="1068"/>
      <c r="T601" s="1068"/>
      <c r="U601" s="1068"/>
      <c r="V601" s="1068"/>
      <c r="W601" s="1068"/>
      <c r="X601" s="1068"/>
      <c r="Y601" s="1068"/>
      <c r="Z601" s="1068"/>
    </row>
    <row r="602" ht="15.75" customHeight="1">
      <c r="A602" s="1160"/>
      <c r="B602" s="1160"/>
      <c r="C602" s="1068"/>
      <c r="D602" s="1068"/>
      <c r="E602" s="1068"/>
      <c r="F602" s="1068"/>
      <c r="G602" s="1161"/>
      <c r="H602" s="1068"/>
      <c r="I602" s="1068"/>
      <c r="J602" s="1068"/>
      <c r="K602" s="1068"/>
      <c r="L602" s="1068"/>
      <c r="M602" s="1068"/>
      <c r="N602" s="1068"/>
      <c r="O602" s="1068"/>
      <c r="P602" s="1068"/>
      <c r="Q602" s="1068"/>
      <c r="R602" s="1068"/>
      <c r="S602" s="1068"/>
      <c r="T602" s="1068"/>
      <c r="U602" s="1068"/>
      <c r="V602" s="1068"/>
      <c r="W602" s="1068"/>
      <c r="X602" s="1068"/>
      <c r="Y602" s="1068"/>
      <c r="Z602" s="1068"/>
    </row>
    <row r="603" ht="15.75" customHeight="1">
      <c r="A603" s="1160"/>
      <c r="B603" s="1160"/>
      <c r="C603" s="1068"/>
      <c r="D603" s="1068"/>
      <c r="E603" s="1068"/>
      <c r="F603" s="1068"/>
      <c r="G603" s="1161"/>
      <c r="H603" s="1068"/>
      <c r="I603" s="1068"/>
      <c r="J603" s="1068"/>
      <c r="K603" s="1068"/>
      <c r="L603" s="1068"/>
      <c r="M603" s="1068"/>
      <c r="N603" s="1068"/>
      <c r="O603" s="1068"/>
      <c r="P603" s="1068"/>
      <c r="Q603" s="1068"/>
      <c r="R603" s="1068"/>
      <c r="S603" s="1068"/>
      <c r="T603" s="1068"/>
      <c r="U603" s="1068"/>
      <c r="V603" s="1068"/>
      <c r="W603" s="1068"/>
      <c r="X603" s="1068"/>
      <c r="Y603" s="1068"/>
      <c r="Z603" s="1068"/>
    </row>
    <row r="604" ht="15.75" customHeight="1">
      <c r="A604" s="1160"/>
      <c r="B604" s="1160"/>
      <c r="C604" s="1068"/>
      <c r="D604" s="1068"/>
      <c r="E604" s="1068"/>
      <c r="F604" s="1068"/>
      <c r="G604" s="1161"/>
      <c r="H604" s="1068"/>
      <c r="I604" s="1068"/>
      <c r="J604" s="1068"/>
      <c r="K604" s="1068"/>
      <c r="L604" s="1068"/>
      <c r="M604" s="1068"/>
      <c r="N604" s="1068"/>
      <c r="O604" s="1068"/>
      <c r="P604" s="1068"/>
      <c r="Q604" s="1068"/>
      <c r="R604" s="1068"/>
      <c r="S604" s="1068"/>
      <c r="T604" s="1068"/>
      <c r="U604" s="1068"/>
      <c r="V604" s="1068"/>
      <c r="W604" s="1068"/>
      <c r="X604" s="1068"/>
      <c r="Y604" s="1068"/>
      <c r="Z604" s="1068"/>
    </row>
    <row r="605" ht="15.75" customHeight="1">
      <c r="A605" s="1160"/>
      <c r="B605" s="1160"/>
      <c r="C605" s="1068"/>
      <c r="D605" s="1068"/>
      <c r="E605" s="1068"/>
      <c r="F605" s="1068"/>
      <c r="G605" s="1161"/>
      <c r="H605" s="1068"/>
      <c r="I605" s="1068"/>
      <c r="J605" s="1068"/>
      <c r="K605" s="1068"/>
      <c r="L605" s="1068"/>
      <c r="M605" s="1068"/>
      <c r="N605" s="1068"/>
      <c r="O605" s="1068"/>
      <c r="P605" s="1068"/>
      <c r="Q605" s="1068"/>
      <c r="R605" s="1068"/>
      <c r="S605" s="1068"/>
      <c r="T605" s="1068"/>
      <c r="U605" s="1068"/>
      <c r="V605" s="1068"/>
      <c r="W605" s="1068"/>
      <c r="X605" s="1068"/>
      <c r="Y605" s="1068"/>
      <c r="Z605" s="1068"/>
    </row>
    <row r="606" ht="15.75" customHeight="1">
      <c r="A606" s="1160"/>
      <c r="B606" s="1160"/>
      <c r="C606" s="1068"/>
      <c r="D606" s="1068"/>
      <c r="E606" s="1068"/>
      <c r="F606" s="1068"/>
      <c r="G606" s="1161"/>
      <c r="H606" s="1068"/>
      <c r="I606" s="1068"/>
      <c r="J606" s="1068"/>
      <c r="K606" s="1068"/>
      <c r="L606" s="1068"/>
      <c r="M606" s="1068"/>
      <c r="N606" s="1068"/>
      <c r="O606" s="1068"/>
      <c r="P606" s="1068"/>
      <c r="Q606" s="1068"/>
      <c r="R606" s="1068"/>
      <c r="S606" s="1068"/>
      <c r="T606" s="1068"/>
      <c r="U606" s="1068"/>
      <c r="V606" s="1068"/>
      <c r="W606" s="1068"/>
      <c r="X606" s="1068"/>
      <c r="Y606" s="1068"/>
      <c r="Z606" s="1068"/>
    </row>
    <row r="607" ht="15.75" customHeight="1">
      <c r="A607" s="1160"/>
      <c r="B607" s="1160"/>
      <c r="C607" s="1068"/>
      <c r="D607" s="1068"/>
      <c r="E607" s="1068"/>
      <c r="F607" s="1068"/>
      <c r="G607" s="1161"/>
      <c r="H607" s="1068"/>
      <c r="I607" s="1068"/>
      <c r="J607" s="1068"/>
      <c r="K607" s="1068"/>
      <c r="L607" s="1068"/>
      <c r="M607" s="1068"/>
      <c r="N607" s="1068"/>
      <c r="O607" s="1068"/>
      <c r="P607" s="1068"/>
      <c r="Q607" s="1068"/>
      <c r="R607" s="1068"/>
      <c r="S607" s="1068"/>
      <c r="T607" s="1068"/>
      <c r="U607" s="1068"/>
      <c r="V607" s="1068"/>
      <c r="W607" s="1068"/>
      <c r="X607" s="1068"/>
      <c r="Y607" s="1068"/>
      <c r="Z607" s="1068"/>
    </row>
    <row r="608" ht="15.75" customHeight="1">
      <c r="A608" s="1160"/>
      <c r="B608" s="1160"/>
      <c r="C608" s="1068"/>
      <c r="D608" s="1068"/>
      <c r="E608" s="1068"/>
      <c r="F608" s="1068"/>
      <c r="G608" s="1161"/>
      <c r="H608" s="1068"/>
      <c r="I608" s="1068"/>
      <c r="J608" s="1068"/>
      <c r="K608" s="1068"/>
      <c r="L608" s="1068"/>
      <c r="M608" s="1068"/>
      <c r="N608" s="1068"/>
      <c r="O608" s="1068"/>
      <c r="P608" s="1068"/>
      <c r="Q608" s="1068"/>
      <c r="R608" s="1068"/>
      <c r="S608" s="1068"/>
      <c r="T608" s="1068"/>
      <c r="U608" s="1068"/>
      <c r="V608" s="1068"/>
      <c r="W608" s="1068"/>
      <c r="X608" s="1068"/>
      <c r="Y608" s="1068"/>
      <c r="Z608" s="1068"/>
    </row>
    <row r="609" ht="15.75" customHeight="1">
      <c r="A609" s="1160"/>
      <c r="B609" s="1160"/>
      <c r="C609" s="1068"/>
      <c r="D609" s="1068"/>
      <c r="E609" s="1068"/>
      <c r="F609" s="1068"/>
      <c r="G609" s="1161"/>
      <c r="H609" s="1068"/>
      <c r="I609" s="1068"/>
      <c r="J609" s="1068"/>
      <c r="K609" s="1068"/>
      <c r="L609" s="1068"/>
      <c r="M609" s="1068"/>
      <c r="N609" s="1068"/>
      <c r="O609" s="1068"/>
      <c r="P609" s="1068"/>
      <c r="Q609" s="1068"/>
      <c r="R609" s="1068"/>
      <c r="S609" s="1068"/>
      <c r="T609" s="1068"/>
      <c r="U609" s="1068"/>
      <c r="V609" s="1068"/>
      <c r="W609" s="1068"/>
      <c r="X609" s="1068"/>
      <c r="Y609" s="1068"/>
      <c r="Z609" s="1068"/>
    </row>
    <row r="610" ht="15.75" customHeight="1">
      <c r="A610" s="1160"/>
      <c r="B610" s="1160"/>
      <c r="C610" s="1068"/>
      <c r="D610" s="1068"/>
      <c r="E610" s="1068"/>
      <c r="F610" s="1068"/>
      <c r="G610" s="1161"/>
      <c r="H610" s="1068"/>
      <c r="I610" s="1068"/>
      <c r="J610" s="1068"/>
      <c r="K610" s="1068"/>
      <c r="L610" s="1068"/>
      <c r="M610" s="1068"/>
      <c r="N610" s="1068"/>
      <c r="O610" s="1068"/>
      <c r="P610" s="1068"/>
      <c r="Q610" s="1068"/>
      <c r="R610" s="1068"/>
      <c r="S610" s="1068"/>
      <c r="T610" s="1068"/>
      <c r="U610" s="1068"/>
      <c r="V610" s="1068"/>
      <c r="W610" s="1068"/>
      <c r="X610" s="1068"/>
      <c r="Y610" s="1068"/>
      <c r="Z610" s="1068"/>
    </row>
    <row r="611" ht="15.75" customHeight="1">
      <c r="A611" s="1160"/>
      <c r="B611" s="1160"/>
      <c r="C611" s="1068"/>
      <c r="D611" s="1068"/>
      <c r="E611" s="1068"/>
      <c r="F611" s="1068"/>
      <c r="G611" s="1161"/>
      <c r="H611" s="1068"/>
      <c r="I611" s="1068"/>
      <c r="J611" s="1068"/>
      <c r="K611" s="1068"/>
      <c r="L611" s="1068"/>
      <c r="M611" s="1068"/>
      <c r="N611" s="1068"/>
      <c r="O611" s="1068"/>
      <c r="P611" s="1068"/>
      <c r="Q611" s="1068"/>
      <c r="R611" s="1068"/>
      <c r="S611" s="1068"/>
      <c r="T611" s="1068"/>
      <c r="U611" s="1068"/>
      <c r="V611" s="1068"/>
      <c r="W611" s="1068"/>
      <c r="X611" s="1068"/>
      <c r="Y611" s="1068"/>
      <c r="Z611" s="1068"/>
    </row>
    <row r="612" ht="15.75" customHeight="1">
      <c r="A612" s="1160"/>
      <c r="B612" s="1160"/>
      <c r="C612" s="1068"/>
      <c r="D612" s="1068"/>
      <c r="E612" s="1068"/>
      <c r="F612" s="1068"/>
      <c r="G612" s="1161"/>
      <c r="H612" s="1068"/>
      <c r="I612" s="1068"/>
      <c r="J612" s="1068"/>
      <c r="K612" s="1068"/>
      <c r="L612" s="1068"/>
      <c r="M612" s="1068"/>
      <c r="N612" s="1068"/>
      <c r="O612" s="1068"/>
      <c r="P612" s="1068"/>
      <c r="Q612" s="1068"/>
      <c r="R612" s="1068"/>
      <c r="S612" s="1068"/>
      <c r="T612" s="1068"/>
      <c r="U612" s="1068"/>
      <c r="V612" s="1068"/>
      <c r="W612" s="1068"/>
      <c r="X612" s="1068"/>
      <c r="Y612" s="1068"/>
      <c r="Z612" s="1068"/>
    </row>
    <row r="613" ht="15.75" customHeight="1">
      <c r="A613" s="1160"/>
      <c r="B613" s="1160"/>
      <c r="C613" s="1068"/>
      <c r="D613" s="1068"/>
      <c r="E613" s="1068"/>
      <c r="F613" s="1068"/>
      <c r="G613" s="1161"/>
      <c r="H613" s="1068"/>
      <c r="I613" s="1068"/>
      <c r="J613" s="1068"/>
      <c r="K613" s="1068"/>
      <c r="L613" s="1068"/>
      <c r="M613" s="1068"/>
      <c r="N613" s="1068"/>
      <c r="O613" s="1068"/>
      <c r="P613" s="1068"/>
      <c r="Q613" s="1068"/>
      <c r="R613" s="1068"/>
      <c r="S613" s="1068"/>
      <c r="T613" s="1068"/>
      <c r="U613" s="1068"/>
      <c r="V613" s="1068"/>
      <c r="W613" s="1068"/>
      <c r="X613" s="1068"/>
      <c r="Y613" s="1068"/>
      <c r="Z613" s="1068"/>
    </row>
    <row r="614" ht="15.75" customHeight="1">
      <c r="A614" s="1160"/>
      <c r="B614" s="1160"/>
      <c r="C614" s="1068"/>
      <c r="D614" s="1068"/>
      <c r="E614" s="1068"/>
      <c r="F614" s="1068"/>
      <c r="G614" s="1161"/>
      <c r="H614" s="1068"/>
      <c r="I614" s="1068"/>
      <c r="J614" s="1068"/>
      <c r="K614" s="1068"/>
      <c r="L614" s="1068"/>
      <c r="M614" s="1068"/>
      <c r="N614" s="1068"/>
      <c r="O614" s="1068"/>
      <c r="P614" s="1068"/>
      <c r="Q614" s="1068"/>
      <c r="R614" s="1068"/>
      <c r="S614" s="1068"/>
      <c r="T614" s="1068"/>
      <c r="U614" s="1068"/>
      <c r="V614" s="1068"/>
      <c r="W614" s="1068"/>
      <c r="X614" s="1068"/>
      <c r="Y614" s="1068"/>
      <c r="Z614" s="1068"/>
    </row>
    <row r="615" ht="15.75" customHeight="1">
      <c r="A615" s="1160"/>
      <c r="B615" s="1160"/>
      <c r="C615" s="1068"/>
      <c r="D615" s="1068"/>
      <c r="E615" s="1068"/>
      <c r="F615" s="1068"/>
      <c r="G615" s="1161"/>
      <c r="H615" s="1068"/>
      <c r="I615" s="1068"/>
      <c r="J615" s="1068"/>
      <c r="K615" s="1068"/>
      <c r="L615" s="1068"/>
      <c r="M615" s="1068"/>
      <c r="N615" s="1068"/>
      <c r="O615" s="1068"/>
      <c r="P615" s="1068"/>
      <c r="Q615" s="1068"/>
      <c r="R615" s="1068"/>
      <c r="S615" s="1068"/>
      <c r="T615" s="1068"/>
      <c r="U615" s="1068"/>
      <c r="V615" s="1068"/>
      <c r="W615" s="1068"/>
      <c r="X615" s="1068"/>
      <c r="Y615" s="1068"/>
      <c r="Z615" s="1068"/>
    </row>
    <row r="616" ht="15.75" customHeight="1">
      <c r="A616" s="1160"/>
      <c r="B616" s="1160"/>
      <c r="C616" s="1068"/>
      <c r="D616" s="1068"/>
      <c r="E616" s="1068"/>
      <c r="F616" s="1068"/>
      <c r="G616" s="1161"/>
      <c r="H616" s="1068"/>
      <c r="I616" s="1068"/>
      <c r="J616" s="1068"/>
      <c r="K616" s="1068"/>
      <c r="L616" s="1068"/>
      <c r="M616" s="1068"/>
      <c r="N616" s="1068"/>
      <c r="O616" s="1068"/>
      <c r="P616" s="1068"/>
      <c r="Q616" s="1068"/>
      <c r="R616" s="1068"/>
      <c r="S616" s="1068"/>
      <c r="T616" s="1068"/>
      <c r="U616" s="1068"/>
      <c r="V616" s="1068"/>
      <c r="W616" s="1068"/>
      <c r="X616" s="1068"/>
      <c r="Y616" s="1068"/>
      <c r="Z616" s="1068"/>
    </row>
    <row r="617" ht="15.75" customHeight="1">
      <c r="A617" s="1160"/>
      <c r="B617" s="1160"/>
      <c r="C617" s="1068"/>
      <c r="D617" s="1068"/>
      <c r="E617" s="1068"/>
      <c r="F617" s="1068"/>
      <c r="G617" s="1161"/>
      <c r="H617" s="1068"/>
      <c r="I617" s="1068"/>
      <c r="J617" s="1068"/>
      <c r="K617" s="1068"/>
      <c r="L617" s="1068"/>
      <c r="M617" s="1068"/>
      <c r="N617" s="1068"/>
      <c r="O617" s="1068"/>
      <c r="P617" s="1068"/>
      <c r="Q617" s="1068"/>
      <c r="R617" s="1068"/>
      <c r="S617" s="1068"/>
      <c r="T617" s="1068"/>
      <c r="U617" s="1068"/>
      <c r="V617" s="1068"/>
      <c r="W617" s="1068"/>
      <c r="X617" s="1068"/>
      <c r="Y617" s="1068"/>
      <c r="Z617" s="1068"/>
    </row>
    <row r="618" ht="15.75" customHeight="1">
      <c r="A618" s="1160"/>
      <c r="B618" s="1160"/>
      <c r="C618" s="1068"/>
      <c r="D618" s="1068"/>
      <c r="E618" s="1068"/>
      <c r="F618" s="1068"/>
      <c r="G618" s="1161"/>
      <c r="H618" s="1068"/>
      <c r="I618" s="1068"/>
      <c r="J618" s="1068"/>
      <c r="K618" s="1068"/>
      <c r="L618" s="1068"/>
      <c r="M618" s="1068"/>
      <c r="N618" s="1068"/>
      <c r="O618" s="1068"/>
      <c r="P618" s="1068"/>
      <c r="Q618" s="1068"/>
      <c r="R618" s="1068"/>
      <c r="S618" s="1068"/>
      <c r="T618" s="1068"/>
      <c r="U618" s="1068"/>
      <c r="V618" s="1068"/>
      <c r="W618" s="1068"/>
      <c r="X618" s="1068"/>
      <c r="Y618" s="1068"/>
      <c r="Z618" s="1068"/>
    </row>
    <row r="619" ht="15.75" customHeight="1">
      <c r="A619" s="1160"/>
      <c r="B619" s="1160"/>
      <c r="C619" s="1068"/>
      <c r="D619" s="1068"/>
      <c r="E619" s="1068"/>
      <c r="F619" s="1068"/>
      <c r="G619" s="1161"/>
      <c r="H619" s="1068"/>
      <c r="I619" s="1068"/>
      <c r="J619" s="1068"/>
      <c r="K619" s="1068"/>
      <c r="L619" s="1068"/>
      <c r="M619" s="1068"/>
      <c r="N619" s="1068"/>
      <c r="O619" s="1068"/>
      <c r="P619" s="1068"/>
      <c r="Q619" s="1068"/>
      <c r="R619" s="1068"/>
      <c r="S619" s="1068"/>
      <c r="T619" s="1068"/>
      <c r="U619" s="1068"/>
      <c r="V619" s="1068"/>
      <c r="W619" s="1068"/>
      <c r="X619" s="1068"/>
      <c r="Y619" s="1068"/>
      <c r="Z619" s="1068"/>
    </row>
    <row r="620" ht="15.75" customHeight="1">
      <c r="A620" s="1160"/>
      <c r="B620" s="1160"/>
      <c r="C620" s="1068"/>
      <c r="D620" s="1068"/>
      <c r="E620" s="1068"/>
      <c r="F620" s="1068"/>
      <c r="G620" s="1161"/>
      <c r="H620" s="1068"/>
      <c r="I620" s="1068"/>
      <c r="J620" s="1068"/>
      <c r="K620" s="1068"/>
      <c r="L620" s="1068"/>
      <c r="M620" s="1068"/>
      <c r="N620" s="1068"/>
      <c r="O620" s="1068"/>
      <c r="P620" s="1068"/>
      <c r="Q620" s="1068"/>
      <c r="R620" s="1068"/>
      <c r="S620" s="1068"/>
      <c r="T620" s="1068"/>
      <c r="U620" s="1068"/>
      <c r="V620" s="1068"/>
      <c r="W620" s="1068"/>
      <c r="X620" s="1068"/>
      <c r="Y620" s="1068"/>
      <c r="Z620" s="1068"/>
    </row>
    <row r="621" ht="15.75" customHeight="1">
      <c r="A621" s="1160"/>
      <c r="B621" s="1160"/>
      <c r="C621" s="1068"/>
      <c r="D621" s="1068"/>
      <c r="E621" s="1068"/>
      <c r="F621" s="1068"/>
      <c r="G621" s="1161"/>
      <c r="H621" s="1068"/>
      <c r="I621" s="1068"/>
      <c r="J621" s="1068"/>
      <c r="K621" s="1068"/>
      <c r="L621" s="1068"/>
      <c r="M621" s="1068"/>
      <c r="N621" s="1068"/>
      <c r="O621" s="1068"/>
      <c r="P621" s="1068"/>
      <c r="Q621" s="1068"/>
      <c r="R621" s="1068"/>
      <c r="S621" s="1068"/>
      <c r="T621" s="1068"/>
      <c r="U621" s="1068"/>
      <c r="V621" s="1068"/>
      <c r="W621" s="1068"/>
      <c r="X621" s="1068"/>
      <c r="Y621" s="1068"/>
      <c r="Z621" s="1068"/>
    </row>
    <row r="622" ht="15.75" customHeight="1">
      <c r="A622" s="1160"/>
      <c r="B622" s="1160"/>
      <c r="C622" s="1068"/>
      <c r="D622" s="1068"/>
      <c r="E622" s="1068"/>
      <c r="F622" s="1068"/>
      <c r="G622" s="1161"/>
      <c r="H622" s="1068"/>
      <c r="I622" s="1068"/>
      <c r="J622" s="1068"/>
      <c r="K622" s="1068"/>
      <c r="L622" s="1068"/>
      <c r="M622" s="1068"/>
      <c r="N622" s="1068"/>
      <c r="O622" s="1068"/>
      <c r="P622" s="1068"/>
      <c r="Q622" s="1068"/>
      <c r="R622" s="1068"/>
      <c r="S622" s="1068"/>
      <c r="T622" s="1068"/>
      <c r="U622" s="1068"/>
      <c r="V622" s="1068"/>
      <c r="W622" s="1068"/>
      <c r="X622" s="1068"/>
      <c r="Y622" s="1068"/>
      <c r="Z622" s="1068"/>
    </row>
    <row r="623" ht="15.75" customHeight="1">
      <c r="A623" s="1160"/>
      <c r="B623" s="1160"/>
      <c r="C623" s="1068"/>
      <c r="D623" s="1068"/>
      <c r="E623" s="1068"/>
      <c r="F623" s="1068"/>
      <c r="G623" s="1161"/>
      <c r="H623" s="1068"/>
      <c r="I623" s="1068"/>
      <c r="J623" s="1068"/>
      <c r="K623" s="1068"/>
      <c r="L623" s="1068"/>
      <c r="M623" s="1068"/>
      <c r="N623" s="1068"/>
      <c r="O623" s="1068"/>
      <c r="P623" s="1068"/>
      <c r="Q623" s="1068"/>
      <c r="R623" s="1068"/>
      <c r="S623" s="1068"/>
      <c r="T623" s="1068"/>
      <c r="U623" s="1068"/>
      <c r="V623" s="1068"/>
      <c r="W623" s="1068"/>
      <c r="X623" s="1068"/>
      <c r="Y623" s="1068"/>
      <c r="Z623" s="1068"/>
    </row>
    <row r="624" ht="15.75" customHeight="1">
      <c r="A624" s="1160"/>
      <c r="B624" s="1160"/>
      <c r="C624" s="1068"/>
      <c r="D624" s="1068"/>
      <c r="E624" s="1068"/>
      <c r="F624" s="1068"/>
      <c r="G624" s="1161"/>
      <c r="H624" s="1068"/>
      <c r="I624" s="1068"/>
      <c r="J624" s="1068"/>
      <c r="K624" s="1068"/>
      <c r="L624" s="1068"/>
      <c r="M624" s="1068"/>
      <c r="N624" s="1068"/>
      <c r="O624" s="1068"/>
      <c r="P624" s="1068"/>
      <c r="Q624" s="1068"/>
      <c r="R624" s="1068"/>
      <c r="S624" s="1068"/>
      <c r="T624" s="1068"/>
      <c r="U624" s="1068"/>
      <c r="V624" s="1068"/>
      <c r="W624" s="1068"/>
      <c r="X624" s="1068"/>
      <c r="Y624" s="1068"/>
      <c r="Z624" s="1068"/>
    </row>
    <row r="625" ht="15.75" customHeight="1">
      <c r="A625" s="1160"/>
      <c r="B625" s="1160"/>
      <c r="C625" s="1068"/>
      <c r="D625" s="1068"/>
      <c r="E625" s="1068"/>
      <c r="F625" s="1068"/>
      <c r="G625" s="1161"/>
      <c r="H625" s="1068"/>
      <c r="I625" s="1068"/>
      <c r="J625" s="1068"/>
      <c r="K625" s="1068"/>
      <c r="L625" s="1068"/>
      <c r="M625" s="1068"/>
      <c r="N625" s="1068"/>
      <c r="O625" s="1068"/>
      <c r="P625" s="1068"/>
      <c r="Q625" s="1068"/>
      <c r="R625" s="1068"/>
      <c r="S625" s="1068"/>
      <c r="T625" s="1068"/>
      <c r="U625" s="1068"/>
      <c r="V625" s="1068"/>
      <c r="W625" s="1068"/>
      <c r="X625" s="1068"/>
      <c r="Y625" s="1068"/>
      <c r="Z625" s="1068"/>
    </row>
    <row r="626" ht="15.75" customHeight="1">
      <c r="A626" s="1160"/>
      <c r="B626" s="1160"/>
      <c r="C626" s="1068"/>
      <c r="D626" s="1068"/>
      <c r="E626" s="1068"/>
      <c r="F626" s="1068"/>
      <c r="G626" s="1161"/>
      <c r="H626" s="1068"/>
      <c r="I626" s="1068"/>
      <c r="J626" s="1068"/>
      <c r="K626" s="1068"/>
      <c r="L626" s="1068"/>
      <c r="M626" s="1068"/>
      <c r="N626" s="1068"/>
      <c r="O626" s="1068"/>
      <c r="P626" s="1068"/>
      <c r="Q626" s="1068"/>
      <c r="R626" s="1068"/>
      <c r="S626" s="1068"/>
      <c r="T626" s="1068"/>
      <c r="U626" s="1068"/>
      <c r="V626" s="1068"/>
      <c r="W626" s="1068"/>
      <c r="X626" s="1068"/>
      <c r="Y626" s="1068"/>
      <c r="Z626" s="1068"/>
    </row>
    <row r="627" ht="15.75" customHeight="1">
      <c r="A627" s="1160"/>
      <c r="B627" s="1160"/>
      <c r="C627" s="1068"/>
      <c r="D627" s="1068"/>
      <c r="E627" s="1068"/>
      <c r="F627" s="1068"/>
      <c r="G627" s="1161"/>
      <c r="H627" s="1068"/>
      <c r="I627" s="1068"/>
      <c r="J627" s="1068"/>
      <c r="K627" s="1068"/>
      <c r="L627" s="1068"/>
      <c r="M627" s="1068"/>
      <c r="N627" s="1068"/>
      <c r="O627" s="1068"/>
      <c r="P627" s="1068"/>
      <c r="Q627" s="1068"/>
      <c r="R627" s="1068"/>
      <c r="S627" s="1068"/>
      <c r="T627" s="1068"/>
      <c r="U627" s="1068"/>
      <c r="V627" s="1068"/>
      <c r="W627" s="1068"/>
      <c r="X627" s="1068"/>
      <c r="Y627" s="1068"/>
      <c r="Z627" s="1068"/>
    </row>
    <row r="628" ht="15.75" customHeight="1">
      <c r="A628" s="1160"/>
      <c r="B628" s="1160"/>
      <c r="C628" s="1068"/>
      <c r="D628" s="1068"/>
      <c r="E628" s="1068"/>
      <c r="F628" s="1068"/>
      <c r="G628" s="1161"/>
      <c r="H628" s="1068"/>
      <c r="I628" s="1068"/>
      <c r="J628" s="1068"/>
      <c r="K628" s="1068"/>
      <c r="L628" s="1068"/>
      <c r="M628" s="1068"/>
      <c r="N628" s="1068"/>
      <c r="O628" s="1068"/>
      <c r="P628" s="1068"/>
      <c r="Q628" s="1068"/>
      <c r="R628" s="1068"/>
      <c r="S628" s="1068"/>
      <c r="T628" s="1068"/>
      <c r="U628" s="1068"/>
      <c r="V628" s="1068"/>
      <c r="W628" s="1068"/>
      <c r="X628" s="1068"/>
      <c r="Y628" s="1068"/>
      <c r="Z628" s="1068"/>
    </row>
    <row r="629" ht="15.75" customHeight="1">
      <c r="A629" s="1160"/>
      <c r="B629" s="1160"/>
      <c r="C629" s="1068"/>
      <c r="D629" s="1068"/>
      <c r="E629" s="1068"/>
      <c r="F629" s="1068"/>
      <c r="G629" s="1161"/>
      <c r="H629" s="1068"/>
      <c r="I629" s="1068"/>
      <c r="J629" s="1068"/>
      <c r="K629" s="1068"/>
      <c r="L629" s="1068"/>
      <c r="M629" s="1068"/>
      <c r="N629" s="1068"/>
      <c r="O629" s="1068"/>
      <c r="P629" s="1068"/>
      <c r="Q629" s="1068"/>
      <c r="R629" s="1068"/>
      <c r="S629" s="1068"/>
      <c r="T629" s="1068"/>
      <c r="U629" s="1068"/>
      <c r="V629" s="1068"/>
      <c r="W629" s="1068"/>
      <c r="X629" s="1068"/>
      <c r="Y629" s="1068"/>
      <c r="Z629" s="1068"/>
    </row>
    <row r="630" ht="15.75" customHeight="1">
      <c r="A630" s="1160"/>
      <c r="B630" s="1160"/>
      <c r="C630" s="1068"/>
      <c r="D630" s="1068"/>
      <c r="E630" s="1068"/>
      <c r="F630" s="1068"/>
      <c r="G630" s="1161"/>
      <c r="H630" s="1068"/>
      <c r="I630" s="1068"/>
      <c r="J630" s="1068"/>
      <c r="K630" s="1068"/>
      <c r="L630" s="1068"/>
      <c r="M630" s="1068"/>
      <c r="N630" s="1068"/>
      <c r="O630" s="1068"/>
      <c r="P630" s="1068"/>
      <c r="Q630" s="1068"/>
      <c r="R630" s="1068"/>
      <c r="S630" s="1068"/>
      <c r="T630" s="1068"/>
      <c r="U630" s="1068"/>
      <c r="V630" s="1068"/>
      <c r="W630" s="1068"/>
      <c r="X630" s="1068"/>
      <c r="Y630" s="1068"/>
      <c r="Z630" s="1068"/>
    </row>
    <row r="631" ht="15.75" customHeight="1">
      <c r="A631" s="1160"/>
      <c r="B631" s="1160"/>
      <c r="C631" s="1068"/>
      <c r="D631" s="1068"/>
      <c r="E631" s="1068"/>
      <c r="F631" s="1068"/>
      <c r="G631" s="1161"/>
      <c r="H631" s="1068"/>
      <c r="I631" s="1068"/>
      <c r="J631" s="1068"/>
      <c r="K631" s="1068"/>
      <c r="L631" s="1068"/>
      <c r="M631" s="1068"/>
      <c r="N631" s="1068"/>
      <c r="O631" s="1068"/>
      <c r="P631" s="1068"/>
      <c r="Q631" s="1068"/>
      <c r="R631" s="1068"/>
      <c r="S631" s="1068"/>
      <c r="T631" s="1068"/>
      <c r="U631" s="1068"/>
      <c r="V631" s="1068"/>
      <c r="W631" s="1068"/>
      <c r="X631" s="1068"/>
      <c r="Y631" s="1068"/>
      <c r="Z631" s="1068"/>
    </row>
    <row r="632" ht="15.75" customHeight="1">
      <c r="A632" s="1160"/>
      <c r="B632" s="1160"/>
      <c r="C632" s="1068"/>
      <c r="D632" s="1068"/>
      <c r="E632" s="1068"/>
      <c r="F632" s="1068"/>
      <c r="G632" s="1161"/>
      <c r="H632" s="1068"/>
      <c r="I632" s="1068"/>
      <c r="J632" s="1068"/>
      <c r="K632" s="1068"/>
      <c r="L632" s="1068"/>
      <c r="M632" s="1068"/>
      <c r="N632" s="1068"/>
      <c r="O632" s="1068"/>
      <c r="P632" s="1068"/>
      <c r="Q632" s="1068"/>
      <c r="R632" s="1068"/>
      <c r="S632" s="1068"/>
      <c r="T632" s="1068"/>
      <c r="U632" s="1068"/>
      <c r="V632" s="1068"/>
      <c r="W632" s="1068"/>
      <c r="X632" s="1068"/>
      <c r="Y632" s="1068"/>
      <c r="Z632" s="1068"/>
    </row>
    <row r="633" ht="15.75" customHeight="1">
      <c r="A633" s="1160"/>
      <c r="B633" s="1160"/>
      <c r="C633" s="1068"/>
      <c r="D633" s="1068"/>
      <c r="E633" s="1068"/>
      <c r="F633" s="1068"/>
      <c r="G633" s="1161"/>
      <c r="H633" s="1068"/>
      <c r="I633" s="1068"/>
      <c r="J633" s="1068"/>
      <c r="K633" s="1068"/>
      <c r="L633" s="1068"/>
      <c r="M633" s="1068"/>
      <c r="N633" s="1068"/>
      <c r="O633" s="1068"/>
      <c r="P633" s="1068"/>
      <c r="Q633" s="1068"/>
      <c r="R633" s="1068"/>
      <c r="S633" s="1068"/>
      <c r="T633" s="1068"/>
      <c r="U633" s="1068"/>
      <c r="V633" s="1068"/>
      <c r="W633" s="1068"/>
      <c r="X633" s="1068"/>
      <c r="Y633" s="1068"/>
      <c r="Z633" s="1068"/>
    </row>
    <row r="634" ht="15.75" customHeight="1">
      <c r="A634" s="1160"/>
      <c r="B634" s="1160"/>
      <c r="C634" s="1068"/>
      <c r="D634" s="1068"/>
      <c r="E634" s="1068"/>
      <c r="F634" s="1068"/>
      <c r="G634" s="1161"/>
      <c r="H634" s="1068"/>
      <c r="I634" s="1068"/>
      <c r="J634" s="1068"/>
      <c r="K634" s="1068"/>
      <c r="L634" s="1068"/>
      <c r="M634" s="1068"/>
      <c r="N634" s="1068"/>
      <c r="O634" s="1068"/>
      <c r="P634" s="1068"/>
      <c r="Q634" s="1068"/>
      <c r="R634" s="1068"/>
      <c r="S634" s="1068"/>
      <c r="T634" s="1068"/>
      <c r="U634" s="1068"/>
      <c r="V634" s="1068"/>
      <c r="W634" s="1068"/>
      <c r="X634" s="1068"/>
      <c r="Y634" s="1068"/>
      <c r="Z634" s="1068"/>
    </row>
    <row r="635" ht="15.75" customHeight="1">
      <c r="A635" s="1160"/>
      <c r="B635" s="1160"/>
      <c r="C635" s="1068"/>
      <c r="D635" s="1068"/>
      <c r="E635" s="1068"/>
      <c r="F635" s="1068"/>
      <c r="G635" s="1161"/>
      <c r="H635" s="1068"/>
      <c r="I635" s="1068"/>
      <c r="J635" s="1068"/>
      <c r="K635" s="1068"/>
      <c r="L635" s="1068"/>
      <c r="M635" s="1068"/>
      <c r="N635" s="1068"/>
      <c r="O635" s="1068"/>
      <c r="P635" s="1068"/>
      <c r="Q635" s="1068"/>
      <c r="R635" s="1068"/>
      <c r="S635" s="1068"/>
      <c r="T635" s="1068"/>
      <c r="U635" s="1068"/>
      <c r="V635" s="1068"/>
      <c r="W635" s="1068"/>
      <c r="X635" s="1068"/>
      <c r="Y635" s="1068"/>
      <c r="Z635" s="1068"/>
    </row>
    <row r="636" ht="15.75" customHeight="1">
      <c r="A636" s="1160"/>
      <c r="B636" s="1160"/>
      <c r="C636" s="1068"/>
      <c r="D636" s="1068"/>
      <c r="E636" s="1068"/>
      <c r="F636" s="1068"/>
      <c r="G636" s="1161"/>
      <c r="H636" s="1068"/>
      <c r="I636" s="1068"/>
      <c r="J636" s="1068"/>
      <c r="K636" s="1068"/>
      <c r="L636" s="1068"/>
      <c r="M636" s="1068"/>
      <c r="N636" s="1068"/>
      <c r="O636" s="1068"/>
      <c r="P636" s="1068"/>
      <c r="Q636" s="1068"/>
      <c r="R636" s="1068"/>
      <c r="S636" s="1068"/>
      <c r="T636" s="1068"/>
      <c r="U636" s="1068"/>
      <c r="V636" s="1068"/>
      <c r="W636" s="1068"/>
      <c r="X636" s="1068"/>
      <c r="Y636" s="1068"/>
      <c r="Z636" s="1068"/>
    </row>
    <row r="637" ht="15.75" customHeight="1">
      <c r="A637" s="1160"/>
      <c r="B637" s="1160"/>
      <c r="C637" s="1068"/>
      <c r="D637" s="1068"/>
      <c r="E637" s="1068"/>
      <c r="F637" s="1068"/>
      <c r="G637" s="1161"/>
      <c r="H637" s="1068"/>
      <c r="I637" s="1068"/>
      <c r="J637" s="1068"/>
      <c r="K637" s="1068"/>
      <c r="L637" s="1068"/>
      <c r="M637" s="1068"/>
      <c r="N637" s="1068"/>
      <c r="O637" s="1068"/>
      <c r="P637" s="1068"/>
      <c r="Q637" s="1068"/>
      <c r="R637" s="1068"/>
      <c r="S637" s="1068"/>
      <c r="T637" s="1068"/>
      <c r="U637" s="1068"/>
      <c r="V637" s="1068"/>
      <c r="W637" s="1068"/>
      <c r="X637" s="1068"/>
      <c r="Y637" s="1068"/>
      <c r="Z637" s="1068"/>
    </row>
    <row r="638" ht="15.75" customHeight="1">
      <c r="A638" s="1160"/>
      <c r="B638" s="1160"/>
      <c r="C638" s="1068"/>
      <c r="D638" s="1068"/>
      <c r="E638" s="1068"/>
      <c r="F638" s="1068"/>
      <c r="G638" s="1161"/>
      <c r="H638" s="1068"/>
      <c r="I638" s="1068"/>
      <c r="J638" s="1068"/>
      <c r="K638" s="1068"/>
      <c r="L638" s="1068"/>
      <c r="M638" s="1068"/>
      <c r="N638" s="1068"/>
      <c r="O638" s="1068"/>
      <c r="P638" s="1068"/>
      <c r="Q638" s="1068"/>
      <c r="R638" s="1068"/>
      <c r="S638" s="1068"/>
      <c r="T638" s="1068"/>
      <c r="U638" s="1068"/>
      <c r="V638" s="1068"/>
      <c r="W638" s="1068"/>
      <c r="X638" s="1068"/>
      <c r="Y638" s="1068"/>
      <c r="Z638" s="1068"/>
    </row>
    <row r="639" ht="15.75" customHeight="1">
      <c r="A639" s="1160"/>
      <c r="B639" s="1160"/>
      <c r="C639" s="1068"/>
      <c r="D639" s="1068"/>
      <c r="E639" s="1068"/>
      <c r="F639" s="1068"/>
      <c r="G639" s="1161"/>
      <c r="H639" s="1068"/>
      <c r="I639" s="1068"/>
      <c r="J639" s="1068"/>
      <c r="K639" s="1068"/>
      <c r="L639" s="1068"/>
      <c r="M639" s="1068"/>
      <c r="N639" s="1068"/>
      <c r="O639" s="1068"/>
      <c r="P639" s="1068"/>
      <c r="Q639" s="1068"/>
      <c r="R639" s="1068"/>
      <c r="S639" s="1068"/>
      <c r="T639" s="1068"/>
      <c r="U639" s="1068"/>
      <c r="V639" s="1068"/>
      <c r="W639" s="1068"/>
      <c r="X639" s="1068"/>
      <c r="Y639" s="1068"/>
      <c r="Z639" s="1068"/>
    </row>
    <row r="640" ht="15.75" customHeight="1">
      <c r="A640" s="1160"/>
      <c r="B640" s="1160"/>
      <c r="C640" s="1068"/>
      <c r="D640" s="1068"/>
      <c r="E640" s="1068"/>
      <c r="F640" s="1068"/>
      <c r="G640" s="1161"/>
      <c r="H640" s="1068"/>
      <c r="I640" s="1068"/>
      <c r="J640" s="1068"/>
      <c r="K640" s="1068"/>
      <c r="L640" s="1068"/>
      <c r="M640" s="1068"/>
      <c r="N640" s="1068"/>
      <c r="O640" s="1068"/>
      <c r="P640" s="1068"/>
      <c r="Q640" s="1068"/>
      <c r="R640" s="1068"/>
      <c r="S640" s="1068"/>
      <c r="T640" s="1068"/>
      <c r="U640" s="1068"/>
      <c r="V640" s="1068"/>
      <c r="W640" s="1068"/>
      <c r="X640" s="1068"/>
      <c r="Y640" s="1068"/>
      <c r="Z640" s="1068"/>
    </row>
    <row r="641" ht="15.75" customHeight="1">
      <c r="A641" s="1160"/>
      <c r="B641" s="1160"/>
      <c r="C641" s="1068"/>
      <c r="D641" s="1068"/>
      <c r="E641" s="1068"/>
      <c r="F641" s="1068"/>
      <c r="G641" s="1161"/>
      <c r="H641" s="1068"/>
      <c r="I641" s="1068"/>
      <c r="J641" s="1068"/>
      <c r="K641" s="1068"/>
      <c r="L641" s="1068"/>
      <c r="M641" s="1068"/>
      <c r="N641" s="1068"/>
      <c r="O641" s="1068"/>
      <c r="P641" s="1068"/>
      <c r="Q641" s="1068"/>
      <c r="R641" s="1068"/>
      <c r="S641" s="1068"/>
      <c r="T641" s="1068"/>
      <c r="U641" s="1068"/>
      <c r="V641" s="1068"/>
      <c r="W641" s="1068"/>
      <c r="X641" s="1068"/>
      <c r="Y641" s="1068"/>
      <c r="Z641" s="1068"/>
    </row>
    <row r="642" ht="15.75" customHeight="1">
      <c r="A642" s="1160"/>
      <c r="B642" s="1160"/>
      <c r="C642" s="1068"/>
      <c r="D642" s="1068"/>
      <c r="E642" s="1068"/>
      <c r="F642" s="1068"/>
      <c r="G642" s="1161"/>
      <c r="H642" s="1068"/>
      <c r="I642" s="1068"/>
      <c r="J642" s="1068"/>
      <c r="K642" s="1068"/>
      <c r="L642" s="1068"/>
      <c r="M642" s="1068"/>
      <c r="N642" s="1068"/>
      <c r="O642" s="1068"/>
      <c r="P642" s="1068"/>
      <c r="Q642" s="1068"/>
      <c r="R642" s="1068"/>
      <c r="S642" s="1068"/>
      <c r="T642" s="1068"/>
      <c r="U642" s="1068"/>
      <c r="V642" s="1068"/>
      <c r="W642" s="1068"/>
      <c r="X642" s="1068"/>
      <c r="Y642" s="1068"/>
      <c r="Z642" s="1068"/>
    </row>
    <row r="643" ht="15.75" customHeight="1">
      <c r="A643" s="1160"/>
      <c r="B643" s="1160"/>
      <c r="C643" s="1068"/>
      <c r="D643" s="1068"/>
      <c r="E643" s="1068"/>
      <c r="F643" s="1068"/>
      <c r="G643" s="1161"/>
      <c r="H643" s="1068"/>
      <c r="I643" s="1068"/>
      <c r="J643" s="1068"/>
      <c r="K643" s="1068"/>
      <c r="L643" s="1068"/>
      <c r="M643" s="1068"/>
      <c r="N643" s="1068"/>
      <c r="O643" s="1068"/>
      <c r="P643" s="1068"/>
      <c r="Q643" s="1068"/>
      <c r="R643" s="1068"/>
      <c r="S643" s="1068"/>
      <c r="T643" s="1068"/>
      <c r="U643" s="1068"/>
      <c r="V643" s="1068"/>
      <c r="W643" s="1068"/>
      <c r="X643" s="1068"/>
      <c r="Y643" s="1068"/>
      <c r="Z643" s="1068"/>
    </row>
    <row r="644" ht="15.75" customHeight="1">
      <c r="A644" s="1160"/>
      <c r="B644" s="1160"/>
      <c r="C644" s="1068"/>
      <c r="D644" s="1068"/>
      <c r="E644" s="1068"/>
      <c r="F644" s="1068"/>
      <c r="G644" s="1161"/>
      <c r="H644" s="1068"/>
      <c r="I644" s="1068"/>
      <c r="J644" s="1068"/>
      <c r="K644" s="1068"/>
      <c r="L644" s="1068"/>
      <c r="M644" s="1068"/>
      <c r="N644" s="1068"/>
      <c r="O644" s="1068"/>
      <c r="P644" s="1068"/>
      <c r="Q644" s="1068"/>
      <c r="R644" s="1068"/>
      <c r="S644" s="1068"/>
      <c r="T644" s="1068"/>
      <c r="U644" s="1068"/>
      <c r="V644" s="1068"/>
      <c r="W644" s="1068"/>
      <c r="X644" s="1068"/>
      <c r="Y644" s="1068"/>
      <c r="Z644" s="1068"/>
    </row>
    <row r="645" ht="15.75" customHeight="1">
      <c r="A645" s="1160"/>
      <c r="B645" s="1160"/>
      <c r="C645" s="1068"/>
      <c r="D645" s="1068"/>
      <c r="E645" s="1068"/>
      <c r="F645" s="1068"/>
      <c r="G645" s="1161"/>
      <c r="H645" s="1068"/>
      <c r="I645" s="1068"/>
      <c r="J645" s="1068"/>
      <c r="K645" s="1068"/>
      <c r="L645" s="1068"/>
      <c r="M645" s="1068"/>
      <c r="N645" s="1068"/>
      <c r="O645" s="1068"/>
      <c r="P645" s="1068"/>
      <c r="Q645" s="1068"/>
      <c r="R645" s="1068"/>
      <c r="S645" s="1068"/>
      <c r="T645" s="1068"/>
      <c r="U645" s="1068"/>
      <c r="V645" s="1068"/>
      <c r="W645" s="1068"/>
      <c r="X645" s="1068"/>
      <c r="Y645" s="1068"/>
      <c r="Z645" s="1068"/>
    </row>
    <row r="646" ht="15.75" customHeight="1">
      <c r="A646" s="1160"/>
      <c r="B646" s="1160"/>
      <c r="C646" s="1068"/>
      <c r="D646" s="1068"/>
      <c r="E646" s="1068"/>
      <c r="F646" s="1068"/>
      <c r="G646" s="1161"/>
      <c r="H646" s="1068"/>
      <c r="I646" s="1068"/>
      <c r="J646" s="1068"/>
      <c r="K646" s="1068"/>
      <c r="L646" s="1068"/>
      <c r="M646" s="1068"/>
      <c r="N646" s="1068"/>
      <c r="O646" s="1068"/>
      <c r="P646" s="1068"/>
      <c r="Q646" s="1068"/>
      <c r="R646" s="1068"/>
      <c r="S646" s="1068"/>
      <c r="T646" s="1068"/>
      <c r="U646" s="1068"/>
      <c r="V646" s="1068"/>
      <c r="W646" s="1068"/>
      <c r="X646" s="1068"/>
      <c r="Y646" s="1068"/>
      <c r="Z646" s="1068"/>
    </row>
    <row r="647" ht="15.75" customHeight="1">
      <c r="A647" s="1160"/>
      <c r="B647" s="1160"/>
      <c r="C647" s="1068"/>
      <c r="D647" s="1068"/>
      <c r="E647" s="1068"/>
      <c r="F647" s="1068"/>
      <c r="G647" s="1161"/>
      <c r="H647" s="1068"/>
      <c r="I647" s="1068"/>
      <c r="J647" s="1068"/>
      <c r="K647" s="1068"/>
      <c r="L647" s="1068"/>
      <c r="M647" s="1068"/>
      <c r="N647" s="1068"/>
      <c r="O647" s="1068"/>
      <c r="P647" s="1068"/>
      <c r="Q647" s="1068"/>
      <c r="R647" s="1068"/>
      <c r="S647" s="1068"/>
      <c r="T647" s="1068"/>
      <c r="U647" s="1068"/>
      <c r="V647" s="1068"/>
      <c r="W647" s="1068"/>
      <c r="X647" s="1068"/>
      <c r="Y647" s="1068"/>
      <c r="Z647" s="1068"/>
    </row>
    <row r="648" ht="15.75" customHeight="1">
      <c r="A648" s="1160"/>
      <c r="B648" s="1160"/>
      <c r="C648" s="1068"/>
      <c r="D648" s="1068"/>
      <c r="E648" s="1068"/>
      <c r="F648" s="1068"/>
      <c r="G648" s="1161"/>
      <c r="H648" s="1068"/>
      <c r="I648" s="1068"/>
      <c r="J648" s="1068"/>
      <c r="K648" s="1068"/>
      <c r="L648" s="1068"/>
      <c r="M648" s="1068"/>
      <c r="N648" s="1068"/>
      <c r="O648" s="1068"/>
      <c r="P648" s="1068"/>
      <c r="Q648" s="1068"/>
      <c r="R648" s="1068"/>
      <c r="S648" s="1068"/>
      <c r="T648" s="1068"/>
      <c r="U648" s="1068"/>
      <c r="V648" s="1068"/>
      <c r="W648" s="1068"/>
      <c r="X648" s="1068"/>
      <c r="Y648" s="1068"/>
      <c r="Z648" s="1068"/>
    </row>
    <row r="649" ht="15.75" customHeight="1">
      <c r="A649" s="1160"/>
      <c r="B649" s="1160"/>
      <c r="C649" s="1068"/>
      <c r="D649" s="1068"/>
      <c r="E649" s="1068"/>
      <c r="F649" s="1068"/>
      <c r="G649" s="1161"/>
      <c r="H649" s="1068"/>
      <c r="I649" s="1068"/>
      <c r="J649" s="1068"/>
      <c r="K649" s="1068"/>
      <c r="L649" s="1068"/>
      <c r="M649" s="1068"/>
      <c r="N649" s="1068"/>
      <c r="O649" s="1068"/>
      <c r="P649" s="1068"/>
      <c r="Q649" s="1068"/>
      <c r="R649" s="1068"/>
      <c r="S649" s="1068"/>
      <c r="T649" s="1068"/>
      <c r="U649" s="1068"/>
      <c r="V649" s="1068"/>
      <c r="W649" s="1068"/>
      <c r="X649" s="1068"/>
      <c r="Y649" s="1068"/>
      <c r="Z649" s="1068"/>
    </row>
    <row r="650" ht="15.75" customHeight="1">
      <c r="A650" s="1160"/>
      <c r="B650" s="1160"/>
      <c r="C650" s="1068"/>
      <c r="D650" s="1068"/>
      <c r="E650" s="1068"/>
      <c r="F650" s="1068"/>
      <c r="G650" s="1161"/>
      <c r="H650" s="1068"/>
      <c r="I650" s="1068"/>
      <c r="J650" s="1068"/>
      <c r="K650" s="1068"/>
      <c r="L650" s="1068"/>
      <c r="M650" s="1068"/>
      <c r="N650" s="1068"/>
      <c r="O650" s="1068"/>
      <c r="P650" s="1068"/>
      <c r="Q650" s="1068"/>
      <c r="R650" s="1068"/>
      <c r="S650" s="1068"/>
      <c r="T650" s="1068"/>
      <c r="U650" s="1068"/>
      <c r="V650" s="1068"/>
      <c r="W650" s="1068"/>
      <c r="X650" s="1068"/>
      <c r="Y650" s="1068"/>
      <c r="Z650" s="1068"/>
    </row>
    <row r="651" ht="15.75" customHeight="1">
      <c r="A651" s="1160"/>
      <c r="B651" s="1160"/>
      <c r="C651" s="1068"/>
      <c r="D651" s="1068"/>
      <c r="E651" s="1068"/>
      <c r="F651" s="1068"/>
      <c r="G651" s="1161"/>
      <c r="H651" s="1068"/>
      <c r="I651" s="1068"/>
      <c r="J651" s="1068"/>
      <c r="K651" s="1068"/>
      <c r="L651" s="1068"/>
      <c r="M651" s="1068"/>
      <c r="N651" s="1068"/>
      <c r="O651" s="1068"/>
      <c r="P651" s="1068"/>
      <c r="Q651" s="1068"/>
      <c r="R651" s="1068"/>
      <c r="S651" s="1068"/>
      <c r="T651" s="1068"/>
      <c r="U651" s="1068"/>
      <c r="V651" s="1068"/>
      <c r="W651" s="1068"/>
      <c r="X651" s="1068"/>
      <c r="Y651" s="1068"/>
      <c r="Z651" s="1068"/>
    </row>
    <row r="652" ht="15.75" customHeight="1">
      <c r="A652" s="1160"/>
      <c r="B652" s="1160"/>
      <c r="C652" s="1068"/>
      <c r="D652" s="1068"/>
      <c r="E652" s="1068"/>
      <c r="F652" s="1068"/>
      <c r="G652" s="1161"/>
      <c r="H652" s="1068"/>
      <c r="I652" s="1068"/>
      <c r="J652" s="1068"/>
      <c r="K652" s="1068"/>
      <c r="L652" s="1068"/>
      <c r="M652" s="1068"/>
      <c r="N652" s="1068"/>
      <c r="O652" s="1068"/>
      <c r="P652" s="1068"/>
      <c r="Q652" s="1068"/>
      <c r="R652" s="1068"/>
      <c r="S652" s="1068"/>
      <c r="T652" s="1068"/>
      <c r="U652" s="1068"/>
      <c r="V652" s="1068"/>
      <c r="W652" s="1068"/>
      <c r="X652" s="1068"/>
      <c r="Y652" s="1068"/>
      <c r="Z652" s="1068"/>
    </row>
    <row r="653" ht="15.75" customHeight="1">
      <c r="A653" s="1160"/>
      <c r="B653" s="1160"/>
      <c r="C653" s="1068"/>
      <c r="D653" s="1068"/>
      <c r="E653" s="1068"/>
      <c r="F653" s="1068"/>
      <c r="G653" s="1161"/>
      <c r="H653" s="1068"/>
      <c r="I653" s="1068"/>
      <c r="J653" s="1068"/>
      <c r="K653" s="1068"/>
      <c r="L653" s="1068"/>
      <c r="M653" s="1068"/>
      <c r="N653" s="1068"/>
      <c r="O653" s="1068"/>
      <c r="P653" s="1068"/>
      <c r="Q653" s="1068"/>
      <c r="R653" s="1068"/>
      <c r="S653" s="1068"/>
      <c r="T653" s="1068"/>
      <c r="U653" s="1068"/>
      <c r="V653" s="1068"/>
      <c r="W653" s="1068"/>
      <c r="X653" s="1068"/>
      <c r="Y653" s="1068"/>
      <c r="Z653" s="1068"/>
    </row>
    <row r="654" ht="15.75" customHeight="1">
      <c r="A654" s="1160"/>
      <c r="B654" s="1160"/>
      <c r="C654" s="1068"/>
      <c r="D654" s="1068"/>
      <c r="E654" s="1068"/>
      <c r="F654" s="1068"/>
      <c r="G654" s="1161"/>
      <c r="H654" s="1068"/>
      <c r="I654" s="1068"/>
      <c r="J654" s="1068"/>
      <c r="K654" s="1068"/>
      <c r="L654" s="1068"/>
      <c r="M654" s="1068"/>
      <c r="N654" s="1068"/>
      <c r="O654" s="1068"/>
      <c r="P654" s="1068"/>
      <c r="Q654" s="1068"/>
      <c r="R654" s="1068"/>
      <c r="S654" s="1068"/>
      <c r="T654" s="1068"/>
      <c r="U654" s="1068"/>
      <c r="V654" s="1068"/>
      <c r="W654" s="1068"/>
      <c r="X654" s="1068"/>
      <c r="Y654" s="1068"/>
      <c r="Z654" s="1068"/>
    </row>
    <row r="655" ht="15.75" customHeight="1">
      <c r="A655" s="1160"/>
      <c r="B655" s="1160"/>
      <c r="C655" s="1068"/>
      <c r="D655" s="1068"/>
      <c r="E655" s="1068"/>
      <c r="F655" s="1068"/>
      <c r="G655" s="1161"/>
      <c r="H655" s="1068"/>
      <c r="I655" s="1068"/>
      <c r="J655" s="1068"/>
      <c r="K655" s="1068"/>
      <c r="L655" s="1068"/>
      <c r="M655" s="1068"/>
      <c r="N655" s="1068"/>
      <c r="O655" s="1068"/>
      <c r="P655" s="1068"/>
      <c r="Q655" s="1068"/>
      <c r="R655" s="1068"/>
      <c r="S655" s="1068"/>
      <c r="T655" s="1068"/>
      <c r="U655" s="1068"/>
      <c r="V655" s="1068"/>
      <c r="W655" s="1068"/>
      <c r="X655" s="1068"/>
      <c r="Y655" s="1068"/>
      <c r="Z655" s="1068"/>
    </row>
    <row r="656" ht="15.75" customHeight="1">
      <c r="A656" s="1160"/>
      <c r="B656" s="1160"/>
      <c r="C656" s="1068"/>
      <c r="D656" s="1068"/>
      <c r="E656" s="1068"/>
      <c r="F656" s="1068"/>
      <c r="G656" s="1161"/>
      <c r="H656" s="1068"/>
      <c r="I656" s="1068"/>
      <c r="J656" s="1068"/>
      <c r="K656" s="1068"/>
      <c r="L656" s="1068"/>
      <c r="M656" s="1068"/>
      <c r="N656" s="1068"/>
      <c r="O656" s="1068"/>
      <c r="P656" s="1068"/>
      <c r="Q656" s="1068"/>
      <c r="R656" s="1068"/>
      <c r="S656" s="1068"/>
      <c r="T656" s="1068"/>
      <c r="U656" s="1068"/>
      <c r="V656" s="1068"/>
      <c r="W656" s="1068"/>
      <c r="X656" s="1068"/>
      <c r="Y656" s="1068"/>
      <c r="Z656" s="1068"/>
    </row>
    <row r="657" ht="15.75" customHeight="1">
      <c r="A657" s="1160"/>
      <c r="B657" s="1160"/>
      <c r="C657" s="1068"/>
      <c r="D657" s="1068"/>
      <c r="E657" s="1068"/>
      <c r="F657" s="1068"/>
      <c r="G657" s="1161"/>
      <c r="H657" s="1068"/>
      <c r="I657" s="1068"/>
      <c r="J657" s="1068"/>
      <c r="K657" s="1068"/>
      <c r="L657" s="1068"/>
      <c r="M657" s="1068"/>
      <c r="N657" s="1068"/>
      <c r="O657" s="1068"/>
      <c r="P657" s="1068"/>
      <c r="Q657" s="1068"/>
      <c r="R657" s="1068"/>
      <c r="S657" s="1068"/>
      <c r="T657" s="1068"/>
      <c r="U657" s="1068"/>
      <c r="V657" s="1068"/>
      <c r="W657" s="1068"/>
      <c r="X657" s="1068"/>
      <c r="Y657" s="1068"/>
      <c r="Z657" s="1068"/>
    </row>
    <row r="658" ht="15.75" customHeight="1">
      <c r="A658" s="1160"/>
      <c r="B658" s="1160"/>
      <c r="C658" s="1068"/>
      <c r="D658" s="1068"/>
      <c r="E658" s="1068"/>
      <c r="F658" s="1068"/>
      <c r="G658" s="1161"/>
      <c r="H658" s="1068"/>
      <c r="I658" s="1068"/>
      <c r="J658" s="1068"/>
      <c r="K658" s="1068"/>
      <c r="L658" s="1068"/>
      <c r="M658" s="1068"/>
      <c r="N658" s="1068"/>
      <c r="O658" s="1068"/>
      <c r="P658" s="1068"/>
      <c r="Q658" s="1068"/>
      <c r="R658" s="1068"/>
      <c r="S658" s="1068"/>
      <c r="T658" s="1068"/>
      <c r="U658" s="1068"/>
      <c r="V658" s="1068"/>
      <c r="W658" s="1068"/>
      <c r="X658" s="1068"/>
      <c r="Y658" s="1068"/>
      <c r="Z658" s="1068"/>
    </row>
    <row r="659" ht="15.75" customHeight="1">
      <c r="A659" s="1160"/>
      <c r="B659" s="1160"/>
      <c r="C659" s="1068"/>
      <c r="D659" s="1068"/>
      <c r="E659" s="1068"/>
      <c r="F659" s="1068"/>
      <c r="G659" s="1161"/>
      <c r="H659" s="1068"/>
      <c r="I659" s="1068"/>
      <c r="J659" s="1068"/>
      <c r="K659" s="1068"/>
      <c r="L659" s="1068"/>
      <c r="M659" s="1068"/>
      <c r="N659" s="1068"/>
      <c r="O659" s="1068"/>
      <c r="P659" s="1068"/>
      <c r="Q659" s="1068"/>
      <c r="R659" s="1068"/>
      <c r="S659" s="1068"/>
      <c r="T659" s="1068"/>
      <c r="U659" s="1068"/>
      <c r="V659" s="1068"/>
      <c r="W659" s="1068"/>
      <c r="X659" s="1068"/>
      <c r="Y659" s="1068"/>
      <c r="Z659" s="1068"/>
    </row>
    <row r="660" ht="15.75" customHeight="1">
      <c r="A660" s="1160"/>
      <c r="B660" s="1160"/>
      <c r="C660" s="1068"/>
      <c r="D660" s="1068"/>
      <c r="E660" s="1068"/>
      <c r="F660" s="1068"/>
      <c r="G660" s="1161"/>
      <c r="H660" s="1068"/>
      <c r="I660" s="1068"/>
      <c r="J660" s="1068"/>
      <c r="K660" s="1068"/>
      <c r="L660" s="1068"/>
      <c r="M660" s="1068"/>
      <c r="N660" s="1068"/>
      <c r="O660" s="1068"/>
      <c r="P660" s="1068"/>
      <c r="Q660" s="1068"/>
      <c r="R660" s="1068"/>
      <c r="S660" s="1068"/>
      <c r="T660" s="1068"/>
      <c r="U660" s="1068"/>
      <c r="V660" s="1068"/>
      <c r="W660" s="1068"/>
      <c r="X660" s="1068"/>
      <c r="Y660" s="1068"/>
      <c r="Z660" s="1068"/>
    </row>
    <row r="661" ht="15.75" customHeight="1">
      <c r="A661" s="1160"/>
      <c r="B661" s="1160"/>
      <c r="C661" s="1068"/>
      <c r="D661" s="1068"/>
      <c r="E661" s="1068"/>
      <c r="F661" s="1068"/>
      <c r="G661" s="1161"/>
      <c r="H661" s="1068"/>
      <c r="I661" s="1068"/>
      <c r="J661" s="1068"/>
      <c r="K661" s="1068"/>
      <c r="L661" s="1068"/>
      <c r="M661" s="1068"/>
      <c r="N661" s="1068"/>
      <c r="O661" s="1068"/>
      <c r="P661" s="1068"/>
      <c r="Q661" s="1068"/>
      <c r="R661" s="1068"/>
      <c r="S661" s="1068"/>
      <c r="T661" s="1068"/>
      <c r="U661" s="1068"/>
      <c r="V661" s="1068"/>
      <c r="W661" s="1068"/>
      <c r="X661" s="1068"/>
      <c r="Y661" s="1068"/>
      <c r="Z661" s="1068"/>
    </row>
    <row r="662" ht="15.75" customHeight="1">
      <c r="A662" s="1160"/>
      <c r="B662" s="1160"/>
      <c r="C662" s="1068"/>
      <c r="D662" s="1068"/>
      <c r="E662" s="1068"/>
      <c r="F662" s="1068"/>
      <c r="G662" s="1161"/>
      <c r="H662" s="1068"/>
      <c r="I662" s="1068"/>
      <c r="J662" s="1068"/>
      <c r="K662" s="1068"/>
      <c r="L662" s="1068"/>
      <c r="M662" s="1068"/>
      <c r="N662" s="1068"/>
      <c r="O662" s="1068"/>
      <c r="P662" s="1068"/>
      <c r="Q662" s="1068"/>
      <c r="R662" s="1068"/>
      <c r="S662" s="1068"/>
      <c r="T662" s="1068"/>
      <c r="U662" s="1068"/>
      <c r="V662" s="1068"/>
      <c r="W662" s="1068"/>
      <c r="X662" s="1068"/>
      <c r="Y662" s="1068"/>
      <c r="Z662" s="1068"/>
    </row>
    <row r="663" ht="15.75" customHeight="1">
      <c r="A663" s="1160"/>
      <c r="B663" s="1160"/>
      <c r="C663" s="1068"/>
      <c r="D663" s="1068"/>
      <c r="E663" s="1068"/>
      <c r="F663" s="1068"/>
      <c r="G663" s="1161"/>
      <c r="H663" s="1068"/>
      <c r="I663" s="1068"/>
      <c r="J663" s="1068"/>
      <c r="K663" s="1068"/>
      <c r="L663" s="1068"/>
      <c r="M663" s="1068"/>
      <c r="N663" s="1068"/>
      <c r="O663" s="1068"/>
      <c r="P663" s="1068"/>
      <c r="Q663" s="1068"/>
      <c r="R663" s="1068"/>
      <c r="S663" s="1068"/>
      <c r="T663" s="1068"/>
      <c r="U663" s="1068"/>
      <c r="V663" s="1068"/>
      <c r="W663" s="1068"/>
      <c r="X663" s="1068"/>
      <c r="Y663" s="1068"/>
      <c r="Z663" s="1068"/>
    </row>
    <row r="664" ht="15.75" customHeight="1">
      <c r="A664" s="1160"/>
      <c r="B664" s="1160"/>
      <c r="C664" s="1068"/>
      <c r="D664" s="1068"/>
      <c r="E664" s="1068"/>
      <c r="F664" s="1068"/>
      <c r="G664" s="1161"/>
      <c r="H664" s="1068"/>
      <c r="I664" s="1068"/>
      <c r="J664" s="1068"/>
      <c r="K664" s="1068"/>
      <c r="L664" s="1068"/>
      <c r="M664" s="1068"/>
      <c r="N664" s="1068"/>
      <c r="O664" s="1068"/>
      <c r="P664" s="1068"/>
      <c r="Q664" s="1068"/>
      <c r="R664" s="1068"/>
      <c r="S664" s="1068"/>
      <c r="T664" s="1068"/>
      <c r="U664" s="1068"/>
      <c r="V664" s="1068"/>
      <c r="W664" s="1068"/>
      <c r="X664" s="1068"/>
      <c r="Y664" s="1068"/>
      <c r="Z664" s="1068"/>
    </row>
    <row r="665" ht="15.75" customHeight="1">
      <c r="A665" s="1160"/>
      <c r="B665" s="1160"/>
      <c r="C665" s="1068"/>
      <c r="D665" s="1068"/>
      <c r="E665" s="1068"/>
      <c r="F665" s="1068"/>
      <c r="G665" s="1161"/>
      <c r="H665" s="1068"/>
      <c r="I665" s="1068"/>
      <c r="J665" s="1068"/>
      <c r="K665" s="1068"/>
      <c r="L665" s="1068"/>
      <c r="M665" s="1068"/>
      <c r="N665" s="1068"/>
      <c r="O665" s="1068"/>
      <c r="P665" s="1068"/>
      <c r="Q665" s="1068"/>
      <c r="R665" s="1068"/>
      <c r="S665" s="1068"/>
      <c r="T665" s="1068"/>
      <c r="U665" s="1068"/>
      <c r="V665" s="1068"/>
      <c r="W665" s="1068"/>
      <c r="X665" s="1068"/>
      <c r="Y665" s="1068"/>
      <c r="Z665" s="1068"/>
    </row>
    <row r="666" ht="15.75" customHeight="1">
      <c r="A666" s="1160"/>
      <c r="B666" s="1160"/>
      <c r="C666" s="1068"/>
      <c r="D666" s="1068"/>
      <c r="E666" s="1068"/>
      <c r="F666" s="1068"/>
      <c r="G666" s="1161"/>
      <c r="H666" s="1068"/>
      <c r="I666" s="1068"/>
      <c r="J666" s="1068"/>
      <c r="K666" s="1068"/>
      <c r="L666" s="1068"/>
      <c r="M666" s="1068"/>
      <c r="N666" s="1068"/>
      <c r="O666" s="1068"/>
      <c r="P666" s="1068"/>
      <c r="Q666" s="1068"/>
      <c r="R666" s="1068"/>
      <c r="S666" s="1068"/>
      <c r="T666" s="1068"/>
      <c r="U666" s="1068"/>
      <c r="V666" s="1068"/>
      <c r="W666" s="1068"/>
      <c r="X666" s="1068"/>
      <c r="Y666" s="1068"/>
      <c r="Z666" s="1068"/>
    </row>
    <row r="667" ht="15.75" customHeight="1">
      <c r="A667" s="1160"/>
      <c r="B667" s="1160"/>
      <c r="C667" s="1068"/>
      <c r="D667" s="1068"/>
      <c r="E667" s="1068"/>
      <c r="F667" s="1068"/>
      <c r="G667" s="1161"/>
      <c r="H667" s="1068"/>
      <c r="I667" s="1068"/>
      <c r="J667" s="1068"/>
      <c r="K667" s="1068"/>
      <c r="L667" s="1068"/>
      <c r="M667" s="1068"/>
      <c r="N667" s="1068"/>
      <c r="O667" s="1068"/>
      <c r="P667" s="1068"/>
      <c r="Q667" s="1068"/>
      <c r="R667" s="1068"/>
      <c r="S667" s="1068"/>
      <c r="T667" s="1068"/>
      <c r="U667" s="1068"/>
      <c r="V667" s="1068"/>
      <c r="W667" s="1068"/>
      <c r="X667" s="1068"/>
      <c r="Y667" s="1068"/>
      <c r="Z667" s="1068"/>
    </row>
    <row r="668" ht="15.75" customHeight="1">
      <c r="A668" s="1160"/>
      <c r="B668" s="1160"/>
      <c r="C668" s="1068"/>
      <c r="D668" s="1068"/>
      <c r="E668" s="1068"/>
      <c r="F668" s="1068"/>
      <c r="G668" s="1161"/>
      <c r="H668" s="1068"/>
      <c r="I668" s="1068"/>
      <c r="J668" s="1068"/>
      <c r="K668" s="1068"/>
      <c r="L668" s="1068"/>
      <c r="M668" s="1068"/>
      <c r="N668" s="1068"/>
      <c r="O668" s="1068"/>
      <c r="P668" s="1068"/>
      <c r="Q668" s="1068"/>
      <c r="R668" s="1068"/>
      <c r="S668" s="1068"/>
      <c r="T668" s="1068"/>
      <c r="U668" s="1068"/>
      <c r="V668" s="1068"/>
      <c r="W668" s="1068"/>
      <c r="X668" s="1068"/>
      <c r="Y668" s="1068"/>
      <c r="Z668" s="1068"/>
    </row>
    <row r="669" ht="15.75" customHeight="1">
      <c r="A669" s="1160"/>
      <c r="B669" s="1160"/>
      <c r="C669" s="1068"/>
      <c r="D669" s="1068"/>
      <c r="E669" s="1068"/>
      <c r="F669" s="1068"/>
      <c r="G669" s="1161"/>
      <c r="H669" s="1068"/>
      <c r="I669" s="1068"/>
      <c r="J669" s="1068"/>
      <c r="K669" s="1068"/>
      <c r="L669" s="1068"/>
      <c r="M669" s="1068"/>
      <c r="N669" s="1068"/>
      <c r="O669" s="1068"/>
      <c r="P669" s="1068"/>
      <c r="Q669" s="1068"/>
      <c r="R669" s="1068"/>
      <c r="S669" s="1068"/>
      <c r="T669" s="1068"/>
      <c r="U669" s="1068"/>
      <c r="V669" s="1068"/>
      <c r="W669" s="1068"/>
      <c r="X669" s="1068"/>
      <c r="Y669" s="1068"/>
      <c r="Z669" s="1068"/>
    </row>
    <row r="670" ht="15.75" customHeight="1">
      <c r="A670" s="1160"/>
      <c r="B670" s="1160"/>
      <c r="C670" s="1068"/>
      <c r="D670" s="1068"/>
      <c r="E670" s="1068"/>
      <c r="F670" s="1068"/>
      <c r="G670" s="1161"/>
      <c r="H670" s="1068"/>
      <c r="I670" s="1068"/>
      <c r="J670" s="1068"/>
      <c r="K670" s="1068"/>
      <c r="L670" s="1068"/>
      <c r="M670" s="1068"/>
      <c r="N670" s="1068"/>
      <c r="O670" s="1068"/>
      <c r="P670" s="1068"/>
      <c r="Q670" s="1068"/>
      <c r="R670" s="1068"/>
      <c r="S670" s="1068"/>
      <c r="T670" s="1068"/>
      <c r="U670" s="1068"/>
      <c r="V670" s="1068"/>
      <c r="W670" s="1068"/>
      <c r="X670" s="1068"/>
      <c r="Y670" s="1068"/>
      <c r="Z670" s="1068"/>
    </row>
    <row r="671" ht="15.75" customHeight="1">
      <c r="A671" s="1160"/>
      <c r="B671" s="1160"/>
      <c r="C671" s="1068"/>
      <c r="D671" s="1068"/>
      <c r="E671" s="1068"/>
      <c r="F671" s="1068"/>
      <c r="G671" s="1161"/>
      <c r="H671" s="1068"/>
      <c r="I671" s="1068"/>
      <c r="J671" s="1068"/>
      <c r="K671" s="1068"/>
      <c r="L671" s="1068"/>
      <c r="M671" s="1068"/>
      <c r="N671" s="1068"/>
      <c r="O671" s="1068"/>
      <c r="P671" s="1068"/>
      <c r="Q671" s="1068"/>
      <c r="R671" s="1068"/>
      <c r="S671" s="1068"/>
      <c r="T671" s="1068"/>
      <c r="U671" s="1068"/>
      <c r="V671" s="1068"/>
      <c r="W671" s="1068"/>
      <c r="X671" s="1068"/>
      <c r="Y671" s="1068"/>
      <c r="Z671" s="1068"/>
    </row>
    <row r="672" ht="15.75" customHeight="1">
      <c r="A672" s="1160"/>
      <c r="B672" s="1160"/>
      <c r="C672" s="1068"/>
      <c r="D672" s="1068"/>
      <c r="E672" s="1068"/>
      <c r="F672" s="1068"/>
      <c r="G672" s="1161"/>
      <c r="H672" s="1068"/>
      <c r="I672" s="1068"/>
      <c r="J672" s="1068"/>
      <c r="K672" s="1068"/>
      <c r="L672" s="1068"/>
      <c r="M672" s="1068"/>
      <c r="N672" s="1068"/>
      <c r="O672" s="1068"/>
      <c r="P672" s="1068"/>
      <c r="Q672" s="1068"/>
      <c r="R672" s="1068"/>
      <c r="S672" s="1068"/>
      <c r="T672" s="1068"/>
      <c r="U672" s="1068"/>
      <c r="V672" s="1068"/>
      <c r="W672" s="1068"/>
      <c r="X672" s="1068"/>
      <c r="Y672" s="1068"/>
      <c r="Z672" s="1068"/>
    </row>
    <row r="673" ht="15.75" customHeight="1">
      <c r="A673" s="1160"/>
      <c r="B673" s="1160"/>
      <c r="C673" s="1068"/>
      <c r="D673" s="1068"/>
      <c r="E673" s="1068"/>
      <c r="F673" s="1068"/>
      <c r="G673" s="1161"/>
      <c r="H673" s="1068"/>
      <c r="I673" s="1068"/>
      <c r="J673" s="1068"/>
      <c r="K673" s="1068"/>
      <c r="L673" s="1068"/>
      <c r="M673" s="1068"/>
      <c r="N673" s="1068"/>
      <c r="O673" s="1068"/>
      <c r="P673" s="1068"/>
      <c r="Q673" s="1068"/>
      <c r="R673" s="1068"/>
      <c r="S673" s="1068"/>
      <c r="T673" s="1068"/>
      <c r="U673" s="1068"/>
      <c r="V673" s="1068"/>
      <c r="W673" s="1068"/>
      <c r="X673" s="1068"/>
      <c r="Y673" s="1068"/>
      <c r="Z673" s="1068"/>
    </row>
    <row r="674" ht="15.75" customHeight="1">
      <c r="A674" s="1160"/>
      <c r="B674" s="1160"/>
      <c r="C674" s="1068"/>
      <c r="D674" s="1068"/>
      <c r="E674" s="1068"/>
      <c r="F674" s="1068"/>
      <c r="G674" s="1161"/>
      <c r="H674" s="1068"/>
      <c r="I674" s="1068"/>
      <c r="J674" s="1068"/>
      <c r="K674" s="1068"/>
      <c r="L674" s="1068"/>
      <c r="M674" s="1068"/>
      <c r="N674" s="1068"/>
      <c r="O674" s="1068"/>
      <c r="P674" s="1068"/>
      <c r="Q674" s="1068"/>
      <c r="R674" s="1068"/>
      <c r="S674" s="1068"/>
      <c r="T674" s="1068"/>
      <c r="U674" s="1068"/>
      <c r="V674" s="1068"/>
      <c r="W674" s="1068"/>
      <c r="X674" s="1068"/>
      <c r="Y674" s="1068"/>
      <c r="Z674" s="1068"/>
    </row>
    <row r="675" ht="15.75" customHeight="1">
      <c r="A675" s="1160"/>
      <c r="B675" s="1160"/>
      <c r="C675" s="1068"/>
      <c r="D675" s="1068"/>
      <c r="E675" s="1068"/>
      <c r="F675" s="1068"/>
      <c r="G675" s="1161"/>
      <c r="H675" s="1068"/>
      <c r="I675" s="1068"/>
      <c r="J675" s="1068"/>
      <c r="K675" s="1068"/>
      <c r="L675" s="1068"/>
      <c r="M675" s="1068"/>
      <c r="N675" s="1068"/>
      <c r="O675" s="1068"/>
      <c r="P675" s="1068"/>
      <c r="Q675" s="1068"/>
      <c r="R675" s="1068"/>
      <c r="S675" s="1068"/>
      <c r="T675" s="1068"/>
      <c r="U675" s="1068"/>
      <c r="V675" s="1068"/>
      <c r="W675" s="1068"/>
      <c r="X675" s="1068"/>
      <c r="Y675" s="1068"/>
      <c r="Z675" s="1068"/>
    </row>
    <row r="676" ht="15.75" customHeight="1">
      <c r="A676" s="1160"/>
      <c r="B676" s="1160"/>
      <c r="C676" s="1068"/>
      <c r="D676" s="1068"/>
      <c r="E676" s="1068"/>
      <c r="F676" s="1068"/>
      <c r="G676" s="1161"/>
      <c r="H676" s="1068"/>
      <c r="I676" s="1068"/>
      <c r="J676" s="1068"/>
      <c r="K676" s="1068"/>
      <c r="L676" s="1068"/>
      <c r="M676" s="1068"/>
      <c r="N676" s="1068"/>
      <c r="O676" s="1068"/>
      <c r="P676" s="1068"/>
      <c r="Q676" s="1068"/>
      <c r="R676" s="1068"/>
      <c r="S676" s="1068"/>
      <c r="T676" s="1068"/>
      <c r="U676" s="1068"/>
      <c r="V676" s="1068"/>
      <c r="W676" s="1068"/>
      <c r="X676" s="1068"/>
      <c r="Y676" s="1068"/>
      <c r="Z676" s="1068"/>
    </row>
    <row r="677" ht="15.75" customHeight="1">
      <c r="A677" s="1160"/>
      <c r="B677" s="1160"/>
      <c r="C677" s="1068"/>
      <c r="D677" s="1068"/>
      <c r="E677" s="1068"/>
      <c r="F677" s="1068"/>
      <c r="G677" s="1161"/>
      <c r="H677" s="1068"/>
      <c r="I677" s="1068"/>
      <c r="J677" s="1068"/>
      <c r="K677" s="1068"/>
      <c r="L677" s="1068"/>
      <c r="M677" s="1068"/>
      <c r="N677" s="1068"/>
      <c r="O677" s="1068"/>
      <c r="P677" s="1068"/>
      <c r="Q677" s="1068"/>
      <c r="R677" s="1068"/>
      <c r="S677" s="1068"/>
      <c r="T677" s="1068"/>
      <c r="U677" s="1068"/>
      <c r="V677" s="1068"/>
      <c r="W677" s="1068"/>
      <c r="X677" s="1068"/>
      <c r="Y677" s="1068"/>
      <c r="Z677" s="1068"/>
    </row>
    <row r="678" ht="15.75" customHeight="1">
      <c r="A678" s="1160"/>
      <c r="B678" s="1160"/>
      <c r="C678" s="1068"/>
      <c r="D678" s="1068"/>
      <c r="E678" s="1068"/>
      <c r="F678" s="1068"/>
      <c r="G678" s="1161"/>
      <c r="H678" s="1068"/>
      <c r="I678" s="1068"/>
      <c r="J678" s="1068"/>
      <c r="K678" s="1068"/>
      <c r="L678" s="1068"/>
      <c r="M678" s="1068"/>
      <c r="N678" s="1068"/>
      <c r="O678" s="1068"/>
      <c r="P678" s="1068"/>
      <c r="Q678" s="1068"/>
      <c r="R678" s="1068"/>
      <c r="S678" s="1068"/>
      <c r="T678" s="1068"/>
      <c r="U678" s="1068"/>
      <c r="V678" s="1068"/>
      <c r="W678" s="1068"/>
      <c r="X678" s="1068"/>
      <c r="Y678" s="1068"/>
      <c r="Z678" s="1068"/>
    </row>
    <row r="679" ht="15.75" customHeight="1">
      <c r="A679" s="1160"/>
      <c r="B679" s="1160"/>
      <c r="C679" s="1068"/>
      <c r="D679" s="1068"/>
      <c r="E679" s="1068"/>
      <c r="F679" s="1068"/>
      <c r="G679" s="1161"/>
      <c r="H679" s="1068"/>
      <c r="I679" s="1068"/>
      <c r="J679" s="1068"/>
      <c r="K679" s="1068"/>
      <c r="L679" s="1068"/>
      <c r="M679" s="1068"/>
      <c r="N679" s="1068"/>
      <c r="O679" s="1068"/>
      <c r="P679" s="1068"/>
      <c r="Q679" s="1068"/>
      <c r="R679" s="1068"/>
      <c r="S679" s="1068"/>
      <c r="T679" s="1068"/>
      <c r="U679" s="1068"/>
      <c r="V679" s="1068"/>
      <c r="W679" s="1068"/>
      <c r="X679" s="1068"/>
      <c r="Y679" s="1068"/>
      <c r="Z679" s="1068"/>
    </row>
    <row r="680" ht="15.75" customHeight="1">
      <c r="A680" s="1160"/>
      <c r="B680" s="1160"/>
      <c r="C680" s="1068"/>
      <c r="D680" s="1068"/>
      <c r="E680" s="1068"/>
      <c r="F680" s="1068"/>
      <c r="G680" s="1161"/>
      <c r="H680" s="1068"/>
      <c r="I680" s="1068"/>
      <c r="J680" s="1068"/>
      <c r="K680" s="1068"/>
      <c r="L680" s="1068"/>
      <c r="M680" s="1068"/>
      <c r="N680" s="1068"/>
      <c r="O680" s="1068"/>
      <c r="P680" s="1068"/>
      <c r="Q680" s="1068"/>
      <c r="R680" s="1068"/>
      <c r="S680" s="1068"/>
      <c r="T680" s="1068"/>
      <c r="U680" s="1068"/>
      <c r="V680" s="1068"/>
      <c r="W680" s="1068"/>
      <c r="X680" s="1068"/>
      <c r="Y680" s="1068"/>
      <c r="Z680" s="1068"/>
    </row>
    <row r="681" ht="15.75" customHeight="1">
      <c r="A681" s="1160"/>
      <c r="B681" s="1160"/>
      <c r="C681" s="1068"/>
      <c r="D681" s="1068"/>
      <c r="E681" s="1068"/>
      <c r="F681" s="1068"/>
      <c r="G681" s="1161"/>
      <c r="H681" s="1068"/>
      <c r="I681" s="1068"/>
      <c r="J681" s="1068"/>
      <c r="K681" s="1068"/>
      <c r="L681" s="1068"/>
      <c r="M681" s="1068"/>
      <c r="N681" s="1068"/>
      <c r="O681" s="1068"/>
      <c r="P681" s="1068"/>
      <c r="Q681" s="1068"/>
      <c r="R681" s="1068"/>
      <c r="S681" s="1068"/>
      <c r="T681" s="1068"/>
      <c r="U681" s="1068"/>
      <c r="V681" s="1068"/>
      <c r="W681" s="1068"/>
      <c r="X681" s="1068"/>
      <c r="Y681" s="1068"/>
      <c r="Z681" s="1068"/>
    </row>
    <row r="682" ht="15.75" customHeight="1">
      <c r="A682" s="1160"/>
      <c r="B682" s="1160"/>
      <c r="C682" s="1068"/>
      <c r="D682" s="1068"/>
      <c r="E682" s="1068"/>
      <c r="F682" s="1068"/>
      <c r="G682" s="1161"/>
      <c r="H682" s="1068"/>
      <c r="I682" s="1068"/>
      <c r="J682" s="1068"/>
      <c r="K682" s="1068"/>
      <c r="L682" s="1068"/>
      <c r="M682" s="1068"/>
      <c r="N682" s="1068"/>
      <c r="O682" s="1068"/>
      <c r="P682" s="1068"/>
      <c r="Q682" s="1068"/>
      <c r="R682" s="1068"/>
      <c r="S682" s="1068"/>
      <c r="T682" s="1068"/>
      <c r="U682" s="1068"/>
      <c r="V682" s="1068"/>
      <c r="W682" s="1068"/>
      <c r="X682" s="1068"/>
      <c r="Y682" s="1068"/>
      <c r="Z682" s="1068"/>
    </row>
    <row r="683" ht="15.75" customHeight="1">
      <c r="A683" s="1160"/>
      <c r="B683" s="1160"/>
      <c r="C683" s="1068"/>
      <c r="D683" s="1068"/>
      <c r="E683" s="1068"/>
      <c r="F683" s="1068"/>
      <c r="G683" s="1161"/>
      <c r="H683" s="1068"/>
      <c r="I683" s="1068"/>
      <c r="J683" s="1068"/>
      <c r="K683" s="1068"/>
      <c r="L683" s="1068"/>
      <c r="M683" s="1068"/>
      <c r="N683" s="1068"/>
      <c r="O683" s="1068"/>
      <c r="P683" s="1068"/>
      <c r="Q683" s="1068"/>
      <c r="R683" s="1068"/>
      <c r="S683" s="1068"/>
      <c r="T683" s="1068"/>
      <c r="U683" s="1068"/>
      <c r="V683" s="1068"/>
      <c r="W683" s="1068"/>
      <c r="X683" s="1068"/>
      <c r="Y683" s="1068"/>
      <c r="Z683" s="1068"/>
    </row>
    <row r="684" ht="15.75" customHeight="1">
      <c r="A684" s="1160"/>
      <c r="B684" s="1160"/>
      <c r="C684" s="1068"/>
      <c r="D684" s="1068"/>
      <c r="E684" s="1068"/>
      <c r="F684" s="1068"/>
      <c r="G684" s="1161"/>
      <c r="H684" s="1068"/>
      <c r="I684" s="1068"/>
      <c r="J684" s="1068"/>
      <c r="K684" s="1068"/>
      <c r="L684" s="1068"/>
      <c r="M684" s="1068"/>
      <c r="N684" s="1068"/>
      <c r="O684" s="1068"/>
      <c r="P684" s="1068"/>
      <c r="Q684" s="1068"/>
      <c r="R684" s="1068"/>
      <c r="S684" s="1068"/>
      <c r="T684" s="1068"/>
      <c r="U684" s="1068"/>
      <c r="V684" s="1068"/>
      <c r="W684" s="1068"/>
      <c r="X684" s="1068"/>
      <c r="Y684" s="1068"/>
      <c r="Z684" s="1068"/>
    </row>
    <row r="685" ht="15.75" customHeight="1">
      <c r="A685" s="1160"/>
      <c r="B685" s="1160"/>
      <c r="C685" s="1068"/>
      <c r="D685" s="1068"/>
      <c r="E685" s="1068"/>
      <c r="F685" s="1068"/>
      <c r="G685" s="1161"/>
      <c r="H685" s="1068"/>
      <c r="I685" s="1068"/>
      <c r="J685" s="1068"/>
      <c r="K685" s="1068"/>
      <c r="L685" s="1068"/>
      <c r="M685" s="1068"/>
      <c r="N685" s="1068"/>
      <c r="O685" s="1068"/>
      <c r="P685" s="1068"/>
      <c r="Q685" s="1068"/>
      <c r="R685" s="1068"/>
      <c r="S685" s="1068"/>
      <c r="T685" s="1068"/>
      <c r="U685" s="1068"/>
      <c r="V685" s="1068"/>
      <c r="W685" s="1068"/>
      <c r="X685" s="1068"/>
      <c r="Y685" s="1068"/>
      <c r="Z685" s="1068"/>
    </row>
    <row r="686" ht="15.75" customHeight="1">
      <c r="A686" s="1160"/>
      <c r="B686" s="1160"/>
      <c r="C686" s="1068"/>
      <c r="D686" s="1068"/>
      <c r="E686" s="1068"/>
      <c r="F686" s="1068"/>
      <c r="G686" s="1161"/>
      <c r="H686" s="1068"/>
      <c r="I686" s="1068"/>
      <c r="J686" s="1068"/>
      <c r="K686" s="1068"/>
      <c r="L686" s="1068"/>
      <c r="M686" s="1068"/>
      <c r="N686" s="1068"/>
      <c r="O686" s="1068"/>
      <c r="P686" s="1068"/>
      <c r="Q686" s="1068"/>
      <c r="R686" s="1068"/>
      <c r="S686" s="1068"/>
      <c r="T686" s="1068"/>
      <c r="U686" s="1068"/>
      <c r="V686" s="1068"/>
      <c r="W686" s="1068"/>
      <c r="X686" s="1068"/>
      <c r="Y686" s="1068"/>
      <c r="Z686" s="1068"/>
    </row>
    <row r="687" ht="15.75" customHeight="1">
      <c r="A687" s="1160"/>
      <c r="B687" s="1160"/>
      <c r="C687" s="1068"/>
      <c r="D687" s="1068"/>
      <c r="E687" s="1068"/>
      <c r="F687" s="1068"/>
      <c r="G687" s="1161"/>
      <c r="H687" s="1068"/>
      <c r="I687" s="1068"/>
      <c r="J687" s="1068"/>
      <c r="K687" s="1068"/>
      <c r="L687" s="1068"/>
      <c r="M687" s="1068"/>
      <c r="N687" s="1068"/>
      <c r="O687" s="1068"/>
      <c r="P687" s="1068"/>
      <c r="Q687" s="1068"/>
      <c r="R687" s="1068"/>
      <c r="S687" s="1068"/>
      <c r="T687" s="1068"/>
      <c r="U687" s="1068"/>
      <c r="V687" s="1068"/>
      <c r="W687" s="1068"/>
      <c r="X687" s="1068"/>
      <c r="Y687" s="1068"/>
      <c r="Z687" s="1068"/>
    </row>
    <row r="688" ht="15.75" customHeight="1">
      <c r="A688" s="1160"/>
      <c r="B688" s="1160"/>
      <c r="C688" s="1068"/>
      <c r="D688" s="1068"/>
      <c r="E688" s="1068"/>
      <c r="F688" s="1068"/>
      <c r="G688" s="1161"/>
      <c r="H688" s="1068"/>
      <c r="I688" s="1068"/>
      <c r="J688" s="1068"/>
      <c r="K688" s="1068"/>
      <c r="L688" s="1068"/>
      <c r="M688" s="1068"/>
      <c r="N688" s="1068"/>
      <c r="O688" s="1068"/>
      <c r="P688" s="1068"/>
      <c r="Q688" s="1068"/>
      <c r="R688" s="1068"/>
      <c r="S688" s="1068"/>
      <c r="T688" s="1068"/>
      <c r="U688" s="1068"/>
      <c r="V688" s="1068"/>
      <c r="W688" s="1068"/>
      <c r="X688" s="1068"/>
      <c r="Y688" s="1068"/>
      <c r="Z688" s="1068"/>
    </row>
    <row r="689" ht="15.75" customHeight="1">
      <c r="A689" s="1160"/>
      <c r="B689" s="1160"/>
      <c r="C689" s="1068"/>
      <c r="D689" s="1068"/>
      <c r="E689" s="1068"/>
      <c r="F689" s="1068"/>
      <c r="G689" s="1161"/>
      <c r="H689" s="1068"/>
      <c r="I689" s="1068"/>
      <c r="J689" s="1068"/>
      <c r="K689" s="1068"/>
      <c r="L689" s="1068"/>
      <c r="M689" s="1068"/>
      <c r="N689" s="1068"/>
      <c r="O689" s="1068"/>
      <c r="P689" s="1068"/>
      <c r="Q689" s="1068"/>
      <c r="R689" s="1068"/>
      <c r="S689" s="1068"/>
      <c r="T689" s="1068"/>
      <c r="U689" s="1068"/>
      <c r="V689" s="1068"/>
      <c r="W689" s="1068"/>
      <c r="X689" s="1068"/>
      <c r="Y689" s="1068"/>
      <c r="Z689" s="1068"/>
    </row>
    <row r="690" ht="15.75" customHeight="1">
      <c r="A690" s="1160"/>
      <c r="B690" s="1160"/>
      <c r="C690" s="1068"/>
      <c r="D690" s="1068"/>
      <c r="E690" s="1068"/>
      <c r="F690" s="1068"/>
      <c r="G690" s="1161"/>
      <c r="H690" s="1068"/>
      <c r="I690" s="1068"/>
      <c r="J690" s="1068"/>
      <c r="K690" s="1068"/>
      <c r="L690" s="1068"/>
      <c r="M690" s="1068"/>
      <c r="N690" s="1068"/>
      <c r="O690" s="1068"/>
      <c r="P690" s="1068"/>
      <c r="Q690" s="1068"/>
      <c r="R690" s="1068"/>
      <c r="S690" s="1068"/>
      <c r="T690" s="1068"/>
      <c r="U690" s="1068"/>
      <c r="V690" s="1068"/>
      <c r="W690" s="1068"/>
      <c r="X690" s="1068"/>
      <c r="Y690" s="1068"/>
      <c r="Z690" s="1068"/>
    </row>
    <row r="691" ht="15.75" customHeight="1">
      <c r="A691" s="1160"/>
      <c r="B691" s="1160"/>
      <c r="C691" s="1068"/>
      <c r="D691" s="1068"/>
      <c r="E691" s="1068"/>
      <c r="F691" s="1068"/>
      <c r="G691" s="1161"/>
      <c r="H691" s="1068"/>
      <c r="I691" s="1068"/>
      <c r="J691" s="1068"/>
      <c r="K691" s="1068"/>
      <c r="L691" s="1068"/>
      <c r="M691" s="1068"/>
      <c r="N691" s="1068"/>
      <c r="O691" s="1068"/>
      <c r="P691" s="1068"/>
      <c r="Q691" s="1068"/>
      <c r="R691" s="1068"/>
      <c r="S691" s="1068"/>
      <c r="T691" s="1068"/>
      <c r="U691" s="1068"/>
      <c r="V691" s="1068"/>
      <c r="W691" s="1068"/>
      <c r="X691" s="1068"/>
      <c r="Y691" s="1068"/>
      <c r="Z691" s="1068"/>
    </row>
    <row r="692" ht="15.75" customHeight="1">
      <c r="A692" s="1160"/>
      <c r="B692" s="1160"/>
      <c r="C692" s="1068"/>
      <c r="D692" s="1068"/>
      <c r="E692" s="1068"/>
      <c r="F692" s="1068"/>
      <c r="G692" s="1161"/>
      <c r="H692" s="1068"/>
      <c r="I692" s="1068"/>
      <c r="J692" s="1068"/>
      <c r="K692" s="1068"/>
      <c r="L692" s="1068"/>
      <c r="M692" s="1068"/>
      <c r="N692" s="1068"/>
      <c r="O692" s="1068"/>
      <c r="P692" s="1068"/>
      <c r="Q692" s="1068"/>
      <c r="R692" s="1068"/>
      <c r="S692" s="1068"/>
      <c r="T692" s="1068"/>
      <c r="U692" s="1068"/>
      <c r="V692" s="1068"/>
      <c r="W692" s="1068"/>
      <c r="X692" s="1068"/>
      <c r="Y692" s="1068"/>
      <c r="Z692" s="1068"/>
    </row>
    <row r="693" ht="15.75" customHeight="1">
      <c r="A693" s="1160"/>
      <c r="B693" s="1160"/>
      <c r="C693" s="1068"/>
      <c r="D693" s="1068"/>
      <c r="E693" s="1068"/>
      <c r="F693" s="1068"/>
      <c r="G693" s="1161"/>
      <c r="H693" s="1068"/>
      <c r="I693" s="1068"/>
      <c r="J693" s="1068"/>
      <c r="K693" s="1068"/>
      <c r="L693" s="1068"/>
      <c r="M693" s="1068"/>
      <c r="N693" s="1068"/>
      <c r="O693" s="1068"/>
      <c r="P693" s="1068"/>
      <c r="Q693" s="1068"/>
      <c r="R693" s="1068"/>
      <c r="S693" s="1068"/>
      <c r="T693" s="1068"/>
      <c r="U693" s="1068"/>
      <c r="V693" s="1068"/>
      <c r="W693" s="1068"/>
      <c r="X693" s="1068"/>
      <c r="Y693" s="1068"/>
      <c r="Z693" s="1068"/>
    </row>
    <row r="694" ht="15.75" customHeight="1">
      <c r="A694" s="1160"/>
      <c r="B694" s="1160"/>
      <c r="C694" s="1068"/>
      <c r="D694" s="1068"/>
      <c r="E694" s="1068"/>
      <c r="F694" s="1068"/>
      <c r="G694" s="1161"/>
      <c r="H694" s="1068"/>
      <c r="I694" s="1068"/>
      <c r="J694" s="1068"/>
      <c r="K694" s="1068"/>
      <c r="L694" s="1068"/>
      <c r="M694" s="1068"/>
      <c r="N694" s="1068"/>
      <c r="O694" s="1068"/>
      <c r="P694" s="1068"/>
      <c r="Q694" s="1068"/>
      <c r="R694" s="1068"/>
      <c r="S694" s="1068"/>
      <c r="T694" s="1068"/>
      <c r="U694" s="1068"/>
      <c r="V694" s="1068"/>
      <c r="W694" s="1068"/>
      <c r="X694" s="1068"/>
      <c r="Y694" s="1068"/>
      <c r="Z694" s="1068"/>
    </row>
    <row r="695" ht="15.75" customHeight="1">
      <c r="A695" s="1160"/>
      <c r="B695" s="1160"/>
      <c r="C695" s="1068"/>
      <c r="D695" s="1068"/>
      <c r="E695" s="1068"/>
      <c r="F695" s="1068"/>
      <c r="G695" s="1161"/>
      <c r="H695" s="1068"/>
      <c r="I695" s="1068"/>
      <c r="J695" s="1068"/>
      <c r="K695" s="1068"/>
      <c r="L695" s="1068"/>
      <c r="M695" s="1068"/>
      <c r="N695" s="1068"/>
      <c r="O695" s="1068"/>
      <c r="P695" s="1068"/>
      <c r="Q695" s="1068"/>
      <c r="R695" s="1068"/>
      <c r="S695" s="1068"/>
      <c r="T695" s="1068"/>
      <c r="U695" s="1068"/>
      <c r="V695" s="1068"/>
      <c r="W695" s="1068"/>
      <c r="X695" s="1068"/>
      <c r="Y695" s="1068"/>
      <c r="Z695" s="1068"/>
    </row>
    <row r="696" ht="15.75" customHeight="1">
      <c r="A696" s="1160"/>
      <c r="B696" s="1160"/>
      <c r="C696" s="1068"/>
      <c r="D696" s="1068"/>
      <c r="E696" s="1068"/>
      <c r="F696" s="1068"/>
      <c r="G696" s="1161"/>
      <c r="H696" s="1068"/>
      <c r="I696" s="1068"/>
      <c r="J696" s="1068"/>
      <c r="K696" s="1068"/>
      <c r="L696" s="1068"/>
      <c r="M696" s="1068"/>
      <c r="N696" s="1068"/>
      <c r="O696" s="1068"/>
      <c r="P696" s="1068"/>
      <c r="Q696" s="1068"/>
      <c r="R696" s="1068"/>
      <c r="S696" s="1068"/>
      <c r="T696" s="1068"/>
      <c r="U696" s="1068"/>
      <c r="V696" s="1068"/>
      <c r="W696" s="1068"/>
      <c r="X696" s="1068"/>
      <c r="Y696" s="1068"/>
      <c r="Z696" s="1068"/>
    </row>
    <row r="697" ht="15.75" customHeight="1">
      <c r="A697" s="1160"/>
      <c r="B697" s="1160"/>
      <c r="C697" s="1068"/>
      <c r="D697" s="1068"/>
      <c r="E697" s="1068"/>
      <c r="F697" s="1068"/>
      <c r="G697" s="1161"/>
      <c r="H697" s="1068"/>
      <c r="I697" s="1068"/>
      <c r="J697" s="1068"/>
      <c r="K697" s="1068"/>
      <c r="L697" s="1068"/>
      <c r="M697" s="1068"/>
      <c r="N697" s="1068"/>
      <c r="O697" s="1068"/>
      <c r="P697" s="1068"/>
      <c r="Q697" s="1068"/>
      <c r="R697" s="1068"/>
      <c r="S697" s="1068"/>
      <c r="T697" s="1068"/>
      <c r="U697" s="1068"/>
      <c r="V697" s="1068"/>
      <c r="W697" s="1068"/>
      <c r="X697" s="1068"/>
      <c r="Y697" s="1068"/>
      <c r="Z697" s="1068"/>
    </row>
    <row r="698" ht="15.75" customHeight="1">
      <c r="A698" s="1160"/>
      <c r="B698" s="1160"/>
      <c r="C698" s="1068"/>
      <c r="D698" s="1068"/>
      <c r="E698" s="1068"/>
      <c r="F698" s="1068"/>
      <c r="G698" s="1161"/>
      <c r="H698" s="1068"/>
      <c r="I698" s="1068"/>
      <c r="J698" s="1068"/>
      <c r="K698" s="1068"/>
      <c r="L698" s="1068"/>
      <c r="M698" s="1068"/>
      <c r="N698" s="1068"/>
      <c r="O698" s="1068"/>
      <c r="P698" s="1068"/>
      <c r="Q698" s="1068"/>
      <c r="R698" s="1068"/>
      <c r="S698" s="1068"/>
      <c r="T698" s="1068"/>
      <c r="U698" s="1068"/>
      <c r="V698" s="1068"/>
      <c r="W698" s="1068"/>
      <c r="X698" s="1068"/>
      <c r="Y698" s="1068"/>
      <c r="Z698" s="1068"/>
    </row>
    <row r="699" ht="15.75" customHeight="1">
      <c r="A699" s="1160"/>
      <c r="B699" s="1160"/>
      <c r="C699" s="1068"/>
      <c r="D699" s="1068"/>
      <c r="E699" s="1068"/>
      <c r="F699" s="1068"/>
      <c r="G699" s="1161"/>
      <c r="H699" s="1068"/>
      <c r="I699" s="1068"/>
      <c r="J699" s="1068"/>
      <c r="K699" s="1068"/>
      <c r="L699" s="1068"/>
      <c r="M699" s="1068"/>
      <c r="N699" s="1068"/>
      <c r="O699" s="1068"/>
      <c r="P699" s="1068"/>
      <c r="Q699" s="1068"/>
      <c r="R699" s="1068"/>
      <c r="S699" s="1068"/>
      <c r="T699" s="1068"/>
      <c r="U699" s="1068"/>
      <c r="V699" s="1068"/>
      <c r="W699" s="1068"/>
      <c r="X699" s="1068"/>
      <c r="Y699" s="1068"/>
      <c r="Z699" s="1068"/>
    </row>
    <row r="700" ht="15.75" customHeight="1">
      <c r="A700" s="1160"/>
      <c r="B700" s="1160"/>
      <c r="C700" s="1068"/>
      <c r="D700" s="1068"/>
      <c r="E700" s="1068"/>
      <c r="F700" s="1068"/>
      <c r="G700" s="1161"/>
      <c r="H700" s="1068"/>
      <c r="I700" s="1068"/>
      <c r="J700" s="1068"/>
      <c r="K700" s="1068"/>
      <c r="L700" s="1068"/>
      <c r="M700" s="1068"/>
      <c r="N700" s="1068"/>
      <c r="O700" s="1068"/>
      <c r="P700" s="1068"/>
      <c r="Q700" s="1068"/>
      <c r="R700" s="1068"/>
      <c r="S700" s="1068"/>
      <c r="T700" s="1068"/>
      <c r="U700" s="1068"/>
      <c r="V700" s="1068"/>
      <c r="W700" s="1068"/>
      <c r="X700" s="1068"/>
      <c r="Y700" s="1068"/>
      <c r="Z700" s="1068"/>
    </row>
    <row r="701" ht="15.75" customHeight="1">
      <c r="A701" s="1160"/>
      <c r="B701" s="1160"/>
      <c r="C701" s="1068"/>
      <c r="D701" s="1068"/>
      <c r="E701" s="1068"/>
      <c r="F701" s="1068"/>
      <c r="G701" s="1161"/>
      <c r="H701" s="1068"/>
      <c r="I701" s="1068"/>
      <c r="J701" s="1068"/>
      <c r="K701" s="1068"/>
      <c r="L701" s="1068"/>
      <c r="M701" s="1068"/>
      <c r="N701" s="1068"/>
      <c r="O701" s="1068"/>
      <c r="P701" s="1068"/>
      <c r="Q701" s="1068"/>
      <c r="R701" s="1068"/>
      <c r="S701" s="1068"/>
      <c r="T701" s="1068"/>
      <c r="U701" s="1068"/>
      <c r="V701" s="1068"/>
      <c r="W701" s="1068"/>
      <c r="X701" s="1068"/>
      <c r="Y701" s="1068"/>
      <c r="Z701" s="1068"/>
    </row>
    <row r="702" ht="15.75" customHeight="1">
      <c r="A702" s="1160"/>
      <c r="B702" s="1160"/>
      <c r="C702" s="1068"/>
      <c r="D702" s="1068"/>
      <c r="E702" s="1068"/>
      <c r="F702" s="1068"/>
      <c r="G702" s="1161"/>
      <c r="H702" s="1068"/>
      <c r="I702" s="1068"/>
      <c r="J702" s="1068"/>
      <c r="K702" s="1068"/>
      <c r="L702" s="1068"/>
      <c r="M702" s="1068"/>
      <c r="N702" s="1068"/>
      <c r="O702" s="1068"/>
      <c r="P702" s="1068"/>
      <c r="Q702" s="1068"/>
      <c r="R702" s="1068"/>
      <c r="S702" s="1068"/>
      <c r="T702" s="1068"/>
      <c r="U702" s="1068"/>
      <c r="V702" s="1068"/>
      <c r="W702" s="1068"/>
      <c r="X702" s="1068"/>
      <c r="Y702" s="1068"/>
      <c r="Z702" s="1068"/>
    </row>
    <row r="703" ht="15.75" customHeight="1">
      <c r="A703" s="1160"/>
      <c r="B703" s="1160"/>
      <c r="C703" s="1068"/>
      <c r="D703" s="1068"/>
      <c r="E703" s="1068"/>
      <c r="F703" s="1068"/>
      <c r="G703" s="1161"/>
      <c r="H703" s="1068"/>
      <c r="I703" s="1068"/>
      <c r="J703" s="1068"/>
      <c r="K703" s="1068"/>
      <c r="L703" s="1068"/>
      <c r="M703" s="1068"/>
      <c r="N703" s="1068"/>
      <c r="O703" s="1068"/>
      <c r="P703" s="1068"/>
      <c r="Q703" s="1068"/>
      <c r="R703" s="1068"/>
      <c r="S703" s="1068"/>
      <c r="T703" s="1068"/>
      <c r="U703" s="1068"/>
      <c r="V703" s="1068"/>
      <c r="W703" s="1068"/>
      <c r="X703" s="1068"/>
      <c r="Y703" s="1068"/>
      <c r="Z703" s="1068"/>
    </row>
    <row r="704" ht="15.75" customHeight="1">
      <c r="A704" s="1160"/>
      <c r="B704" s="1160"/>
      <c r="C704" s="1068"/>
      <c r="D704" s="1068"/>
      <c r="E704" s="1068"/>
      <c r="F704" s="1068"/>
      <c r="G704" s="1161"/>
      <c r="H704" s="1068"/>
      <c r="I704" s="1068"/>
      <c r="J704" s="1068"/>
      <c r="K704" s="1068"/>
      <c r="L704" s="1068"/>
      <c r="M704" s="1068"/>
      <c r="N704" s="1068"/>
      <c r="O704" s="1068"/>
      <c r="P704" s="1068"/>
      <c r="Q704" s="1068"/>
      <c r="R704" s="1068"/>
      <c r="S704" s="1068"/>
      <c r="T704" s="1068"/>
      <c r="U704" s="1068"/>
      <c r="V704" s="1068"/>
      <c r="W704" s="1068"/>
      <c r="X704" s="1068"/>
      <c r="Y704" s="1068"/>
      <c r="Z704" s="1068"/>
    </row>
    <row r="705" ht="15.75" customHeight="1">
      <c r="A705" s="1160"/>
      <c r="B705" s="1160"/>
      <c r="C705" s="1068"/>
      <c r="D705" s="1068"/>
      <c r="E705" s="1068"/>
      <c r="F705" s="1068"/>
      <c r="G705" s="1161"/>
      <c r="H705" s="1068"/>
      <c r="I705" s="1068"/>
      <c r="J705" s="1068"/>
      <c r="K705" s="1068"/>
      <c r="L705" s="1068"/>
      <c r="M705" s="1068"/>
      <c r="N705" s="1068"/>
      <c r="O705" s="1068"/>
      <c r="P705" s="1068"/>
      <c r="Q705" s="1068"/>
      <c r="R705" s="1068"/>
      <c r="S705" s="1068"/>
      <c r="T705" s="1068"/>
      <c r="U705" s="1068"/>
      <c r="V705" s="1068"/>
      <c r="W705" s="1068"/>
      <c r="X705" s="1068"/>
      <c r="Y705" s="1068"/>
      <c r="Z705" s="1068"/>
    </row>
    <row r="706" ht="15.75" customHeight="1">
      <c r="A706" s="1160"/>
      <c r="B706" s="1160"/>
      <c r="C706" s="1068"/>
      <c r="D706" s="1068"/>
      <c r="E706" s="1068"/>
      <c r="F706" s="1068"/>
      <c r="G706" s="1161"/>
      <c r="H706" s="1068"/>
      <c r="I706" s="1068"/>
      <c r="J706" s="1068"/>
      <c r="K706" s="1068"/>
      <c r="L706" s="1068"/>
      <c r="M706" s="1068"/>
      <c r="N706" s="1068"/>
      <c r="O706" s="1068"/>
      <c r="P706" s="1068"/>
      <c r="Q706" s="1068"/>
      <c r="R706" s="1068"/>
      <c r="S706" s="1068"/>
      <c r="T706" s="1068"/>
      <c r="U706" s="1068"/>
      <c r="V706" s="1068"/>
      <c r="W706" s="1068"/>
      <c r="X706" s="1068"/>
      <c r="Y706" s="1068"/>
      <c r="Z706" s="1068"/>
    </row>
    <row r="707" ht="15.75" customHeight="1">
      <c r="A707" s="1160"/>
      <c r="B707" s="1160"/>
      <c r="C707" s="1068"/>
      <c r="D707" s="1068"/>
      <c r="E707" s="1068"/>
      <c r="F707" s="1068"/>
      <c r="G707" s="1161"/>
      <c r="H707" s="1068"/>
      <c r="I707" s="1068"/>
      <c r="J707" s="1068"/>
      <c r="K707" s="1068"/>
      <c r="L707" s="1068"/>
      <c r="M707" s="1068"/>
      <c r="N707" s="1068"/>
      <c r="O707" s="1068"/>
      <c r="P707" s="1068"/>
      <c r="Q707" s="1068"/>
      <c r="R707" s="1068"/>
      <c r="S707" s="1068"/>
      <c r="T707" s="1068"/>
      <c r="U707" s="1068"/>
      <c r="V707" s="1068"/>
      <c r="W707" s="1068"/>
      <c r="X707" s="1068"/>
      <c r="Y707" s="1068"/>
      <c r="Z707" s="1068"/>
    </row>
    <row r="708" ht="15.75" customHeight="1">
      <c r="A708" s="1160"/>
      <c r="B708" s="1160"/>
      <c r="C708" s="1068"/>
      <c r="D708" s="1068"/>
      <c r="E708" s="1068"/>
      <c r="F708" s="1068"/>
      <c r="G708" s="1161"/>
      <c r="H708" s="1068"/>
      <c r="I708" s="1068"/>
      <c r="J708" s="1068"/>
      <c r="K708" s="1068"/>
      <c r="L708" s="1068"/>
      <c r="M708" s="1068"/>
      <c r="N708" s="1068"/>
      <c r="O708" s="1068"/>
      <c r="P708" s="1068"/>
      <c r="Q708" s="1068"/>
      <c r="R708" s="1068"/>
      <c r="S708" s="1068"/>
      <c r="T708" s="1068"/>
      <c r="U708" s="1068"/>
      <c r="V708" s="1068"/>
      <c r="W708" s="1068"/>
      <c r="X708" s="1068"/>
      <c r="Y708" s="1068"/>
      <c r="Z708" s="1068"/>
    </row>
    <row r="709" ht="15.75" customHeight="1">
      <c r="A709" s="1160"/>
      <c r="B709" s="1160"/>
      <c r="C709" s="1068"/>
      <c r="D709" s="1068"/>
      <c r="E709" s="1068"/>
      <c r="F709" s="1068"/>
      <c r="G709" s="1161"/>
      <c r="H709" s="1068"/>
      <c r="I709" s="1068"/>
      <c r="J709" s="1068"/>
      <c r="K709" s="1068"/>
      <c r="L709" s="1068"/>
      <c r="M709" s="1068"/>
      <c r="N709" s="1068"/>
      <c r="O709" s="1068"/>
      <c r="P709" s="1068"/>
      <c r="Q709" s="1068"/>
      <c r="R709" s="1068"/>
      <c r="S709" s="1068"/>
      <c r="T709" s="1068"/>
      <c r="U709" s="1068"/>
      <c r="V709" s="1068"/>
      <c r="W709" s="1068"/>
      <c r="X709" s="1068"/>
      <c r="Y709" s="1068"/>
      <c r="Z709" s="1068"/>
    </row>
    <row r="710" ht="15.75" customHeight="1">
      <c r="A710" s="1160"/>
      <c r="B710" s="1160"/>
      <c r="C710" s="1068"/>
      <c r="D710" s="1068"/>
      <c r="E710" s="1068"/>
      <c r="F710" s="1068"/>
      <c r="G710" s="1161"/>
      <c r="H710" s="1068"/>
      <c r="I710" s="1068"/>
      <c r="J710" s="1068"/>
      <c r="K710" s="1068"/>
      <c r="L710" s="1068"/>
      <c r="M710" s="1068"/>
      <c r="N710" s="1068"/>
      <c r="O710" s="1068"/>
      <c r="P710" s="1068"/>
      <c r="Q710" s="1068"/>
      <c r="R710" s="1068"/>
      <c r="S710" s="1068"/>
      <c r="T710" s="1068"/>
      <c r="U710" s="1068"/>
      <c r="V710" s="1068"/>
      <c r="W710" s="1068"/>
      <c r="X710" s="1068"/>
      <c r="Y710" s="1068"/>
      <c r="Z710" s="1068"/>
    </row>
    <row r="711" ht="15.75" customHeight="1">
      <c r="A711" s="1160"/>
      <c r="B711" s="1160"/>
      <c r="C711" s="1068"/>
      <c r="D711" s="1068"/>
      <c r="E711" s="1068"/>
      <c r="F711" s="1068"/>
      <c r="G711" s="1161"/>
      <c r="H711" s="1068"/>
      <c r="I711" s="1068"/>
      <c r="J711" s="1068"/>
      <c r="K711" s="1068"/>
      <c r="L711" s="1068"/>
      <c r="M711" s="1068"/>
      <c r="N711" s="1068"/>
      <c r="O711" s="1068"/>
      <c r="P711" s="1068"/>
      <c r="Q711" s="1068"/>
      <c r="R711" s="1068"/>
      <c r="S711" s="1068"/>
      <c r="T711" s="1068"/>
      <c r="U711" s="1068"/>
      <c r="V711" s="1068"/>
      <c r="W711" s="1068"/>
      <c r="X711" s="1068"/>
      <c r="Y711" s="1068"/>
      <c r="Z711" s="1068"/>
    </row>
    <row r="712" ht="15.75" customHeight="1">
      <c r="A712" s="1160"/>
      <c r="B712" s="1160"/>
      <c r="C712" s="1068"/>
      <c r="D712" s="1068"/>
      <c r="E712" s="1068"/>
      <c r="F712" s="1068"/>
      <c r="G712" s="1161"/>
      <c r="H712" s="1068"/>
      <c r="I712" s="1068"/>
      <c r="J712" s="1068"/>
      <c r="K712" s="1068"/>
      <c r="L712" s="1068"/>
      <c r="M712" s="1068"/>
      <c r="N712" s="1068"/>
      <c r="O712" s="1068"/>
      <c r="P712" s="1068"/>
      <c r="Q712" s="1068"/>
      <c r="R712" s="1068"/>
      <c r="S712" s="1068"/>
      <c r="T712" s="1068"/>
      <c r="U712" s="1068"/>
      <c r="V712" s="1068"/>
      <c r="W712" s="1068"/>
      <c r="X712" s="1068"/>
      <c r="Y712" s="1068"/>
      <c r="Z712" s="1068"/>
    </row>
    <row r="713" ht="15.75" customHeight="1">
      <c r="A713" s="1160"/>
      <c r="B713" s="1160"/>
      <c r="C713" s="1068"/>
      <c r="D713" s="1068"/>
      <c r="E713" s="1068"/>
      <c r="F713" s="1068"/>
      <c r="G713" s="1161"/>
      <c r="H713" s="1068"/>
      <c r="I713" s="1068"/>
      <c r="J713" s="1068"/>
      <c r="K713" s="1068"/>
      <c r="L713" s="1068"/>
      <c r="M713" s="1068"/>
      <c r="N713" s="1068"/>
      <c r="O713" s="1068"/>
      <c r="P713" s="1068"/>
      <c r="Q713" s="1068"/>
      <c r="R713" s="1068"/>
      <c r="S713" s="1068"/>
      <c r="T713" s="1068"/>
      <c r="U713" s="1068"/>
      <c r="V713" s="1068"/>
      <c r="W713" s="1068"/>
      <c r="X713" s="1068"/>
      <c r="Y713" s="1068"/>
      <c r="Z713" s="1068"/>
    </row>
    <row r="714" ht="15.75" customHeight="1">
      <c r="A714" s="1160"/>
      <c r="B714" s="1160"/>
      <c r="C714" s="1068"/>
      <c r="D714" s="1068"/>
      <c r="E714" s="1068"/>
      <c r="F714" s="1068"/>
      <c r="G714" s="1161"/>
      <c r="H714" s="1068"/>
      <c r="I714" s="1068"/>
      <c r="J714" s="1068"/>
      <c r="K714" s="1068"/>
      <c r="L714" s="1068"/>
      <c r="M714" s="1068"/>
      <c r="N714" s="1068"/>
      <c r="O714" s="1068"/>
      <c r="P714" s="1068"/>
      <c r="Q714" s="1068"/>
      <c r="R714" s="1068"/>
      <c r="S714" s="1068"/>
      <c r="T714" s="1068"/>
      <c r="U714" s="1068"/>
      <c r="V714" s="1068"/>
      <c r="W714" s="1068"/>
      <c r="X714" s="1068"/>
      <c r="Y714" s="1068"/>
      <c r="Z714" s="1068"/>
    </row>
    <row r="715" ht="15.75" customHeight="1">
      <c r="A715" s="1160"/>
      <c r="B715" s="1160"/>
      <c r="C715" s="1068"/>
      <c r="D715" s="1068"/>
      <c r="E715" s="1068"/>
      <c r="F715" s="1068"/>
      <c r="G715" s="1161"/>
      <c r="H715" s="1068"/>
      <c r="I715" s="1068"/>
      <c r="J715" s="1068"/>
      <c r="K715" s="1068"/>
      <c r="L715" s="1068"/>
      <c r="M715" s="1068"/>
      <c r="N715" s="1068"/>
      <c r="O715" s="1068"/>
      <c r="P715" s="1068"/>
      <c r="Q715" s="1068"/>
      <c r="R715" s="1068"/>
      <c r="S715" s="1068"/>
      <c r="T715" s="1068"/>
      <c r="U715" s="1068"/>
      <c r="V715" s="1068"/>
      <c r="W715" s="1068"/>
      <c r="X715" s="1068"/>
      <c r="Y715" s="1068"/>
      <c r="Z715" s="1068"/>
    </row>
    <row r="716" ht="15.75" customHeight="1">
      <c r="A716" s="1160"/>
      <c r="B716" s="1160"/>
      <c r="C716" s="1068"/>
      <c r="D716" s="1068"/>
      <c r="E716" s="1068"/>
      <c r="F716" s="1068"/>
      <c r="G716" s="1161"/>
      <c r="H716" s="1068"/>
      <c r="I716" s="1068"/>
      <c r="J716" s="1068"/>
      <c r="K716" s="1068"/>
      <c r="L716" s="1068"/>
      <c r="M716" s="1068"/>
      <c r="N716" s="1068"/>
      <c r="O716" s="1068"/>
      <c r="P716" s="1068"/>
      <c r="Q716" s="1068"/>
      <c r="R716" s="1068"/>
      <c r="S716" s="1068"/>
      <c r="T716" s="1068"/>
      <c r="U716" s="1068"/>
      <c r="V716" s="1068"/>
      <c r="W716" s="1068"/>
      <c r="X716" s="1068"/>
      <c r="Y716" s="1068"/>
      <c r="Z716" s="1068"/>
    </row>
    <row r="717" ht="15.75" customHeight="1">
      <c r="A717" s="1160"/>
      <c r="B717" s="1160"/>
      <c r="C717" s="1068"/>
      <c r="D717" s="1068"/>
      <c r="E717" s="1068"/>
      <c r="F717" s="1068"/>
      <c r="G717" s="1161"/>
      <c r="H717" s="1068"/>
      <c r="I717" s="1068"/>
      <c r="J717" s="1068"/>
      <c r="K717" s="1068"/>
      <c r="L717" s="1068"/>
      <c r="M717" s="1068"/>
      <c r="N717" s="1068"/>
      <c r="O717" s="1068"/>
      <c r="P717" s="1068"/>
      <c r="Q717" s="1068"/>
      <c r="R717" s="1068"/>
      <c r="S717" s="1068"/>
      <c r="T717" s="1068"/>
      <c r="U717" s="1068"/>
      <c r="V717" s="1068"/>
      <c r="W717" s="1068"/>
      <c r="X717" s="1068"/>
      <c r="Y717" s="1068"/>
      <c r="Z717" s="1068"/>
    </row>
    <row r="718" ht="15.75" customHeight="1">
      <c r="A718" s="1160"/>
      <c r="B718" s="1160"/>
      <c r="C718" s="1068"/>
      <c r="D718" s="1068"/>
      <c r="E718" s="1068"/>
      <c r="F718" s="1068"/>
      <c r="G718" s="1161"/>
      <c r="H718" s="1068"/>
      <c r="I718" s="1068"/>
      <c r="J718" s="1068"/>
      <c r="K718" s="1068"/>
      <c r="L718" s="1068"/>
      <c r="M718" s="1068"/>
      <c r="N718" s="1068"/>
      <c r="O718" s="1068"/>
      <c r="P718" s="1068"/>
      <c r="Q718" s="1068"/>
      <c r="R718" s="1068"/>
      <c r="S718" s="1068"/>
      <c r="T718" s="1068"/>
      <c r="U718" s="1068"/>
      <c r="V718" s="1068"/>
      <c r="W718" s="1068"/>
      <c r="X718" s="1068"/>
      <c r="Y718" s="1068"/>
      <c r="Z718" s="1068"/>
    </row>
    <row r="719" ht="15.75" customHeight="1">
      <c r="A719" s="1160"/>
      <c r="B719" s="1160"/>
      <c r="C719" s="1068"/>
      <c r="D719" s="1068"/>
      <c r="E719" s="1068"/>
      <c r="F719" s="1068"/>
      <c r="G719" s="1161"/>
      <c r="H719" s="1068"/>
      <c r="I719" s="1068"/>
      <c r="J719" s="1068"/>
      <c r="K719" s="1068"/>
      <c r="L719" s="1068"/>
      <c r="M719" s="1068"/>
      <c r="N719" s="1068"/>
      <c r="O719" s="1068"/>
      <c r="P719" s="1068"/>
      <c r="Q719" s="1068"/>
      <c r="R719" s="1068"/>
      <c r="S719" s="1068"/>
      <c r="T719" s="1068"/>
      <c r="U719" s="1068"/>
      <c r="V719" s="1068"/>
      <c r="W719" s="1068"/>
      <c r="X719" s="1068"/>
      <c r="Y719" s="1068"/>
      <c r="Z719" s="1068"/>
    </row>
    <row r="720" ht="15.75" customHeight="1">
      <c r="A720" s="1160"/>
      <c r="B720" s="1160"/>
      <c r="C720" s="1068"/>
      <c r="D720" s="1068"/>
      <c r="E720" s="1068"/>
      <c r="F720" s="1068"/>
      <c r="G720" s="1161"/>
      <c r="H720" s="1068"/>
      <c r="I720" s="1068"/>
      <c r="J720" s="1068"/>
      <c r="K720" s="1068"/>
      <c r="L720" s="1068"/>
      <c r="M720" s="1068"/>
      <c r="N720" s="1068"/>
      <c r="O720" s="1068"/>
      <c r="P720" s="1068"/>
      <c r="Q720" s="1068"/>
      <c r="R720" s="1068"/>
      <c r="S720" s="1068"/>
      <c r="T720" s="1068"/>
      <c r="U720" s="1068"/>
      <c r="V720" s="1068"/>
      <c r="W720" s="1068"/>
      <c r="X720" s="1068"/>
      <c r="Y720" s="1068"/>
      <c r="Z720" s="1068"/>
    </row>
    <row r="721" ht="15.75" customHeight="1">
      <c r="A721" s="1160"/>
      <c r="B721" s="1160"/>
      <c r="C721" s="1068"/>
      <c r="D721" s="1068"/>
      <c r="E721" s="1068"/>
      <c r="F721" s="1068"/>
      <c r="G721" s="1161"/>
      <c r="H721" s="1068"/>
      <c r="I721" s="1068"/>
      <c r="J721" s="1068"/>
      <c r="K721" s="1068"/>
      <c r="L721" s="1068"/>
      <c r="M721" s="1068"/>
      <c r="N721" s="1068"/>
      <c r="O721" s="1068"/>
      <c r="P721" s="1068"/>
      <c r="Q721" s="1068"/>
      <c r="R721" s="1068"/>
      <c r="S721" s="1068"/>
      <c r="T721" s="1068"/>
      <c r="U721" s="1068"/>
      <c r="V721" s="1068"/>
      <c r="W721" s="1068"/>
      <c r="X721" s="1068"/>
      <c r="Y721" s="1068"/>
      <c r="Z721" s="1068"/>
    </row>
    <row r="722" ht="15.75" customHeight="1">
      <c r="A722" s="1160"/>
      <c r="B722" s="1160"/>
      <c r="C722" s="1068"/>
      <c r="D722" s="1068"/>
      <c r="E722" s="1068"/>
      <c r="F722" s="1068"/>
      <c r="G722" s="1161"/>
      <c r="H722" s="1068"/>
      <c r="I722" s="1068"/>
      <c r="J722" s="1068"/>
      <c r="K722" s="1068"/>
      <c r="L722" s="1068"/>
      <c r="M722" s="1068"/>
      <c r="N722" s="1068"/>
      <c r="O722" s="1068"/>
      <c r="P722" s="1068"/>
      <c r="Q722" s="1068"/>
      <c r="R722" s="1068"/>
      <c r="S722" s="1068"/>
      <c r="T722" s="1068"/>
      <c r="U722" s="1068"/>
      <c r="V722" s="1068"/>
      <c r="W722" s="1068"/>
      <c r="X722" s="1068"/>
      <c r="Y722" s="1068"/>
      <c r="Z722" s="1068"/>
    </row>
    <row r="723" ht="15.75" customHeight="1">
      <c r="A723" s="1160"/>
      <c r="B723" s="1160"/>
      <c r="C723" s="1068"/>
      <c r="D723" s="1068"/>
      <c r="E723" s="1068"/>
      <c r="F723" s="1068"/>
      <c r="G723" s="1161"/>
      <c r="H723" s="1068"/>
      <c r="I723" s="1068"/>
      <c r="J723" s="1068"/>
      <c r="K723" s="1068"/>
      <c r="L723" s="1068"/>
      <c r="M723" s="1068"/>
      <c r="N723" s="1068"/>
      <c r="O723" s="1068"/>
      <c r="P723" s="1068"/>
      <c r="Q723" s="1068"/>
      <c r="R723" s="1068"/>
      <c r="S723" s="1068"/>
      <c r="T723" s="1068"/>
      <c r="U723" s="1068"/>
      <c r="V723" s="1068"/>
      <c r="W723" s="1068"/>
      <c r="X723" s="1068"/>
      <c r="Y723" s="1068"/>
      <c r="Z723" s="1068"/>
    </row>
    <row r="724" ht="15.75" customHeight="1">
      <c r="A724" s="1160"/>
      <c r="B724" s="1160"/>
      <c r="C724" s="1068"/>
      <c r="D724" s="1068"/>
      <c r="E724" s="1068"/>
      <c r="F724" s="1068"/>
      <c r="G724" s="1161"/>
      <c r="H724" s="1068"/>
      <c r="I724" s="1068"/>
      <c r="J724" s="1068"/>
      <c r="K724" s="1068"/>
      <c r="L724" s="1068"/>
      <c r="M724" s="1068"/>
      <c r="N724" s="1068"/>
      <c r="O724" s="1068"/>
      <c r="P724" s="1068"/>
      <c r="Q724" s="1068"/>
      <c r="R724" s="1068"/>
      <c r="S724" s="1068"/>
      <c r="T724" s="1068"/>
      <c r="U724" s="1068"/>
      <c r="V724" s="1068"/>
      <c r="W724" s="1068"/>
      <c r="X724" s="1068"/>
      <c r="Y724" s="1068"/>
      <c r="Z724" s="1068"/>
    </row>
    <row r="725" ht="15.75" customHeight="1">
      <c r="A725" s="1160"/>
      <c r="B725" s="1160"/>
      <c r="C725" s="1068"/>
      <c r="D725" s="1068"/>
      <c r="E725" s="1068"/>
      <c r="F725" s="1068"/>
      <c r="G725" s="1161"/>
      <c r="H725" s="1068"/>
      <c r="I725" s="1068"/>
      <c r="J725" s="1068"/>
      <c r="K725" s="1068"/>
      <c r="L725" s="1068"/>
      <c r="M725" s="1068"/>
      <c r="N725" s="1068"/>
      <c r="O725" s="1068"/>
      <c r="P725" s="1068"/>
      <c r="Q725" s="1068"/>
      <c r="R725" s="1068"/>
      <c r="S725" s="1068"/>
      <c r="T725" s="1068"/>
      <c r="U725" s="1068"/>
      <c r="V725" s="1068"/>
      <c r="W725" s="1068"/>
      <c r="X725" s="1068"/>
      <c r="Y725" s="1068"/>
      <c r="Z725" s="1068"/>
    </row>
    <row r="726" ht="15.75" customHeight="1">
      <c r="A726" s="1160"/>
      <c r="B726" s="1160"/>
      <c r="C726" s="1068"/>
      <c r="D726" s="1068"/>
      <c r="E726" s="1068"/>
      <c r="F726" s="1068"/>
      <c r="G726" s="1161"/>
      <c r="H726" s="1068"/>
      <c r="I726" s="1068"/>
      <c r="J726" s="1068"/>
      <c r="K726" s="1068"/>
      <c r="L726" s="1068"/>
      <c r="M726" s="1068"/>
      <c r="N726" s="1068"/>
      <c r="O726" s="1068"/>
      <c r="P726" s="1068"/>
      <c r="Q726" s="1068"/>
      <c r="R726" s="1068"/>
      <c r="S726" s="1068"/>
      <c r="T726" s="1068"/>
      <c r="U726" s="1068"/>
      <c r="V726" s="1068"/>
      <c r="W726" s="1068"/>
      <c r="X726" s="1068"/>
      <c r="Y726" s="1068"/>
      <c r="Z726" s="1068"/>
    </row>
    <row r="727" ht="15.75" customHeight="1">
      <c r="A727" s="1160"/>
      <c r="B727" s="1160"/>
      <c r="C727" s="1068"/>
      <c r="D727" s="1068"/>
      <c r="E727" s="1068"/>
      <c r="F727" s="1068"/>
      <c r="G727" s="1161"/>
      <c r="H727" s="1068"/>
      <c r="I727" s="1068"/>
      <c r="J727" s="1068"/>
      <c r="K727" s="1068"/>
      <c r="L727" s="1068"/>
      <c r="M727" s="1068"/>
      <c r="N727" s="1068"/>
      <c r="O727" s="1068"/>
      <c r="P727" s="1068"/>
      <c r="Q727" s="1068"/>
      <c r="R727" s="1068"/>
      <c r="S727" s="1068"/>
      <c r="T727" s="1068"/>
      <c r="U727" s="1068"/>
      <c r="V727" s="1068"/>
      <c r="W727" s="1068"/>
      <c r="X727" s="1068"/>
      <c r="Y727" s="1068"/>
      <c r="Z727" s="1068"/>
    </row>
    <row r="728" ht="15.75" customHeight="1">
      <c r="A728" s="1160"/>
      <c r="B728" s="1160"/>
      <c r="C728" s="1068"/>
      <c r="D728" s="1068"/>
      <c r="E728" s="1068"/>
      <c r="F728" s="1068"/>
      <c r="G728" s="1161"/>
      <c r="H728" s="1068"/>
      <c r="I728" s="1068"/>
      <c r="J728" s="1068"/>
      <c r="K728" s="1068"/>
      <c r="L728" s="1068"/>
      <c r="M728" s="1068"/>
      <c r="N728" s="1068"/>
      <c r="O728" s="1068"/>
      <c r="P728" s="1068"/>
      <c r="Q728" s="1068"/>
      <c r="R728" s="1068"/>
      <c r="S728" s="1068"/>
      <c r="T728" s="1068"/>
      <c r="U728" s="1068"/>
      <c r="V728" s="1068"/>
      <c r="W728" s="1068"/>
      <c r="X728" s="1068"/>
      <c r="Y728" s="1068"/>
      <c r="Z728" s="1068"/>
    </row>
    <row r="729" ht="15.75" customHeight="1">
      <c r="A729" s="1160"/>
      <c r="B729" s="1160"/>
      <c r="C729" s="1068"/>
      <c r="D729" s="1068"/>
      <c r="E729" s="1068"/>
      <c r="F729" s="1068"/>
      <c r="G729" s="1161"/>
      <c r="H729" s="1068"/>
      <c r="I729" s="1068"/>
      <c r="J729" s="1068"/>
      <c r="K729" s="1068"/>
      <c r="L729" s="1068"/>
      <c r="M729" s="1068"/>
      <c r="N729" s="1068"/>
      <c r="O729" s="1068"/>
      <c r="P729" s="1068"/>
      <c r="Q729" s="1068"/>
      <c r="R729" s="1068"/>
      <c r="S729" s="1068"/>
      <c r="T729" s="1068"/>
      <c r="U729" s="1068"/>
      <c r="V729" s="1068"/>
      <c r="W729" s="1068"/>
      <c r="X729" s="1068"/>
      <c r="Y729" s="1068"/>
      <c r="Z729" s="1068"/>
    </row>
    <row r="730" ht="15.75" customHeight="1">
      <c r="A730" s="1160"/>
      <c r="B730" s="1160"/>
      <c r="C730" s="1068"/>
      <c r="D730" s="1068"/>
      <c r="E730" s="1068"/>
      <c r="F730" s="1068"/>
      <c r="G730" s="1161"/>
      <c r="H730" s="1068"/>
      <c r="I730" s="1068"/>
      <c r="J730" s="1068"/>
      <c r="K730" s="1068"/>
      <c r="L730" s="1068"/>
      <c r="M730" s="1068"/>
      <c r="N730" s="1068"/>
      <c r="O730" s="1068"/>
      <c r="P730" s="1068"/>
      <c r="Q730" s="1068"/>
      <c r="R730" s="1068"/>
      <c r="S730" s="1068"/>
      <c r="T730" s="1068"/>
      <c r="U730" s="1068"/>
      <c r="V730" s="1068"/>
      <c r="W730" s="1068"/>
      <c r="X730" s="1068"/>
      <c r="Y730" s="1068"/>
      <c r="Z730" s="1068"/>
    </row>
    <row r="731" ht="15.75" customHeight="1">
      <c r="A731" s="1160"/>
      <c r="B731" s="1160"/>
      <c r="C731" s="1068"/>
      <c r="D731" s="1068"/>
      <c r="E731" s="1068"/>
      <c r="F731" s="1068"/>
      <c r="G731" s="1161"/>
      <c r="H731" s="1068"/>
      <c r="I731" s="1068"/>
      <c r="J731" s="1068"/>
      <c r="K731" s="1068"/>
      <c r="L731" s="1068"/>
      <c r="M731" s="1068"/>
      <c r="N731" s="1068"/>
      <c r="O731" s="1068"/>
      <c r="P731" s="1068"/>
      <c r="Q731" s="1068"/>
      <c r="R731" s="1068"/>
      <c r="S731" s="1068"/>
      <c r="T731" s="1068"/>
      <c r="U731" s="1068"/>
      <c r="V731" s="1068"/>
      <c r="W731" s="1068"/>
      <c r="X731" s="1068"/>
      <c r="Y731" s="1068"/>
      <c r="Z731" s="1068"/>
    </row>
    <row r="732" ht="15.75" customHeight="1">
      <c r="A732" s="1160"/>
      <c r="B732" s="1160"/>
      <c r="C732" s="1068"/>
      <c r="D732" s="1068"/>
      <c r="E732" s="1068"/>
      <c r="F732" s="1068"/>
      <c r="G732" s="1161"/>
      <c r="H732" s="1068"/>
      <c r="I732" s="1068"/>
      <c r="J732" s="1068"/>
      <c r="K732" s="1068"/>
      <c r="L732" s="1068"/>
      <c r="M732" s="1068"/>
      <c r="N732" s="1068"/>
      <c r="O732" s="1068"/>
      <c r="P732" s="1068"/>
      <c r="Q732" s="1068"/>
      <c r="R732" s="1068"/>
      <c r="S732" s="1068"/>
      <c r="T732" s="1068"/>
      <c r="U732" s="1068"/>
      <c r="V732" s="1068"/>
      <c r="W732" s="1068"/>
      <c r="X732" s="1068"/>
      <c r="Y732" s="1068"/>
      <c r="Z732" s="1068"/>
    </row>
    <row r="733" ht="15.75" customHeight="1">
      <c r="A733" s="1160"/>
      <c r="B733" s="1160"/>
      <c r="C733" s="1068"/>
      <c r="D733" s="1068"/>
      <c r="E733" s="1068"/>
      <c r="F733" s="1068"/>
      <c r="G733" s="1161"/>
      <c r="H733" s="1068"/>
      <c r="I733" s="1068"/>
      <c r="J733" s="1068"/>
      <c r="K733" s="1068"/>
      <c r="L733" s="1068"/>
      <c r="M733" s="1068"/>
      <c r="N733" s="1068"/>
      <c r="O733" s="1068"/>
      <c r="P733" s="1068"/>
      <c r="Q733" s="1068"/>
      <c r="R733" s="1068"/>
      <c r="S733" s="1068"/>
      <c r="T733" s="1068"/>
      <c r="U733" s="1068"/>
      <c r="V733" s="1068"/>
      <c r="W733" s="1068"/>
      <c r="X733" s="1068"/>
      <c r="Y733" s="1068"/>
      <c r="Z733" s="1068"/>
    </row>
    <row r="734" ht="15.75" customHeight="1">
      <c r="A734" s="1160"/>
      <c r="B734" s="1160"/>
      <c r="C734" s="1068"/>
      <c r="D734" s="1068"/>
      <c r="E734" s="1068"/>
      <c r="F734" s="1068"/>
      <c r="G734" s="1161"/>
      <c r="H734" s="1068"/>
      <c r="I734" s="1068"/>
      <c r="J734" s="1068"/>
      <c r="K734" s="1068"/>
      <c r="L734" s="1068"/>
      <c r="M734" s="1068"/>
      <c r="N734" s="1068"/>
      <c r="O734" s="1068"/>
      <c r="P734" s="1068"/>
      <c r="Q734" s="1068"/>
      <c r="R734" s="1068"/>
      <c r="S734" s="1068"/>
      <c r="T734" s="1068"/>
      <c r="U734" s="1068"/>
      <c r="V734" s="1068"/>
      <c r="W734" s="1068"/>
      <c r="X734" s="1068"/>
      <c r="Y734" s="1068"/>
      <c r="Z734" s="1068"/>
    </row>
    <row r="735" ht="15.75" customHeight="1">
      <c r="A735" s="1160"/>
      <c r="B735" s="1160"/>
      <c r="C735" s="1068"/>
      <c r="D735" s="1068"/>
      <c r="E735" s="1068"/>
      <c r="F735" s="1068"/>
      <c r="G735" s="1161"/>
      <c r="H735" s="1068"/>
      <c r="I735" s="1068"/>
      <c r="J735" s="1068"/>
      <c r="K735" s="1068"/>
      <c r="L735" s="1068"/>
      <c r="M735" s="1068"/>
      <c r="N735" s="1068"/>
      <c r="O735" s="1068"/>
      <c r="P735" s="1068"/>
      <c r="Q735" s="1068"/>
      <c r="R735" s="1068"/>
      <c r="S735" s="1068"/>
      <c r="T735" s="1068"/>
      <c r="U735" s="1068"/>
      <c r="V735" s="1068"/>
      <c r="W735" s="1068"/>
      <c r="X735" s="1068"/>
      <c r="Y735" s="1068"/>
      <c r="Z735" s="1068"/>
    </row>
    <row r="736" ht="15.75" customHeight="1">
      <c r="A736" s="1160"/>
      <c r="B736" s="1160"/>
      <c r="C736" s="1068"/>
      <c r="D736" s="1068"/>
      <c r="E736" s="1068"/>
      <c r="F736" s="1068"/>
      <c r="G736" s="1161"/>
      <c r="H736" s="1068"/>
      <c r="I736" s="1068"/>
      <c r="J736" s="1068"/>
      <c r="K736" s="1068"/>
      <c r="L736" s="1068"/>
      <c r="M736" s="1068"/>
      <c r="N736" s="1068"/>
      <c r="O736" s="1068"/>
      <c r="P736" s="1068"/>
      <c r="Q736" s="1068"/>
      <c r="R736" s="1068"/>
      <c r="S736" s="1068"/>
      <c r="T736" s="1068"/>
      <c r="U736" s="1068"/>
      <c r="V736" s="1068"/>
      <c r="W736" s="1068"/>
      <c r="X736" s="1068"/>
      <c r="Y736" s="1068"/>
      <c r="Z736" s="1068"/>
    </row>
    <row r="737" ht="15.75" customHeight="1">
      <c r="A737" s="1160"/>
      <c r="B737" s="1160"/>
      <c r="C737" s="1068"/>
      <c r="D737" s="1068"/>
      <c r="E737" s="1068"/>
      <c r="F737" s="1068"/>
      <c r="G737" s="1161"/>
      <c r="H737" s="1068"/>
      <c r="I737" s="1068"/>
      <c r="J737" s="1068"/>
      <c r="K737" s="1068"/>
      <c r="L737" s="1068"/>
      <c r="M737" s="1068"/>
      <c r="N737" s="1068"/>
      <c r="O737" s="1068"/>
      <c r="P737" s="1068"/>
      <c r="Q737" s="1068"/>
      <c r="R737" s="1068"/>
      <c r="S737" s="1068"/>
      <c r="T737" s="1068"/>
      <c r="U737" s="1068"/>
      <c r="V737" s="1068"/>
      <c r="W737" s="1068"/>
      <c r="X737" s="1068"/>
      <c r="Y737" s="1068"/>
      <c r="Z737" s="1068"/>
    </row>
    <row r="738" ht="15.75" customHeight="1">
      <c r="A738" s="1160"/>
      <c r="B738" s="1160"/>
      <c r="C738" s="1068"/>
      <c r="D738" s="1068"/>
      <c r="E738" s="1068"/>
      <c r="F738" s="1068"/>
      <c r="G738" s="1161"/>
      <c r="H738" s="1068"/>
      <c r="I738" s="1068"/>
      <c r="J738" s="1068"/>
      <c r="K738" s="1068"/>
      <c r="L738" s="1068"/>
      <c r="M738" s="1068"/>
      <c r="N738" s="1068"/>
      <c r="O738" s="1068"/>
      <c r="P738" s="1068"/>
      <c r="Q738" s="1068"/>
      <c r="R738" s="1068"/>
      <c r="S738" s="1068"/>
      <c r="T738" s="1068"/>
      <c r="U738" s="1068"/>
      <c r="V738" s="1068"/>
      <c r="W738" s="1068"/>
      <c r="X738" s="1068"/>
      <c r="Y738" s="1068"/>
      <c r="Z738" s="1068"/>
    </row>
    <row r="739" ht="15.75" customHeight="1">
      <c r="A739" s="1160"/>
      <c r="B739" s="1160"/>
      <c r="C739" s="1068"/>
      <c r="D739" s="1068"/>
      <c r="E739" s="1068"/>
      <c r="F739" s="1068"/>
      <c r="G739" s="1161"/>
      <c r="H739" s="1068"/>
      <c r="I739" s="1068"/>
      <c r="J739" s="1068"/>
      <c r="K739" s="1068"/>
      <c r="L739" s="1068"/>
      <c r="M739" s="1068"/>
      <c r="N739" s="1068"/>
      <c r="O739" s="1068"/>
      <c r="P739" s="1068"/>
      <c r="Q739" s="1068"/>
      <c r="R739" s="1068"/>
      <c r="S739" s="1068"/>
      <c r="T739" s="1068"/>
      <c r="U739" s="1068"/>
      <c r="V739" s="1068"/>
      <c r="W739" s="1068"/>
      <c r="X739" s="1068"/>
      <c r="Y739" s="1068"/>
      <c r="Z739" s="1068"/>
    </row>
    <row r="740" ht="15.75" customHeight="1">
      <c r="A740" s="1160"/>
      <c r="B740" s="1160"/>
      <c r="C740" s="1068"/>
      <c r="D740" s="1068"/>
      <c r="E740" s="1068"/>
      <c r="F740" s="1068"/>
      <c r="G740" s="1161"/>
      <c r="H740" s="1068"/>
      <c r="I740" s="1068"/>
      <c r="J740" s="1068"/>
      <c r="K740" s="1068"/>
      <c r="L740" s="1068"/>
      <c r="M740" s="1068"/>
      <c r="N740" s="1068"/>
      <c r="O740" s="1068"/>
      <c r="P740" s="1068"/>
      <c r="Q740" s="1068"/>
      <c r="R740" s="1068"/>
      <c r="S740" s="1068"/>
      <c r="T740" s="1068"/>
      <c r="U740" s="1068"/>
      <c r="V740" s="1068"/>
      <c r="W740" s="1068"/>
      <c r="X740" s="1068"/>
      <c r="Y740" s="1068"/>
      <c r="Z740" s="1068"/>
    </row>
    <row r="741" ht="15.75" customHeight="1">
      <c r="A741" s="1160"/>
      <c r="B741" s="1160"/>
      <c r="C741" s="1068"/>
      <c r="D741" s="1068"/>
      <c r="E741" s="1068"/>
      <c r="F741" s="1068"/>
      <c r="G741" s="1161"/>
      <c r="H741" s="1068"/>
      <c r="I741" s="1068"/>
      <c r="J741" s="1068"/>
      <c r="K741" s="1068"/>
      <c r="L741" s="1068"/>
      <c r="M741" s="1068"/>
      <c r="N741" s="1068"/>
      <c r="O741" s="1068"/>
      <c r="P741" s="1068"/>
      <c r="Q741" s="1068"/>
      <c r="R741" s="1068"/>
      <c r="S741" s="1068"/>
      <c r="T741" s="1068"/>
      <c r="U741" s="1068"/>
      <c r="V741" s="1068"/>
      <c r="W741" s="1068"/>
      <c r="X741" s="1068"/>
      <c r="Y741" s="1068"/>
      <c r="Z741" s="1068"/>
    </row>
    <row r="742" ht="15.75" customHeight="1">
      <c r="A742" s="1160"/>
      <c r="B742" s="1160"/>
      <c r="C742" s="1068"/>
      <c r="D742" s="1068"/>
      <c r="E742" s="1068"/>
      <c r="F742" s="1068"/>
      <c r="G742" s="1161"/>
      <c r="H742" s="1068"/>
      <c r="I742" s="1068"/>
      <c r="J742" s="1068"/>
      <c r="K742" s="1068"/>
      <c r="L742" s="1068"/>
      <c r="M742" s="1068"/>
      <c r="N742" s="1068"/>
      <c r="O742" s="1068"/>
      <c r="P742" s="1068"/>
      <c r="Q742" s="1068"/>
      <c r="R742" s="1068"/>
      <c r="S742" s="1068"/>
      <c r="T742" s="1068"/>
      <c r="U742" s="1068"/>
      <c r="V742" s="1068"/>
      <c r="W742" s="1068"/>
      <c r="X742" s="1068"/>
      <c r="Y742" s="1068"/>
      <c r="Z742" s="1068"/>
    </row>
    <row r="743" ht="15.75" customHeight="1">
      <c r="A743" s="1160"/>
      <c r="B743" s="1160"/>
      <c r="C743" s="1068"/>
      <c r="D743" s="1068"/>
      <c r="E743" s="1068"/>
      <c r="F743" s="1068"/>
      <c r="G743" s="1161"/>
      <c r="H743" s="1068"/>
      <c r="I743" s="1068"/>
      <c r="J743" s="1068"/>
      <c r="K743" s="1068"/>
      <c r="L743" s="1068"/>
      <c r="M743" s="1068"/>
      <c r="N743" s="1068"/>
      <c r="O743" s="1068"/>
      <c r="P743" s="1068"/>
      <c r="Q743" s="1068"/>
      <c r="R743" s="1068"/>
      <c r="S743" s="1068"/>
      <c r="T743" s="1068"/>
      <c r="U743" s="1068"/>
      <c r="V743" s="1068"/>
      <c r="W743" s="1068"/>
      <c r="X743" s="1068"/>
      <c r="Y743" s="1068"/>
      <c r="Z743" s="1068"/>
    </row>
    <row r="744" ht="15.75" customHeight="1">
      <c r="A744" s="1160"/>
      <c r="B744" s="1160"/>
      <c r="C744" s="1068"/>
      <c r="D744" s="1068"/>
      <c r="E744" s="1068"/>
      <c r="F744" s="1068"/>
      <c r="G744" s="1161"/>
      <c r="H744" s="1068"/>
      <c r="I744" s="1068"/>
      <c r="J744" s="1068"/>
      <c r="K744" s="1068"/>
      <c r="L744" s="1068"/>
      <c r="M744" s="1068"/>
      <c r="N744" s="1068"/>
      <c r="O744" s="1068"/>
      <c r="P744" s="1068"/>
      <c r="Q744" s="1068"/>
      <c r="R744" s="1068"/>
      <c r="S744" s="1068"/>
      <c r="T744" s="1068"/>
      <c r="U744" s="1068"/>
      <c r="V744" s="1068"/>
      <c r="W744" s="1068"/>
      <c r="X744" s="1068"/>
      <c r="Y744" s="1068"/>
      <c r="Z744" s="1068"/>
    </row>
    <row r="745" ht="15.75" customHeight="1">
      <c r="A745" s="1160"/>
      <c r="B745" s="1160"/>
      <c r="C745" s="1068"/>
      <c r="D745" s="1068"/>
      <c r="E745" s="1068"/>
      <c r="F745" s="1068"/>
      <c r="G745" s="1161"/>
      <c r="H745" s="1068"/>
      <c r="I745" s="1068"/>
      <c r="J745" s="1068"/>
      <c r="K745" s="1068"/>
      <c r="L745" s="1068"/>
      <c r="M745" s="1068"/>
      <c r="N745" s="1068"/>
      <c r="O745" s="1068"/>
      <c r="P745" s="1068"/>
      <c r="Q745" s="1068"/>
      <c r="R745" s="1068"/>
      <c r="S745" s="1068"/>
      <c r="T745" s="1068"/>
      <c r="U745" s="1068"/>
      <c r="V745" s="1068"/>
      <c r="W745" s="1068"/>
      <c r="X745" s="1068"/>
      <c r="Y745" s="1068"/>
      <c r="Z745" s="1068"/>
    </row>
    <row r="746" ht="15.75" customHeight="1">
      <c r="A746" s="1160"/>
      <c r="B746" s="1160"/>
      <c r="C746" s="1068"/>
      <c r="D746" s="1068"/>
      <c r="E746" s="1068"/>
      <c r="F746" s="1068"/>
      <c r="G746" s="1161"/>
      <c r="H746" s="1068"/>
      <c r="I746" s="1068"/>
      <c r="J746" s="1068"/>
      <c r="K746" s="1068"/>
      <c r="L746" s="1068"/>
      <c r="M746" s="1068"/>
      <c r="N746" s="1068"/>
      <c r="O746" s="1068"/>
      <c r="P746" s="1068"/>
      <c r="Q746" s="1068"/>
      <c r="R746" s="1068"/>
      <c r="S746" s="1068"/>
      <c r="T746" s="1068"/>
      <c r="U746" s="1068"/>
      <c r="V746" s="1068"/>
      <c r="W746" s="1068"/>
      <c r="X746" s="1068"/>
      <c r="Y746" s="1068"/>
      <c r="Z746" s="1068"/>
    </row>
    <row r="747" ht="15.75" customHeight="1">
      <c r="A747" s="1160"/>
      <c r="B747" s="1160"/>
      <c r="C747" s="1068"/>
      <c r="D747" s="1068"/>
      <c r="E747" s="1068"/>
      <c r="F747" s="1068"/>
      <c r="G747" s="1161"/>
      <c r="H747" s="1068"/>
      <c r="I747" s="1068"/>
      <c r="J747" s="1068"/>
      <c r="K747" s="1068"/>
      <c r="L747" s="1068"/>
      <c r="M747" s="1068"/>
      <c r="N747" s="1068"/>
      <c r="O747" s="1068"/>
      <c r="P747" s="1068"/>
      <c r="Q747" s="1068"/>
      <c r="R747" s="1068"/>
      <c r="S747" s="1068"/>
      <c r="T747" s="1068"/>
      <c r="U747" s="1068"/>
      <c r="V747" s="1068"/>
      <c r="W747" s="1068"/>
      <c r="X747" s="1068"/>
      <c r="Y747" s="1068"/>
      <c r="Z747" s="1068"/>
    </row>
    <row r="748" ht="15.75" customHeight="1">
      <c r="A748" s="1160"/>
      <c r="B748" s="1160"/>
      <c r="C748" s="1068"/>
      <c r="D748" s="1068"/>
      <c r="E748" s="1068"/>
      <c r="F748" s="1068"/>
      <c r="G748" s="1161"/>
      <c r="H748" s="1068"/>
      <c r="I748" s="1068"/>
      <c r="J748" s="1068"/>
      <c r="K748" s="1068"/>
      <c r="L748" s="1068"/>
      <c r="M748" s="1068"/>
      <c r="N748" s="1068"/>
      <c r="O748" s="1068"/>
      <c r="P748" s="1068"/>
      <c r="Q748" s="1068"/>
      <c r="R748" s="1068"/>
      <c r="S748" s="1068"/>
      <c r="T748" s="1068"/>
      <c r="U748" s="1068"/>
      <c r="V748" s="1068"/>
      <c r="W748" s="1068"/>
      <c r="X748" s="1068"/>
      <c r="Y748" s="1068"/>
      <c r="Z748" s="1068"/>
    </row>
    <row r="749" ht="15.75" customHeight="1">
      <c r="A749" s="1160"/>
      <c r="B749" s="1160"/>
      <c r="C749" s="1068"/>
      <c r="D749" s="1068"/>
      <c r="E749" s="1068"/>
      <c r="F749" s="1068"/>
      <c r="G749" s="1161"/>
      <c r="H749" s="1068"/>
      <c r="I749" s="1068"/>
      <c r="J749" s="1068"/>
      <c r="K749" s="1068"/>
      <c r="L749" s="1068"/>
      <c r="M749" s="1068"/>
      <c r="N749" s="1068"/>
      <c r="O749" s="1068"/>
      <c r="P749" s="1068"/>
      <c r="Q749" s="1068"/>
      <c r="R749" s="1068"/>
      <c r="S749" s="1068"/>
      <c r="T749" s="1068"/>
      <c r="U749" s="1068"/>
      <c r="V749" s="1068"/>
      <c r="W749" s="1068"/>
      <c r="X749" s="1068"/>
      <c r="Y749" s="1068"/>
      <c r="Z749" s="1068"/>
    </row>
    <row r="750" ht="15.75" customHeight="1">
      <c r="A750" s="1160"/>
      <c r="B750" s="1160"/>
      <c r="C750" s="1068"/>
      <c r="D750" s="1068"/>
      <c r="E750" s="1068"/>
      <c r="F750" s="1068"/>
      <c r="G750" s="1161"/>
      <c r="H750" s="1068"/>
      <c r="I750" s="1068"/>
      <c r="J750" s="1068"/>
      <c r="K750" s="1068"/>
      <c r="L750" s="1068"/>
      <c r="M750" s="1068"/>
      <c r="N750" s="1068"/>
      <c r="O750" s="1068"/>
      <c r="P750" s="1068"/>
      <c r="Q750" s="1068"/>
      <c r="R750" s="1068"/>
      <c r="S750" s="1068"/>
      <c r="T750" s="1068"/>
      <c r="U750" s="1068"/>
      <c r="V750" s="1068"/>
      <c r="W750" s="1068"/>
      <c r="X750" s="1068"/>
      <c r="Y750" s="1068"/>
      <c r="Z750" s="1068"/>
    </row>
    <row r="751" ht="15.75" customHeight="1">
      <c r="A751" s="1160"/>
      <c r="B751" s="1160"/>
      <c r="C751" s="1068"/>
      <c r="D751" s="1068"/>
      <c r="E751" s="1068"/>
      <c r="F751" s="1068"/>
      <c r="G751" s="1161"/>
      <c r="H751" s="1068"/>
      <c r="I751" s="1068"/>
      <c r="J751" s="1068"/>
      <c r="K751" s="1068"/>
      <c r="L751" s="1068"/>
      <c r="M751" s="1068"/>
      <c r="N751" s="1068"/>
      <c r="O751" s="1068"/>
      <c r="P751" s="1068"/>
      <c r="Q751" s="1068"/>
      <c r="R751" s="1068"/>
      <c r="S751" s="1068"/>
      <c r="T751" s="1068"/>
      <c r="U751" s="1068"/>
      <c r="V751" s="1068"/>
      <c r="W751" s="1068"/>
      <c r="X751" s="1068"/>
      <c r="Y751" s="1068"/>
      <c r="Z751" s="1068"/>
    </row>
    <row r="752" ht="15.75" customHeight="1">
      <c r="A752" s="1160"/>
      <c r="B752" s="1160"/>
      <c r="C752" s="1068"/>
      <c r="D752" s="1068"/>
      <c r="E752" s="1068"/>
      <c r="F752" s="1068"/>
      <c r="G752" s="1161"/>
      <c r="H752" s="1068"/>
      <c r="I752" s="1068"/>
      <c r="J752" s="1068"/>
      <c r="K752" s="1068"/>
      <c r="L752" s="1068"/>
      <c r="M752" s="1068"/>
      <c r="N752" s="1068"/>
      <c r="O752" s="1068"/>
      <c r="P752" s="1068"/>
      <c r="Q752" s="1068"/>
      <c r="R752" s="1068"/>
      <c r="S752" s="1068"/>
      <c r="T752" s="1068"/>
      <c r="U752" s="1068"/>
      <c r="V752" s="1068"/>
      <c r="W752" s="1068"/>
      <c r="X752" s="1068"/>
      <c r="Y752" s="1068"/>
      <c r="Z752" s="1068"/>
    </row>
    <row r="753" ht="15.75" customHeight="1">
      <c r="A753" s="1160"/>
      <c r="B753" s="1160"/>
      <c r="C753" s="1068"/>
      <c r="D753" s="1068"/>
      <c r="E753" s="1068"/>
      <c r="F753" s="1068"/>
      <c r="G753" s="1161"/>
      <c r="H753" s="1068"/>
      <c r="I753" s="1068"/>
      <c r="J753" s="1068"/>
      <c r="K753" s="1068"/>
      <c r="L753" s="1068"/>
      <c r="M753" s="1068"/>
      <c r="N753" s="1068"/>
      <c r="O753" s="1068"/>
      <c r="P753" s="1068"/>
      <c r="Q753" s="1068"/>
      <c r="R753" s="1068"/>
      <c r="S753" s="1068"/>
      <c r="T753" s="1068"/>
      <c r="U753" s="1068"/>
      <c r="V753" s="1068"/>
      <c r="W753" s="1068"/>
      <c r="X753" s="1068"/>
      <c r="Y753" s="1068"/>
      <c r="Z753" s="1068"/>
    </row>
    <row r="754" ht="15.75" customHeight="1">
      <c r="A754" s="1160"/>
      <c r="B754" s="1160"/>
      <c r="C754" s="1068"/>
      <c r="D754" s="1068"/>
      <c r="E754" s="1068"/>
      <c r="F754" s="1068"/>
      <c r="G754" s="1161"/>
      <c r="H754" s="1068"/>
      <c r="I754" s="1068"/>
      <c r="J754" s="1068"/>
      <c r="K754" s="1068"/>
      <c r="L754" s="1068"/>
      <c r="M754" s="1068"/>
      <c r="N754" s="1068"/>
      <c r="O754" s="1068"/>
      <c r="P754" s="1068"/>
      <c r="Q754" s="1068"/>
      <c r="R754" s="1068"/>
      <c r="S754" s="1068"/>
      <c r="T754" s="1068"/>
      <c r="U754" s="1068"/>
      <c r="V754" s="1068"/>
      <c r="W754" s="1068"/>
      <c r="X754" s="1068"/>
      <c r="Y754" s="1068"/>
      <c r="Z754" s="1068"/>
    </row>
    <row r="755" ht="15.75" customHeight="1">
      <c r="A755" s="1160"/>
      <c r="B755" s="1160"/>
      <c r="C755" s="1068"/>
      <c r="D755" s="1068"/>
      <c r="E755" s="1068"/>
      <c r="F755" s="1068"/>
      <c r="G755" s="1161"/>
      <c r="H755" s="1068"/>
      <c r="I755" s="1068"/>
      <c r="J755" s="1068"/>
      <c r="K755" s="1068"/>
      <c r="L755" s="1068"/>
      <c r="M755" s="1068"/>
      <c r="N755" s="1068"/>
      <c r="O755" s="1068"/>
      <c r="P755" s="1068"/>
      <c r="Q755" s="1068"/>
      <c r="R755" s="1068"/>
      <c r="S755" s="1068"/>
      <c r="T755" s="1068"/>
      <c r="U755" s="1068"/>
      <c r="V755" s="1068"/>
      <c r="W755" s="1068"/>
      <c r="X755" s="1068"/>
      <c r="Y755" s="1068"/>
      <c r="Z755" s="1068"/>
    </row>
    <row r="756" ht="15.75" customHeight="1">
      <c r="A756" s="1160"/>
      <c r="B756" s="1160"/>
      <c r="C756" s="1068"/>
      <c r="D756" s="1068"/>
      <c r="E756" s="1068"/>
      <c r="F756" s="1068"/>
      <c r="G756" s="1161"/>
      <c r="H756" s="1068"/>
      <c r="I756" s="1068"/>
      <c r="J756" s="1068"/>
      <c r="K756" s="1068"/>
      <c r="L756" s="1068"/>
      <c r="M756" s="1068"/>
      <c r="N756" s="1068"/>
      <c r="O756" s="1068"/>
      <c r="P756" s="1068"/>
      <c r="Q756" s="1068"/>
      <c r="R756" s="1068"/>
      <c r="S756" s="1068"/>
      <c r="T756" s="1068"/>
      <c r="U756" s="1068"/>
      <c r="V756" s="1068"/>
      <c r="W756" s="1068"/>
      <c r="X756" s="1068"/>
      <c r="Y756" s="1068"/>
      <c r="Z756" s="1068"/>
    </row>
    <row r="757" ht="15.75" customHeight="1">
      <c r="A757" s="1160"/>
      <c r="B757" s="1160"/>
      <c r="C757" s="1068"/>
      <c r="D757" s="1068"/>
      <c r="E757" s="1068"/>
      <c r="F757" s="1068"/>
      <c r="G757" s="1161"/>
      <c r="H757" s="1068"/>
      <c r="I757" s="1068"/>
      <c r="J757" s="1068"/>
      <c r="K757" s="1068"/>
      <c r="L757" s="1068"/>
      <c r="M757" s="1068"/>
      <c r="N757" s="1068"/>
      <c r="O757" s="1068"/>
      <c r="P757" s="1068"/>
      <c r="Q757" s="1068"/>
      <c r="R757" s="1068"/>
      <c r="S757" s="1068"/>
      <c r="T757" s="1068"/>
      <c r="U757" s="1068"/>
      <c r="V757" s="1068"/>
      <c r="W757" s="1068"/>
      <c r="X757" s="1068"/>
      <c r="Y757" s="1068"/>
      <c r="Z757" s="1068"/>
    </row>
    <row r="758" ht="15.75" customHeight="1">
      <c r="A758" s="1160"/>
      <c r="B758" s="1160"/>
      <c r="C758" s="1068"/>
      <c r="D758" s="1068"/>
      <c r="E758" s="1068"/>
      <c r="F758" s="1068"/>
      <c r="G758" s="1161"/>
      <c r="H758" s="1068"/>
      <c r="I758" s="1068"/>
      <c r="J758" s="1068"/>
      <c r="K758" s="1068"/>
      <c r="L758" s="1068"/>
      <c r="M758" s="1068"/>
      <c r="N758" s="1068"/>
      <c r="O758" s="1068"/>
      <c r="P758" s="1068"/>
      <c r="Q758" s="1068"/>
      <c r="R758" s="1068"/>
      <c r="S758" s="1068"/>
      <c r="T758" s="1068"/>
      <c r="U758" s="1068"/>
      <c r="V758" s="1068"/>
      <c r="W758" s="1068"/>
      <c r="X758" s="1068"/>
      <c r="Y758" s="1068"/>
      <c r="Z758" s="1068"/>
    </row>
    <row r="759" ht="15.75" customHeight="1">
      <c r="A759" s="1160"/>
      <c r="B759" s="1160"/>
      <c r="C759" s="1068"/>
      <c r="D759" s="1068"/>
      <c r="E759" s="1068"/>
      <c r="F759" s="1068"/>
      <c r="G759" s="1161"/>
      <c r="H759" s="1068"/>
      <c r="I759" s="1068"/>
      <c r="J759" s="1068"/>
      <c r="K759" s="1068"/>
      <c r="L759" s="1068"/>
      <c r="M759" s="1068"/>
      <c r="N759" s="1068"/>
      <c r="O759" s="1068"/>
      <c r="P759" s="1068"/>
      <c r="Q759" s="1068"/>
      <c r="R759" s="1068"/>
      <c r="S759" s="1068"/>
      <c r="T759" s="1068"/>
      <c r="U759" s="1068"/>
      <c r="V759" s="1068"/>
      <c r="W759" s="1068"/>
      <c r="X759" s="1068"/>
      <c r="Y759" s="1068"/>
      <c r="Z759" s="1068"/>
    </row>
    <row r="760" ht="15.75" customHeight="1">
      <c r="A760" s="1160"/>
      <c r="B760" s="1160"/>
      <c r="C760" s="1068"/>
      <c r="D760" s="1068"/>
      <c r="E760" s="1068"/>
      <c r="F760" s="1068"/>
      <c r="G760" s="1161"/>
      <c r="H760" s="1068"/>
      <c r="I760" s="1068"/>
      <c r="J760" s="1068"/>
      <c r="K760" s="1068"/>
      <c r="L760" s="1068"/>
      <c r="M760" s="1068"/>
      <c r="N760" s="1068"/>
      <c r="O760" s="1068"/>
      <c r="P760" s="1068"/>
      <c r="Q760" s="1068"/>
      <c r="R760" s="1068"/>
      <c r="S760" s="1068"/>
      <c r="T760" s="1068"/>
      <c r="U760" s="1068"/>
      <c r="V760" s="1068"/>
      <c r="W760" s="1068"/>
      <c r="X760" s="1068"/>
      <c r="Y760" s="1068"/>
      <c r="Z760" s="1068"/>
    </row>
    <row r="761" ht="15.75" customHeight="1">
      <c r="A761" s="1160"/>
      <c r="B761" s="1160"/>
      <c r="C761" s="1068"/>
      <c r="D761" s="1068"/>
      <c r="E761" s="1068"/>
      <c r="F761" s="1068"/>
      <c r="G761" s="1161"/>
      <c r="H761" s="1068"/>
      <c r="I761" s="1068"/>
      <c r="J761" s="1068"/>
      <c r="K761" s="1068"/>
      <c r="L761" s="1068"/>
      <c r="M761" s="1068"/>
      <c r="N761" s="1068"/>
      <c r="O761" s="1068"/>
      <c r="P761" s="1068"/>
      <c r="Q761" s="1068"/>
      <c r="R761" s="1068"/>
      <c r="S761" s="1068"/>
      <c r="T761" s="1068"/>
      <c r="U761" s="1068"/>
      <c r="V761" s="1068"/>
      <c r="W761" s="1068"/>
      <c r="X761" s="1068"/>
      <c r="Y761" s="1068"/>
      <c r="Z761" s="1068"/>
    </row>
    <row r="762" ht="15.75" customHeight="1">
      <c r="A762" s="1160"/>
      <c r="B762" s="1160"/>
      <c r="C762" s="1068"/>
      <c r="D762" s="1068"/>
      <c r="E762" s="1068"/>
      <c r="F762" s="1068"/>
      <c r="G762" s="1161"/>
      <c r="H762" s="1068"/>
      <c r="I762" s="1068"/>
      <c r="J762" s="1068"/>
      <c r="K762" s="1068"/>
      <c r="L762" s="1068"/>
      <c r="M762" s="1068"/>
      <c r="N762" s="1068"/>
      <c r="O762" s="1068"/>
      <c r="P762" s="1068"/>
      <c r="Q762" s="1068"/>
      <c r="R762" s="1068"/>
      <c r="S762" s="1068"/>
      <c r="T762" s="1068"/>
      <c r="U762" s="1068"/>
      <c r="V762" s="1068"/>
      <c r="W762" s="1068"/>
      <c r="X762" s="1068"/>
      <c r="Y762" s="1068"/>
      <c r="Z762" s="1068"/>
    </row>
    <row r="763" ht="15.75" customHeight="1">
      <c r="A763" s="1160"/>
      <c r="B763" s="1160"/>
      <c r="C763" s="1068"/>
      <c r="D763" s="1068"/>
      <c r="E763" s="1068"/>
      <c r="F763" s="1068"/>
      <c r="G763" s="1161"/>
      <c r="H763" s="1068"/>
      <c r="I763" s="1068"/>
      <c r="J763" s="1068"/>
      <c r="K763" s="1068"/>
      <c r="L763" s="1068"/>
      <c r="M763" s="1068"/>
      <c r="N763" s="1068"/>
      <c r="O763" s="1068"/>
      <c r="P763" s="1068"/>
      <c r="Q763" s="1068"/>
      <c r="R763" s="1068"/>
      <c r="S763" s="1068"/>
      <c r="T763" s="1068"/>
      <c r="U763" s="1068"/>
      <c r="V763" s="1068"/>
      <c r="W763" s="1068"/>
      <c r="X763" s="1068"/>
      <c r="Y763" s="1068"/>
      <c r="Z763" s="1068"/>
    </row>
    <row r="764" ht="15.75" customHeight="1">
      <c r="A764" s="1160"/>
      <c r="B764" s="1160"/>
      <c r="C764" s="1068"/>
      <c r="D764" s="1068"/>
      <c r="E764" s="1068"/>
      <c r="F764" s="1068"/>
      <c r="G764" s="1161"/>
      <c r="H764" s="1068"/>
      <c r="I764" s="1068"/>
      <c r="J764" s="1068"/>
      <c r="K764" s="1068"/>
      <c r="L764" s="1068"/>
      <c r="M764" s="1068"/>
      <c r="N764" s="1068"/>
      <c r="O764" s="1068"/>
      <c r="P764" s="1068"/>
      <c r="Q764" s="1068"/>
      <c r="R764" s="1068"/>
      <c r="S764" s="1068"/>
      <c r="T764" s="1068"/>
      <c r="U764" s="1068"/>
      <c r="V764" s="1068"/>
      <c r="W764" s="1068"/>
      <c r="X764" s="1068"/>
      <c r="Y764" s="1068"/>
      <c r="Z764" s="1068"/>
    </row>
    <row r="765" ht="15.75" customHeight="1">
      <c r="A765" s="1160"/>
      <c r="B765" s="1160"/>
      <c r="C765" s="1068"/>
      <c r="D765" s="1068"/>
      <c r="E765" s="1068"/>
      <c r="F765" s="1068"/>
      <c r="G765" s="1161"/>
      <c r="H765" s="1068"/>
      <c r="I765" s="1068"/>
      <c r="J765" s="1068"/>
      <c r="K765" s="1068"/>
      <c r="L765" s="1068"/>
      <c r="M765" s="1068"/>
      <c r="N765" s="1068"/>
      <c r="O765" s="1068"/>
      <c r="P765" s="1068"/>
      <c r="Q765" s="1068"/>
      <c r="R765" s="1068"/>
      <c r="S765" s="1068"/>
      <c r="T765" s="1068"/>
      <c r="U765" s="1068"/>
      <c r="V765" s="1068"/>
      <c r="W765" s="1068"/>
      <c r="X765" s="1068"/>
      <c r="Y765" s="1068"/>
      <c r="Z765" s="1068"/>
    </row>
    <row r="766" ht="15.75" customHeight="1">
      <c r="A766" s="1160"/>
      <c r="B766" s="1160"/>
      <c r="C766" s="1068"/>
      <c r="D766" s="1068"/>
      <c r="E766" s="1068"/>
      <c r="F766" s="1068"/>
      <c r="G766" s="1161"/>
      <c r="H766" s="1068"/>
      <c r="I766" s="1068"/>
      <c r="J766" s="1068"/>
      <c r="K766" s="1068"/>
      <c r="L766" s="1068"/>
      <c r="M766" s="1068"/>
      <c r="N766" s="1068"/>
      <c r="O766" s="1068"/>
      <c r="P766" s="1068"/>
      <c r="Q766" s="1068"/>
      <c r="R766" s="1068"/>
      <c r="S766" s="1068"/>
      <c r="T766" s="1068"/>
      <c r="U766" s="1068"/>
      <c r="V766" s="1068"/>
      <c r="W766" s="1068"/>
      <c r="X766" s="1068"/>
      <c r="Y766" s="1068"/>
      <c r="Z766" s="1068"/>
    </row>
    <row r="767" ht="15.75" customHeight="1">
      <c r="A767" s="1160"/>
      <c r="B767" s="1160"/>
      <c r="C767" s="1068"/>
      <c r="D767" s="1068"/>
      <c r="E767" s="1068"/>
      <c r="F767" s="1068"/>
      <c r="G767" s="1161"/>
      <c r="H767" s="1068"/>
      <c r="I767" s="1068"/>
      <c r="J767" s="1068"/>
      <c r="K767" s="1068"/>
      <c r="L767" s="1068"/>
      <c r="M767" s="1068"/>
      <c r="N767" s="1068"/>
      <c r="O767" s="1068"/>
      <c r="P767" s="1068"/>
      <c r="Q767" s="1068"/>
      <c r="R767" s="1068"/>
      <c r="S767" s="1068"/>
      <c r="T767" s="1068"/>
      <c r="U767" s="1068"/>
      <c r="V767" s="1068"/>
      <c r="W767" s="1068"/>
      <c r="X767" s="1068"/>
      <c r="Y767" s="1068"/>
      <c r="Z767" s="1068"/>
    </row>
    <row r="768" ht="15.75" customHeight="1">
      <c r="A768" s="1160"/>
      <c r="B768" s="1160"/>
      <c r="C768" s="1068"/>
      <c r="D768" s="1068"/>
      <c r="E768" s="1068"/>
      <c r="F768" s="1068"/>
      <c r="G768" s="1161"/>
      <c r="H768" s="1068"/>
      <c r="I768" s="1068"/>
      <c r="J768" s="1068"/>
      <c r="K768" s="1068"/>
      <c r="L768" s="1068"/>
      <c r="M768" s="1068"/>
      <c r="N768" s="1068"/>
      <c r="O768" s="1068"/>
      <c r="P768" s="1068"/>
      <c r="Q768" s="1068"/>
      <c r="R768" s="1068"/>
      <c r="S768" s="1068"/>
      <c r="T768" s="1068"/>
      <c r="U768" s="1068"/>
      <c r="V768" s="1068"/>
      <c r="W768" s="1068"/>
      <c r="X768" s="1068"/>
      <c r="Y768" s="1068"/>
      <c r="Z768" s="1068"/>
    </row>
    <row r="769" ht="15.75" customHeight="1">
      <c r="A769" s="1160"/>
      <c r="B769" s="1160"/>
      <c r="C769" s="1068"/>
      <c r="D769" s="1068"/>
      <c r="E769" s="1068"/>
      <c r="F769" s="1068"/>
      <c r="G769" s="1161"/>
      <c r="H769" s="1068"/>
      <c r="I769" s="1068"/>
      <c r="J769" s="1068"/>
      <c r="K769" s="1068"/>
      <c r="L769" s="1068"/>
      <c r="M769" s="1068"/>
      <c r="N769" s="1068"/>
      <c r="O769" s="1068"/>
      <c r="P769" s="1068"/>
      <c r="Q769" s="1068"/>
      <c r="R769" s="1068"/>
      <c r="S769" s="1068"/>
      <c r="T769" s="1068"/>
      <c r="U769" s="1068"/>
      <c r="V769" s="1068"/>
      <c r="W769" s="1068"/>
      <c r="X769" s="1068"/>
      <c r="Y769" s="1068"/>
      <c r="Z769" s="1068"/>
    </row>
    <row r="770" ht="15.75" customHeight="1">
      <c r="A770" s="1160"/>
      <c r="B770" s="1160"/>
      <c r="C770" s="1068"/>
      <c r="D770" s="1068"/>
      <c r="E770" s="1068"/>
      <c r="F770" s="1068"/>
      <c r="G770" s="1161"/>
      <c r="H770" s="1068"/>
      <c r="I770" s="1068"/>
      <c r="J770" s="1068"/>
      <c r="K770" s="1068"/>
      <c r="L770" s="1068"/>
      <c r="M770" s="1068"/>
      <c r="N770" s="1068"/>
      <c r="O770" s="1068"/>
      <c r="P770" s="1068"/>
      <c r="Q770" s="1068"/>
      <c r="R770" s="1068"/>
      <c r="S770" s="1068"/>
      <c r="T770" s="1068"/>
      <c r="U770" s="1068"/>
      <c r="V770" s="1068"/>
      <c r="W770" s="1068"/>
      <c r="X770" s="1068"/>
      <c r="Y770" s="1068"/>
      <c r="Z770" s="1068"/>
    </row>
    <row r="771" ht="15.75" customHeight="1">
      <c r="A771" s="1160"/>
      <c r="B771" s="1160"/>
      <c r="C771" s="1068"/>
      <c r="D771" s="1068"/>
      <c r="E771" s="1068"/>
      <c r="F771" s="1068"/>
      <c r="G771" s="1161"/>
      <c r="H771" s="1068"/>
      <c r="I771" s="1068"/>
      <c r="J771" s="1068"/>
      <c r="K771" s="1068"/>
      <c r="L771" s="1068"/>
      <c r="M771" s="1068"/>
      <c r="N771" s="1068"/>
      <c r="O771" s="1068"/>
      <c r="P771" s="1068"/>
      <c r="Q771" s="1068"/>
      <c r="R771" s="1068"/>
      <c r="S771" s="1068"/>
      <c r="T771" s="1068"/>
      <c r="U771" s="1068"/>
      <c r="V771" s="1068"/>
      <c r="W771" s="1068"/>
      <c r="X771" s="1068"/>
      <c r="Y771" s="1068"/>
      <c r="Z771" s="1068"/>
    </row>
    <row r="772" ht="15.75" customHeight="1">
      <c r="A772" s="1160"/>
      <c r="B772" s="1160"/>
      <c r="C772" s="1068"/>
      <c r="D772" s="1068"/>
      <c r="E772" s="1068"/>
      <c r="F772" s="1068"/>
      <c r="G772" s="1161"/>
      <c r="H772" s="1068"/>
      <c r="I772" s="1068"/>
      <c r="J772" s="1068"/>
      <c r="K772" s="1068"/>
      <c r="L772" s="1068"/>
      <c r="M772" s="1068"/>
      <c r="N772" s="1068"/>
      <c r="O772" s="1068"/>
      <c r="P772" s="1068"/>
      <c r="Q772" s="1068"/>
      <c r="R772" s="1068"/>
      <c r="S772" s="1068"/>
      <c r="T772" s="1068"/>
      <c r="U772" s="1068"/>
      <c r="V772" s="1068"/>
      <c r="W772" s="1068"/>
      <c r="X772" s="1068"/>
      <c r="Y772" s="1068"/>
      <c r="Z772" s="1068"/>
    </row>
    <row r="773" ht="15.75" customHeight="1">
      <c r="A773" s="1160"/>
      <c r="B773" s="1160"/>
      <c r="C773" s="1068"/>
      <c r="D773" s="1068"/>
      <c r="E773" s="1068"/>
      <c r="F773" s="1068"/>
      <c r="G773" s="1161"/>
      <c r="H773" s="1068"/>
      <c r="I773" s="1068"/>
      <c r="J773" s="1068"/>
      <c r="K773" s="1068"/>
      <c r="L773" s="1068"/>
      <c r="M773" s="1068"/>
      <c r="N773" s="1068"/>
      <c r="O773" s="1068"/>
      <c r="P773" s="1068"/>
      <c r="Q773" s="1068"/>
      <c r="R773" s="1068"/>
      <c r="S773" s="1068"/>
      <c r="T773" s="1068"/>
      <c r="U773" s="1068"/>
      <c r="V773" s="1068"/>
      <c r="W773" s="1068"/>
      <c r="X773" s="1068"/>
      <c r="Y773" s="1068"/>
      <c r="Z773" s="1068"/>
    </row>
    <row r="774" ht="15.75" customHeight="1">
      <c r="A774" s="1160"/>
      <c r="B774" s="1160"/>
      <c r="C774" s="1068"/>
      <c r="D774" s="1068"/>
      <c r="E774" s="1068"/>
      <c r="F774" s="1068"/>
      <c r="G774" s="1161"/>
      <c r="H774" s="1068"/>
      <c r="I774" s="1068"/>
      <c r="J774" s="1068"/>
      <c r="K774" s="1068"/>
      <c r="L774" s="1068"/>
      <c r="M774" s="1068"/>
      <c r="N774" s="1068"/>
      <c r="O774" s="1068"/>
      <c r="P774" s="1068"/>
      <c r="Q774" s="1068"/>
      <c r="R774" s="1068"/>
      <c r="S774" s="1068"/>
      <c r="T774" s="1068"/>
      <c r="U774" s="1068"/>
      <c r="V774" s="1068"/>
      <c r="W774" s="1068"/>
      <c r="X774" s="1068"/>
      <c r="Y774" s="1068"/>
      <c r="Z774" s="1068"/>
    </row>
    <row r="775" ht="15.75" customHeight="1">
      <c r="A775" s="1160"/>
      <c r="B775" s="1160"/>
      <c r="C775" s="1068"/>
      <c r="D775" s="1068"/>
      <c r="E775" s="1068"/>
      <c r="F775" s="1068"/>
      <c r="G775" s="1161"/>
      <c r="H775" s="1068"/>
      <c r="I775" s="1068"/>
      <c r="J775" s="1068"/>
      <c r="K775" s="1068"/>
      <c r="L775" s="1068"/>
      <c r="M775" s="1068"/>
      <c r="N775" s="1068"/>
      <c r="O775" s="1068"/>
      <c r="P775" s="1068"/>
      <c r="Q775" s="1068"/>
      <c r="R775" s="1068"/>
      <c r="S775" s="1068"/>
      <c r="T775" s="1068"/>
      <c r="U775" s="1068"/>
      <c r="V775" s="1068"/>
      <c r="W775" s="1068"/>
      <c r="X775" s="1068"/>
      <c r="Y775" s="1068"/>
      <c r="Z775" s="1068"/>
    </row>
    <row r="776" ht="15.75" customHeight="1">
      <c r="A776" s="1160"/>
      <c r="B776" s="1160"/>
      <c r="C776" s="1068"/>
      <c r="D776" s="1068"/>
      <c r="E776" s="1068"/>
      <c r="F776" s="1068"/>
      <c r="G776" s="1161"/>
      <c r="H776" s="1068"/>
      <c r="I776" s="1068"/>
      <c r="J776" s="1068"/>
      <c r="K776" s="1068"/>
      <c r="L776" s="1068"/>
      <c r="M776" s="1068"/>
      <c r="N776" s="1068"/>
      <c r="O776" s="1068"/>
      <c r="P776" s="1068"/>
      <c r="Q776" s="1068"/>
      <c r="R776" s="1068"/>
      <c r="S776" s="1068"/>
      <c r="T776" s="1068"/>
      <c r="U776" s="1068"/>
      <c r="V776" s="1068"/>
      <c r="W776" s="1068"/>
      <c r="X776" s="1068"/>
      <c r="Y776" s="1068"/>
      <c r="Z776" s="1068"/>
    </row>
    <row r="777" ht="15.75" customHeight="1">
      <c r="A777" s="1160"/>
      <c r="B777" s="1160"/>
      <c r="C777" s="1068"/>
      <c r="D777" s="1068"/>
      <c r="E777" s="1068"/>
      <c r="F777" s="1068"/>
      <c r="G777" s="1161"/>
      <c r="H777" s="1068"/>
      <c r="I777" s="1068"/>
      <c r="J777" s="1068"/>
      <c r="K777" s="1068"/>
      <c r="L777" s="1068"/>
      <c r="M777" s="1068"/>
      <c r="N777" s="1068"/>
      <c r="O777" s="1068"/>
      <c r="P777" s="1068"/>
      <c r="Q777" s="1068"/>
      <c r="R777" s="1068"/>
      <c r="S777" s="1068"/>
      <c r="T777" s="1068"/>
      <c r="U777" s="1068"/>
      <c r="V777" s="1068"/>
      <c r="W777" s="1068"/>
      <c r="X777" s="1068"/>
      <c r="Y777" s="1068"/>
      <c r="Z777" s="1068"/>
    </row>
    <row r="778" ht="15.75" customHeight="1">
      <c r="A778" s="1160"/>
      <c r="B778" s="1160"/>
      <c r="C778" s="1068"/>
      <c r="D778" s="1068"/>
      <c r="E778" s="1068"/>
      <c r="F778" s="1068"/>
      <c r="G778" s="1161"/>
      <c r="H778" s="1068"/>
      <c r="I778" s="1068"/>
      <c r="J778" s="1068"/>
      <c r="K778" s="1068"/>
      <c r="L778" s="1068"/>
      <c r="M778" s="1068"/>
      <c r="N778" s="1068"/>
      <c r="O778" s="1068"/>
      <c r="P778" s="1068"/>
      <c r="Q778" s="1068"/>
      <c r="R778" s="1068"/>
      <c r="S778" s="1068"/>
      <c r="T778" s="1068"/>
      <c r="U778" s="1068"/>
      <c r="V778" s="1068"/>
      <c r="W778" s="1068"/>
      <c r="X778" s="1068"/>
      <c r="Y778" s="1068"/>
      <c r="Z778" s="1068"/>
    </row>
    <row r="779" ht="15.75" customHeight="1">
      <c r="A779" s="1160"/>
      <c r="B779" s="1160"/>
      <c r="C779" s="1068"/>
      <c r="D779" s="1068"/>
      <c r="E779" s="1068"/>
      <c r="F779" s="1068"/>
      <c r="G779" s="1161"/>
      <c r="H779" s="1068"/>
      <c r="I779" s="1068"/>
      <c r="J779" s="1068"/>
      <c r="K779" s="1068"/>
      <c r="L779" s="1068"/>
      <c r="M779" s="1068"/>
      <c r="N779" s="1068"/>
      <c r="O779" s="1068"/>
      <c r="P779" s="1068"/>
      <c r="Q779" s="1068"/>
      <c r="R779" s="1068"/>
      <c r="S779" s="1068"/>
      <c r="T779" s="1068"/>
      <c r="U779" s="1068"/>
      <c r="V779" s="1068"/>
      <c r="W779" s="1068"/>
      <c r="X779" s="1068"/>
      <c r="Y779" s="1068"/>
      <c r="Z779" s="1068"/>
    </row>
    <row r="780" ht="15.75" customHeight="1">
      <c r="A780" s="1160"/>
      <c r="B780" s="1160"/>
      <c r="C780" s="1068"/>
      <c r="D780" s="1068"/>
      <c r="E780" s="1068"/>
      <c r="F780" s="1068"/>
      <c r="G780" s="1161"/>
      <c r="H780" s="1068"/>
      <c r="I780" s="1068"/>
      <c r="J780" s="1068"/>
      <c r="K780" s="1068"/>
      <c r="L780" s="1068"/>
      <c r="M780" s="1068"/>
      <c r="N780" s="1068"/>
      <c r="O780" s="1068"/>
      <c r="P780" s="1068"/>
      <c r="Q780" s="1068"/>
      <c r="R780" s="1068"/>
      <c r="S780" s="1068"/>
      <c r="T780" s="1068"/>
      <c r="U780" s="1068"/>
      <c r="V780" s="1068"/>
      <c r="W780" s="1068"/>
      <c r="X780" s="1068"/>
      <c r="Y780" s="1068"/>
      <c r="Z780" s="1068"/>
    </row>
    <row r="781" ht="15.75" customHeight="1">
      <c r="A781" s="1160"/>
      <c r="B781" s="1160"/>
      <c r="C781" s="1068"/>
      <c r="D781" s="1068"/>
      <c r="E781" s="1068"/>
      <c r="F781" s="1068"/>
      <c r="G781" s="1161"/>
      <c r="H781" s="1068"/>
      <c r="I781" s="1068"/>
      <c r="J781" s="1068"/>
      <c r="K781" s="1068"/>
      <c r="L781" s="1068"/>
      <c r="M781" s="1068"/>
      <c r="N781" s="1068"/>
      <c r="O781" s="1068"/>
      <c r="P781" s="1068"/>
      <c r="Q781" s="1068"/>
      <c r="R781" s="1068"/>
      <c r="S781" s="1068"/>
      <c r="T781" s="1068"/>
      <c r="U781" s="1068"/>
      <c r="V781" s="1068"/>
      <c r="W781" s="1068"/>
      <c r="X781" s="1068"/>
      <c r="Y781" s="1068"/>
      <c r="Z781" s="1068"/>
    </row>
    <row r="782" ht="15.75" customHeight="1">
      <c r="A782" s="1160"/>
      <c r="B782" s="1160"/>
      <c r="C782" s="1068"/>
      <c r="D782" s="1068"/>
      <c r="E782" s="1068"/>
      <c r="F782" s="1068"/>
      <c r="G782" s="1161"/>
      <c r="H782" s="1068"/>
      <c r="I782" s="1068"/>
      <c r="J782" s="1068"/>
      <c r="K782" s="1068"/>
      <c r="L782" s="1068"/>
      <c r="M782" s="1068"/>
      <c r="N782" s="1068"/>
      <c r="O782" s="1068"/>
      <c r="P782" s="1068"/>
      <c r="Q782" s="1068"/>
      <c r="R782" s="1068"/>
      <c r="S782" s="1068"/>
      <c r="T782" s="1068"/>
      <c r="U782" s="1068"/>
      <c r="V782" s="1068"/>
      <c r="W782" s="1068"/>
      <c r="X782" s="1068"/>
      <c r="Y782" s="1068"/>
      <c r="Z782" s="1068"/>
    </row>
    <row r="783" ht="15.75" customHeight="1">
      <c r="A783" s="1160"/>
      <c r="B783" s="1160"/>
      <c r="C783" s="1068"/>
      <c r="D783" s="1068"/>
      <c r="E783" s="1068"/>
      <c r="F783" s="1068"/>
      <c r="G783" s="1161"/>
      <c r="H783" s="1068"/>
      <c r="I783" s="1068"/>
      <c r="J783" s="1068"/>
      <c r="K783" s="1068"/>
      <c r="L783" s="1068"/>
      <c r="M783" s="1068"/>
      <c r="N783" s="1068"/>
      <c r="O783" s="1068"/>
      <c r="P783" s="1068"/>
      <c r="Q783" s="1068"/>
      <c r="R783" s="1068"/>
      <c r="S783" s="1068"/>
      <c r="T783" s="1068"/>
      <c r="U783" s="1068"/>
      <c r="V783" s="1068"/>
      <c r="W783" s="1068"/>
      <c r="X783" s="1068"/>
      <c r="Y783" s="1068"/>
      <c r="Z783" s="1068"/>
    </row>
    <row r="784" ht="15.75" customHeight="1">
      <c r="A784" s="1160"/>
      <c r="B784" s="1160"/>
      <c r="C784" s="1068"/>
      <c r="D784" s="1068"/>
      <c r="E784" s="1068"/>
      <c r="F784" s="1068"/>
      <c r="G784" s="1161"/>
      <c r="H784" s="1068"/>
      <c r="I784" s="1068"/>
      <c r="J784" s="1068"/>
      <c r="K784" s="1068"/>
      <c r="L784" s="1068"/>
      <c r="M784" s="1068"/>
      <c r="N784" s="1068"/>
      <c r="O784" s="1068"/>
      <c r="P784" s="1068"/>
      <c r="Q784" s="1068"/>
      <c r="R784" s="1068"/>
      <c r="S784" s="1068"/>
      <c r="T784" s="1068"/>
      <c r="U784" s="1068"/>
      <c r="V784" s="1068"/>
      <c r="W784" s="1068"/>
      <c r="X784" s="1068"/>
      <c r="Y784" s="1068"/>
      <c r="Z784" s="1068"/>
    </row>
    <row r="785" ht="15.75" customHeight="1">
      <c r="A785" s="1160"/>
      <c r="B785" s="1160"/>
      <c r="C785" s="1068"/>
      <c r="D785" s="1068"/>
      <c r="E785" s="1068"/>
      <c r="F785" s="1068"/>
      <c r="G785" s="1161"/>
      <c r="H785" s="1068"/>
      <c r="I785" s="1068"/>
      <c r="J785" s="1068"/>
      <c r="K785" s="1068"/>
      <c r="L785" s="1068"/>
      <c r="M785" s="1068"/>
      <c r="N785" s="1068"/>
      <c r="O785" s="1068"/>
      <c r="P785" s="1068"/>
      <c r="Q785" s="1068"/>
      <c r="R785" s="1068"/>
      <c r="S785" s="1068"/>
      <c r="T785" s="1068"/>
      <c r="U785" s="1068"/>
      <c r="V785" s="1068"/>
      <c r="W785" s="1068"/>
      <c r="X785" s="1068"/>
      <c r="Y785" s="1068"/>
      <c r="Z785" s="1068"/>
    </row>
    <row r="786" ht="15.75" customHeight="1">
      <c r="A786" s="1160"/>
      <c r="B786" s="1160"/>
      <c r="C786" s="1068"/>
      <c r="D786" s="1068"/>
      <c r="E786" s="1068"/>
      <c r="F786" s="1068"/>
      <c r="G786" s="1161"/>
      <c r="H786" s="1068"/>
      <c r="I786" s="1068"/>
      <c r="J786" s="1068"/>
      <c r="K786" s="1068"/>
      <c r="L786" s="1068"/>
      <c r="M786" s="1068"/>
      <c r="N786" s="1068"/>
      <c r="O786" s="1068"/>
      <c r="P786" s="1068"/>
      <c r="Q786" s="1068"/>
      <c r="R786" s="1068"/>
      <c r="S786" s="1068"/>
      <c r="T786" s="1068"/>
      <c r="U786" s="1068"/>
      <c r="V786" s="1068"/>
      <c r="W786" s="1068"/>
      <c r="X786" s="1068"/>
      <c r="Y786" s="1068"/>
      <c r="Z786" s="1068"/>
    </row>
    <row r="787" ht="15.75" customHeight="1">
      <c r="A787" s="1160"/>
      <c r="B787" s="1160"/>
      <c r="C787" s="1068"/>
      <c r="D787" s="1068"/>
      <c r="E787" s="1068"/>
      <c r="F787" s="1068"/>
      <c r="G787" s="1161"/>
      <c r="H787" s="1068"/>
      <c r="I787" s="1068"/>
      <c r="J787" s="1068"/>
      <c r="K787" s="1068"/>
      <c r="L787" s="1068"/>
      <c r="M787" s="1068"/>
      <c r="N787" s="1068"/>
      <c r="O787" s="1068"/>
      <c r="P787" s="1068"/>
      <c r="Q787" s="1068"/>
      <c r="R787" s="1068"/>
      <c r="S787" s="1068"/>
      <c r="T787" s="1068"/>
      <c r="U787" s="1068"/>
      <c r="V787" s="1068"/>
      <c r="W787" s="1068"/>
      <c r="X787" s="1068"/>
      <c r="Y787" s="1068"/>
      <c r="Z787" s="1068"/>
    </row>
    <row r="788" ht="15.75" customHeight="1">
      <c r="A788" s="1160"/>
      <c r="B788" s="1160"/>
      <c r="C788" s="1068"/>
      <c r="D788" s="1068"/>
      <c r="E788" s="1068"/>
      <c r="F788" s="1068"/>
      <c r="G788" s="1161"/>
      <c r="H788" s="1068"/>
      <c r="I788" s="1068"/>
      <c r="J788" s="1068"/>
      <c r="K788" s="1068"/>
      <c r="L788" s="1068"/>
      <c r="M788" s="1068"/>
      <c r="N788" s="1068"/>
      <c r="O788" s="1068"/>
      <c r="P788" s="1068"/>
      <c r="Q788" s="1068"/>
      <c r="R788" s="1068"/>
      <c r="S788" s="1068"/>
      <c r="T788" s="1068"/>
      <c r="U788" s="1068"/>
      <c r="V788" s="1068"/>
      <c r="W788" s="1068"/>
      <c r="X788" s="1068"/>
      <c r="Y788" s="1068"/>
      <c r="Z788" s="1068"/>
    </row>
    <row r="789" ht="15.75" customHeight="1">
      <c r="A789" s="1160"/>
      <c r="B789" s="1160"/>
      <c r="C789" s="1068"/>
      <c r="D789" s="1068"/>
      <c r="E789" s="1068"/>
      <c r="F789" s="1068"/>
      <c r="G789" s="1161"/>
      <c r="H789" s="1068"/>
      <c r="I789" s="1068"/>
      <c r="J789" s="1068"/>
      <c r="K789" s="1068"/>
      <c r="L789" s="1068"/>
      <c r="M789" s="1068"/>
      <c r="N789" s="1068"/>
      <c r="O789" s="1068"/>
      <c r="P789" s="1068"/>
      <c r="Q789" s="1068"/>
      <c r="R789" s="1068"/>
      <c r="S789" s="1068"/>
      <c r="T789" s="1068"/>
      <c r="U789" s="1068"/>
      <c r="V789" s="1068"/>
      <c r="W789" s="1068"/>
      <c r="X789" s="1068"/>
      <c r="Y789" s="1068"/>
      <c r="Z789" s="1068"/>
    </row>
    <row r="790" ht="15.75" customHeight="1">
      <c r="A790" s="1160"/>
      <c r="B790" s="1160"/>
      <c r="C790" s="1068"/>
      <c r="D790" s="1068"/>
      <c r="E790" s="1068"/>
      <c r="F790" s="1068"/>
      <c r="G790" s="1161"/>
      <c r="H790" s="1068"/>
      <c r="I790" s="1068"/>
      <c r="J790" s="1068"/>
      <c r="K790" s="1068"/>
      <c r="L790" s="1068"/>
      <c r="M790" s="1068"/>
      <c r="N790" s="1068"/>
      <c r="O790" s="1068"/>
      <c r="P790" s="1068"/>
      <c r="Q790" s="1068"/>
      <c r="R790" s="1068"/>
      <c r="S790" s="1068"/>
      <c r="T790" s="1068"/>
      <c r="U790" s="1068"/>
      <c r="V790" s="1068"/>
      <c r="W790" s="1068"/>
      <c r="X790" s="1068"/>
      <c r="Y790" s="1068"/>
      <c r="Z790" s="1068"/>
    </row>
    <row r="791" ht="15.75" customHeight="1">
      <c r="A791" s="1160"/>
      <c r="B791" s="1160"/>
      <c r="C791" s="1068"/>
      <c r="D791" s="1068"/>
      <c r="E791" s="1068"/>
      <c r="F791" s="1068"/>
      <c r="G791" s="1161"/>
      <c r="H791" s="1068"/>
      <c r="I791" s="1068"/>
      <c r="J791" s="1068"/>
      <c r="K791" s="1068"/>
      <c r="L791" s="1068"/>
      <c r="M791" s="1068"/>
      <c r="N791" s="1068"/>
      <c r="O791" s="1068"/>
      <c r="P791" s="1068"/>
      <c r="Q791" s="1068"/>
      <c r="R791" s="1068"/>
      <c r="S791" s="1068"/>
      <c r="T791" s="1068"/>
      <c r="U791" s="1068"/>
      <c r="V791" s="1068"/>
      <c r="W791" s="1068"/>
      <c r="X791" s="1068"/>
      <c r="Y791" s="1068"/>
      <c r="Z791" s="1068"/>
    </row>
    <row r="792" ht="15.75" customHeight="1">
      <c r="A792" s="1160"/>
      <c r="B792" s="1160"/>
      <c r="C792" s="1068"/>
      <c r="D792" s="1068"/>
      <c r="E792" s="1068"/>
      <c r="F792" s="1068"/>
      <c r="G792" s="1161"/>
      <c r="H792" s="1068"/>
      <c r="I792" s="1068"/>
      <c r="J792" s="1068"/>
      <c r="K792" s="1068"/>
      <c r="L792" s="1068"/>
      <c r="M792" s="1068"/>
      <c r="N792" s="1068"/>
      <c r="O792" s="1068"/>
      <c r="P792" s="1068"/>
      <c r="Q792" s="1068"/>
      <c r="R792" s="1068"/>
      <c r="S792" s="1068"/>
      <c r="T792" s="1068"/>
      <c r="U792" s="1068"/>
      <c r="V792" s="1068"/>
      <c r="W792" s="1068"/>
      <c r="X792" s="1068"/>
      <c r="Y792" s="1068"/>
      <c r="Z792" s="1068"/>
    </row>
    <row r="793" ht="15.75" customHeight="1">
      <c r="A793" s="1160"/>
      <c r="B793" s="1160"/>
      <c r="C793" s="1068"/>
      <c r="D793" s="1068"/>
      <c r="E793" s="1068"/>
      <c r="F793" s="1068"/>
      <c r="G793" s="1161"/>
      <c r="H793" s="1068"/>
      <c r="I793" s="1068"/>
      <c r="J793" s="1068"/>
      <c r="K793" s="1068"/>
      <c r="L793" s="1068"/>
      <c r="M793" s="1068"/>
      <c r="N793" s="1068"/>
      <c r="O793" s="1068"/>
      <c r="P793" s="1068"/>
      <c r="Q793" s="1068"/>
      <c r="R793" s="1068"/>
      <c r="S793" s="1068"/>
      <c r="T793" s="1068"/>
      <c r="U793" s="1068"/>
      <c r="V793" s="1068"/>
      <c r="W793" s="1068"/>
      <c r="X793" s="1068"/>
      <c r="Y793" s="1068"/>
      <c r="Z793" s="1068"/>
    </row>
    <row r="794" ht="15.75" customHeight="1">
      <c r="A794" s="1160"/>
      <c r="B794" s="1160"/>
      <c r="C794" s="1068"/>
      <c r="D794" s="1068"/>
      <c r="E794" s="1068"/>
      <c r="F794" s="1068"/>
      <c r="G794" s="1161"/>
      <c r="H794" s="1068"/>
      <c r="I794" s="1068"/>
      <c r="J794" s="1068"/>
      <c r="K794" s="1068"/>
      <c r="L794" s="1068"/>
      <c r="M794" s="1068"/>
      <c r="N794" s="1068"/>
      <c r="O794" s="1068"/>
      <c r="P794" s="1068"/>
      <c r="Q794" s="1068"/>
      <c r="R794" s="1068"/>
      <c r="S794" s="1068"/>
      <c r="T794" s="1068"/>
      <c r="U794" s="1068"/>
      <c r="V794" s="1068"/>
      <c r="W794" s="1068"/>
      <c r="X794" s="1068"/>
      <c r="Y794" s="1068"/>
      <c r="Z794" s="1068"/>
    </row>
    <row r="795" ht="15.75" customHeight="1">
      <c r="A795" s="1160"/>
      <c r="B795" s="1160"/>
      <c r="C795" s="1068"/>
      <c r="D795" s="1068"/>
      <c r="E795" s="1068"/>
      <c r="F795" s="1068"/>
      <c r="G795" s="1161"/>
      <c r="H795" s="1068"/>
      <c r="I795" s="1068"/>
      <c r="J795" s="1068"/>
      <c r="K795" s="1068"/>
      <c r="L795" s="1068"/>
      <c r="M795" s="1068"/>
      <c r="N795" s="1068"/>
      <c r="O795" s="1068"/>
      <c r="P795" s="1068"/>
      <c r="Q795" s="1068"/>
      <c r="R795" s="1068"/>
      <c r="S795" s="1068"/>
      <c r="T795" s="1068"/>
      <c r="U795" s="1068"/>
      <c r="V795" s="1068"/>
      <c r="W795" s="1068"/>
      <c r="X795" s="1068"/>
      <c r="Y795" s="1068"/>
      <c r="Z795" s="1068"/>
    </row>
    <row r="796" ht="15.75" customHeight="1">
      <c r="A796" s="1160"/>
      <c r="B796" s="1160"/>
      <c r="C796" s="1068"/>
      <c r="D796" s="1068"/>
      <c r="E796" s="1068"/>
      <c r="F796" s="1068"/>
      <c r="G796" s="1161"/>
      <c r="H796" s="1068"/>
      <c r="I796" s="1068"/>
      <c r="J796" s="1068"/>
      <c r="K796" s="1068"/>
      <c r="L796" s="1068"/>
      <c r="M796" s="1068"/>
      <c r="N796" s="1068"/>
      <c r="O796" s="1068"/>
      <c r="P796" s="1068"/>
      <c r="Q796" s="1068"/>
      <c r="R796" s="1068"/>
      <c r="S796" s="1068"/>
      <c r="T796" s="1068"/>
      <c r="U796" s="1068"/>
      <c r="V796" s="1068"/>
      <c r="W796" s="1068"/>
      <c r="X796" s="1068"/>
      <c r="Y796" s="1068"/>
      <c r="Z796" s="1068"/>
    </row>
    <row r="797" ht="15.75" customHeight="1">
      <c r="A797" s="1160"/>
      <c r="B797" s="1160"/>
      <c r="C797" s="1068"/>
      <c r="D797" s="1068"/>
      <c r="E797" s="1068"/>
      <c r="F797" s="1068"/>
      <c r="G797" s="1161"/>
      <c r="H797" s="1068"/>
      <c r="I797" s="1068"/>
      <c r="J797" s="1068"/>
      <c r="K797" s="1068"/>
      <c r="L797" s="1068"/>
      <c r="M797" s="1068"/>
      <c r="N797" s="1068"/>
      <c r="O797" s="1068"/>
      <c r="P797" s="1068"/>
      <c r="Q797" s="1068"/>
      <c r="R797" s="1068"/>
      <c r="S797" s="1068"/>
      <c r="T797" s="1068"/>
      <c r="U797" s="1068"/>
      <c r="V797" s="1068"/>
      <c r="W797" s="1068"/>
      <c r="X797" s="1068"/>
      <c r="Y797" s="1068"/>
      <c r="Z797" s="1068"/>
    </row>
    <row r="798" ht="15.75" customHeight="1">
      <c r="A798" s="1160"/>
      <c r="B798" s="1160"/>
      <c r="C798" s="1068"/>
      <c r="D798" s="1068"/>
      <c r="E798" s="1068"/>
      <c r="F798" s="1068"/>
      <c r="G798" s="1161"/>
      <c r="H798" s="1068"/>
      <c r="I798" s="1068"/>
      <c r="J798" s="1068"/>
      <c r="K798" s="1068"/>
      <c r="L798" s="1068"/>
      <c r="M798" s="1068"/>
      <c r="N798" s="1068"/>
      <c r="O798" s="1068"/>
      <c r="P798" s="1068"/>
      <c r="Q798" s="1068"/>
      <c r="R798" s="1068"/>
      <c r="S798" s="1068"/>
      <c r="T798" s="1068"/>
      <c r="U798" s="1068"/>
      <c r="V798" s="1068"/>
      <c r="W798" s="1068"/>
      <c r="X798" s="1068"/>
      <c r="Y798" s="1068"/>
      <c r="Z798" s="1068"/>
    </row>
    <row r="799" ht="15.75" customHeight="1">
      <c r="A799" s="1160"/>
      <c r="B799" s="1160"/>
      <c r="C799" s="1068"/>
      <c r="D799" s="1068"/>
      <c r="E799" s="1068"/>
      <c r="F799" s="1068"/>
      <c r="G799" s="1161"/>
      <c r="H799" s="1068"/>
      <c r="I799" s="1068"/>
      <c r="J799" s="1068"/>
      <c r="K799" s="1068"/>
      <c r="L799" s="1068"/>
      <c r="M799" s="1068"/>
      <c r="N799" s="1068"/>
      <c r="O799" s="1068"/>
      <c r="P799" s="1068"/>
      <c r="Q799" s="1068"/>
      <c r="R799" s="1068"/>
      <c r="S799" s="1068"/>
      <c r="T799" s="1068"/>
      <c r="U799" s="1068"/>
      <c r="V799" s="1068"/>
      <c r="W799" s="1068"/>
      <c r="X799" s="1068"/>
      <c r="Y799" s="1068"/>
      <c r="Z799" s="1068"/>
    </row>
    <row r="800" ht="15.75" customHeight="1">
      <c r="A800" s="1160"/>
      <c r="B800" s="1160"/>
      <c r="C800" s="1068"/>
      <c r="D800" s="1068"/>
      <c r="E800" s="1068"/>
      <c r="F800" s="1068"/>
      <c r="G800" s="1161"/>
      <c r="H800" s="1068"/>
      <c r="I800" s="1068"/>
      <c r="J800" s="1068"/>
      <c r="K800" s="1068"/>
      <c r="L800" s="1068"/>
      <c r="M800" s="1068"/>
      <c r="N800" s="1068"/>
      <c r="O800" s="1068"/>
      <c r="P800" s="1068"/>
      <c r="Q800" s="1068"/>
      <c r="R800" s="1068"/>
      <c r="S800" s="1068"/>
      <c r="T800" s="1068"/>
      <c r="U800" s="1068"/>
      <c r="V800" s="1068"/>
      <c r="W800" s="1068"/>
      <c r="X800" s="1068"/>
      <c r="Y800" s="1068"/>
      <c r="Z800" s="1068"/>
    </row>
    <row r="801" ht="15.75" customHeight="1">
      <c r="A801" s="1160"/>
      <c r="B801" s="1160"/>
      <c r="C801" s="1068"/>
      <c r="D801" s="1068"/>
      <c r="E801" s="1068"/>
      <c r="F801" s="1068"/>
      <c r="G801" s="1161"/>
      <c r="H801" s="1068"/>
      <c r="I801" s="1068"/>
      <c r="J801" s="1068"/>
      <c r="K801" s="1068"/>
      <c r="L801" s="1068"/>
      <c r="M801" s="1068"/>
      <c r="N801" s="1068"/>
      <c r="O801" s="1068"/>
      <c r="P801" s="1068"/>
      <c r="Q801" s="1068"/>
      <c r="R801" s="1068"/>
      <c r="S801" s="1068"/>
      <c r="T801" s="1068"/>
      <c r="U801" s="1068"/>
      <c r="V801" s="1068"/>
      <c r="W801" s="1068"/>
      <c r="X801" s="1068"/>
      <c r="Y801" s="1068"/>
      <c r="Z801" s="1068"/>
    </row>
    <row r="802" ht="15.75" customHeight="1">
      <c r="A802" s="1160"/>
      <c r="B802" s="1160"/>
      <c r="C802" s="1068"/>
      <c r="D802" s="1068"/>
      <c r="E802" s="1068"/>
      <c r="F802" s="1068"/>
      <c r="G802" s="1161"/>
      <c r="H802" s="1068"/>
      <c r="I802" s="1068"/>
      <c r="J802" s="1068"/>
      <c r="K802" s="1068"/>
      <c r="L802" s="1068"/>
      <c r="M802" s="1068"/>
      <c r="N802" s="1068"/>
      <c r="O802" s="1068"/>
      <c r="P802" s="1068"/>
      <c r="Q802" s="1068"/>
      <c r="R802" s="1068"/>
      <c r="S802" s="1068"/>
      <c r="T802" s="1068"/>
      <c r="U802" s="1068"/>
      <c r="V802" s="1068"/>
      <c r="W802" s="1068"/>
      <c r="X802" s="1068"/>
      <c r="Y802" s="1068"/>
      <c r="Z802" s="1068"/>
    </row>
    <row r="803" ht="15.75" customHeight="1">
      <c r="A803" s="1160"/>
      <c r="B803" s="1160"/>
      <c r="C803" s="1068"/>
      <c r="D803" s="1068"/>
      <c r="E803" s="1068"/>
      <c r="F803" s="1068"/>
      <c r="G803" s="1161"/>
      <c r="H803" s="1068"/>
      <c r="I803" s="1068"/>
      <c r="J803" s="1068"/>
      <c r="K803" s="1068"/>
      <c r="L803" s="1068"/>
      <c r="M803" s="1068"/>
      <c r="N803" s="1068"/>
      <c r="O803" s="1068"/>
      <c r="P803" s="1068"/>
      <c r="Q803" s="1068"/>
      <c r="R803" s="1068"/>
      <c r="S803" s="1068"/>
      <c r="T803" s="1068"/>
      <c r="U803" s="1068"/>
      <c r="V803" s="1068"/>
      <c r="W803" s="1068"/>
      <c r="X803" s="1068"/>
      <c r="Y803" s="1068"/>
      <c r="Z803" s="1068"/>
    </row>
    <row r="804" ht="15.75" customHeight="1">
      <c r="A804" s="1160"/>
      <c r="B804" s="1160"/>
      <c r="C804" s="1068"/>
      <c r="D804" s="1068"/>
      <c r="E804" s="1068"/>
      <c r="F804" s="1068"/>
      <c r="G804" s="1161"/>
      <c r="H804" s="1068"/>
      <c r="I804" s="1068"/>
      <c r="J804" s="1068"/>
      <c r="K804" s="1068"/>
      <c r="L804" s="1068"/>
      <c r="M804" s="1068"/>
      <c r="N804" s="1068"/>
      <c r="O804" s="1068"/>
      <c r="P804" s="1068"/>
      <c r="Q804" s="1068"/>
      <c r="R804" s="1068"/>
      <c r="S804" s="1068"/>
      <c r="T804" s="1068"/>
      <c r="U804" s="1068"/>
      <c r="V804" s="1068"/>
      <c r="W804" s="1068"/>
      <c r="X804" s="1068"/>
      <c r="Y804" s="1068"/>
      <c r="Z804" s="1068"/>
    </row>
    <row r="805" ht="15.75" customHeight="1">
      <c r="A805" s="1160"/>
      <c r="B805" s="1160"/>
      <c r="C805" s="1068"/>
      <c r="D805" s="1068"/>
      <c r="E805" s="1068"/>
      <c r="F805" s="1068"/>
      <c r="G805" s="1161"/>
      <c r="H805" s="1068"/>
      <c r="I805" s="1068"/>
      <c r="J805" s="1068"/>
      <c r="K805" s="1068"/>
      <c r="L805" s="1068"/>
      <c r="M805" s="1068"/>
      <c r="N805" s="1068"/>
      <c r="O805" s="1068"/>
      <c r="P805" s="1068"/>
      <c r="Q805" s="1068"/>
      <c r="R805" s="1068"/>
      <c r="S805" s="1068"/>
      <c r="T805" s="1068"/>
      <c r="U805" s="1068"/>
      <c r="V805" s="1068"/>
      <c r="W805" s="1068"/>
      <c r="X805" s="1068"/>
      <c r="Y805" s="1068"/>
      <c r="Z805" s="1068"/>
    </row>
    <row r="806" ht="15.75" customHeight="1">
      <c r="A806" s="1160"/>
      <c r="B806" s="1160"/>
      <c r="C806" s="1068"/>
      <c r="D806" s="1068"/>
      <c r="E806" s="1068"/>
      <c r="F806" s="1068"/>
      <c r="G806" s="1161"/>
      <c r="H806" s="1068"/>
      <c r="I806" s="1068"/>
      <c r="J806" s="1068"/>
      <c r="K806" s="1068"/>
      <c r="L806" s="1068"/>
      <c r="M806" s="1068"/>
      <c r="N806" s="1068"/>
      <c r="O806" s="1068"/>
      <c r="P806" s="1068"/>
      <c r="Q806" s="1068"/>
      <c r="R806" s="1068"/>
      <c r="S806" s="1068"/>
      <c r="T806" s="1068"/>
      <c r="U806" s="1068"/>
      <c r="V806" s="1068"/>
      <c r="W806" s="1068"/>
      <c r="X806" s="1068"/>
      <c r="Y806" s="1068"/>
      <c r="Z806" s="1068"/>
    </row>
    <row r="807" ht="15.75" customHeight="1">
      <c r="A807" s="1160"/>
      <c r="B807" s="1160"/>
      <c r="C807" s="1068"/>
      <c r="D807" s="1068"/>
      <c r="E807" s="1068"/>
      <c r="F807" s="1068"/>
      <c r="G807" s="1161"/>
      <c r="H807" s="1068"/>
      <c r="I807" s="1068"/>
      <c r="J807" s="1068"/>
      <c r="K807" s="1068"/>
      <c r="L807" s="1068"/>
      <c r="M807" s="1068"/>
      <c r="N807" s="1068"/>
      <c r="O807" s="1068"/>
      <c r="P807" s="1068"/>
      <c r="Q807" s="1068"/>
      <c r="R807" s="1068"/>
      <c r="S807" s="1068"/>
      <c r="T807" s="1068"/>
      <c r="U807" s="1068"/>
      <c r="V807" s="1068"/>
      <c r="W807" s="1068"/>
      <c r="X807" s="1068"/>
      <c r="Y807" s="1068"/>
      <c r="Z807" s="1068"/>
    </row>
    <row r="808" ht="15.75" customHeight="1">
      <c r="A808" s="1160"/>
      <c r="B808" s="1160"/>
      <c r="C808" s="1068"/>
      <c r="D808" s="1068"/>
      <c r="E808" s="1068"/>
      <c r="F808" s="1068"/>
      <c r="G808" s="1161"/>
      <c r="H808" s="1068"/>
      <c r="I808" s="1068"/>
      <c r="J808" s="1068"/>
      <c r="K808" s="1068"/>
      <c r="L808" s="1068"/>
      <c r="M808" s="1068"/>
      <c r="N808" s="1068"/>
      <c r="O808" s="1068"/>
      <c r="P808" s="1068"/>
      <c r="Q808" s="1068"/>
      <c r="R808" s="1068"/>
      <c r="S808" s="1068"/>
      <c r="T808" s="1068"/>
      <c r="U808" s="1068"/>
      <c r="V808" s="1068"/>
      <c r="W808" s="1068"/>
      <c r="X808" s="1068"/>
      <c r="Y808" s="1068"/>
      <c r="Z808" s="1068"/>
    </row>
    <row r="809" ht="15.75" customHeight="1">
      <c r="A809" s="1160"/>
      <c r="B809" s="1160"/>
      <c r="C809" s="1068"/>
      <c r="D809" s="1068"/>
      <c r="E809" s="1068"/>
      <c r="F809" s="1068"/>
      <c r="G809" s="1161"/>
      <c r="H809" s="1068"/>
      <c r="I809" s="1068"/>
      <c r="J809" s="1068"/>
      <c r="K809" s="1068"/>
      <c r="L809" s="1068"/>
      <c r="M809" s="1068"/>
      <c r="N809" s="1068"/>
      <c r="O809" s="1068"/>
      <c r="P809" s="1068"/>
      <c r="Q809" s="1068"/>
      <c r="R809" s="1068"/>
      <c r="S809" s="1068"/>
      <c r="T809" s="1068"/>
      <c r="U809" s="1068"/>
      <c r="V809" s="1068"/>
      <c r="W809" s="1068"/>
      <c r="X809" s="1068"/>
      <c r="Y809" s="1068"/>
      <c r="Z809" s="1068"/>
    </row>
    <row r="810" ht="15.75" customHeight="1">
      <c r="A810" s="1160"/>
      <c r="B810" s="1160"/>
      <c r="C810" s="1068"/>
      <c r="D810" s="1068"/>
      <c r="E810" s="1068"/>
      <c r="F810" s="1068"/>
      <c r="G810" s="1161"/>
      <c r="H810" s="1068"/>
      <c r="I810" s="1068"/>
      <c r="J810" s="1068"/>
      <c r="K810" s="1068"/>
      <c r="L810" s="1068"/>
      <c r="M810" s="1068"/>
      <c r="N810" s="1068"/>
      <c r="O810" s="1068"/>
      <c r="P810" s="1068"/>
      <c r="Q810" s="1068"/>
      <c r="R810" s="1068"/>
      <c r="S810" s="1068"/>
      <c r="T810" s="1068"/>
      <c r="U810" s="1068"/>
      <c r="V810" s="1068"/>
      <c r="W810" s="1068"/>
      <c r="X810" s="1068"/>
      <c r="Y810" s="1068"/>
      <c r="Z810" s="1068"/>
    </row>
    <row r="811" ht="15.75" customHeight="1">
      <c r="A811" s="1160"/>
      <c r="B811" s="1160"/>
      <c r="C811" s="1068"/>
      <c r="D811" s="1068"/>
      <c r="E811" s="1068"/>
      <c r="F811" s="1068"/>
      <c r="G811" s="1161"/>
      <c r="H811" s="1068"/>
      <c r="I811" s="1068"/>
      <c r="J811" s="1068"/>
      <c r="K811" s="1068"/>
      <c r="L811" s="1068"/>
      <c r="M811" s="1068"/>
      <c r="N811" s="1068"/>
      <c r="O811" s="1068"/>
      <c r="P811" s="1068"/>
      <c r="Q811" s="1068"/>
      <c r="R811" s="1068"/>
      <c r="S811" s="1068"/>
      <c r="T811" s="1068"/>
      <c r="U811" s="1068"/>
      <c r="V811" s="1068"/>
      <c r="W811" s="1068"/>
      <c r="X811" s="1068"/>
      <c r="Y811" s="1068"/>
      <c r="Z811" s="1068"/>
    </row>
    <row r="812" ht="15.75" customHeight="1">
      <c r="A812" s="1160"/>
      <c r="B812" s="1160"/>
      <c r="C812" s="1068"/>
      <c r="D812" s="1068"/>
      <c r="E812" s="1068"/>
      <c r="F812" s="1068"/>
      <c r="G812" s="1161"/>
      <c r="H812" s="1068"/>
      <c r="I812" s="1068"/>
      <c r="J812" s="1068"/>
      <c r="K812" s="1068"/>
      <c r="L812" s="1068"/>
      <c r="M812" s="1068"/>
      <c r="N812" s="1068"/>
      <c r="O812" s="1068"/>
      <c r="P812" s="1068"/>
      <c r="Q812" s="1068"/>
      <c r="R812" s="1068"/>
      <c r="S812" s="1068"/>
      <c r="T812" s="1068"/>
      <c r="U812" s="1068"/>
      <c r="V812" s="1068"/>
      <c r="W812" s="1068"/>
      <c r="X812" s="1068"/>
      <c r="Y812" s="1068"/>
      <c r="Z812" s="1068"/>
    </row>
    <row r="813" ht="15.75" customHeight="1">
      <c r="A813" s="1160"/>
      <c r="B813" s="1160"/>
      <c r="C813" s="1068"/>
      <c r="D813" s="1068"/>
      <c r="E813" s="1068"/>
      <c r="F813" s="1068"/>
      <c r="G813" s="1161"/>
      <c r="H813" s="1068"/>
      <c r="I813" s="1068"/>
      <c r="J813" s="1068"/>
      <c r="K813" s="1068"/>
      <c r="L813" s="1068"/>
      <c r="M813" s="1068"/>
      <c r="N813" s="1068"/>
      <c r="O813" s="1068"/>
      <c r="P813" s="1068"/>
      <c r="Q813" s="1068"/>
      <c r="R813" s="1068"/>
      <c r="S813" s="1068"/>
      <c r="T813" s="1068"/>
      <c r="U813" s="1068"/>
      <c r="V813" s="1068"/>
      <c r="W813" s="1068"/>
      <c r="X813" s="1068"/>
      <c r="Y813" s="1068"/>
      <c r="Z813" s="1068"/>
    </row>
    <row r="814" ht="15.75" customHeight="1">
      <c r="A814" s="1160"/>
      <c r="B814" s="1160"/>
      <c r="C814" s="1068"/>
      <c r="D814" s="1068"/>
      <c r="E814" s="1068"/>
      <c r="F814" s="1068"/>
      <c r="G814" s="1161"/>
      <c r="H814" s="1068"/>
      <c r="I814" s="1068"/>
      <c r="J814" s="1068"/>
      <c r="K814" s="1068"/>
      <c r="L814" s="1068"/>
      <c r="M814" s="1068"/>
      <c r="N814" s="1068"/>
      <c r="O814" s="1068"/>
      <c r="P814" s="1068"/>
      <c r="Q814" s="1068"/>
      <c r="R814" s="1068"/>
      <c r="S814" s="1068"/>
      <c r="T814" s="1068"/>
      <c r="U814" s="1068"/>
      <c r="V814" s="1068"/>
      <c r="W814" s="1068"/>
      <c r="X814" s="1068"/>
      <c r="Y814" s="1068"/>
      <c r="Z814" s="1068"/>
    </row>
    <row r="815" ht="15.75" customHeight="1">
      <c r="A815" s="1160"/>
      <c r="B815" s="1160"/>
      <c r="C815" s="1068"/>
      <c r="D815" s="1068"/>
      <c r="E815" s="1068"/>
      <c r="F815" s="1068"/>
      <c r="G815" s="1161"/>
      <c r="H815" s="1068"/>
      <c r="I815" s="1068"/>
      <c r="J815" s="1068"/>
      <c r="K815" s="1068"/>
      <c r="L815" s="1068"/>
      <c r="M815" s="1068"/>
      <c r="N815" s="1068"/>
      <c r="O815" s="1068"/>
      <c r="P815" s="1068"/>
      <c r="Q815" s="1068"/>
      <c r="R815" s="1068"/>
      <c r="S815" s="1068"/>
      <c r="T815" s="1068"/>
      <c r="U815" s="1068"/>
      <c r="V815" s="1068"/>
      <c r="W815" s="1068"/>
      <c r="X815" s="1068"/>
      <c r="Y815" s="1068"/>
      <c r="Z815" s="1068"/>
    </row>
    <row r="816" ht="15.75" customHeight="1">
      <c r="A816" s="1160"/>
      <c r="B816" s="1160"/>
      <c r="C816" s="1068"/>
      <c r="D816" s="1068"/>
      <c r="E816" s="1068"/>
      <c r="F816" s="1068"/>
      <c r="G816" s="1161"/>
      <c r="H816" s="1068"/>
      <c r="I816" s="1068"/>
      <c r="J816" s="1068"/>
      <c r="K816" s="1068"/>
      <c r="L816" s="1068"/>
      <c r="M816" s="1068"/>
      <c r="N816" s="1068"/>
      <c r="O816" s="1068"/>
      <c r="P816" s="1068"/>
      <c r="Q816" s="1068"/>
      <c r="R816" s="1068"/>
      <c r="S816" s="1068"/>
      <c r="T816" s="1068"/>
      <c r="U816" s="1068"/>
      <c r="V816" s="1068"/>
      <c r="W816" s="1068"/>
      <c r="X816" s="1068"/>
      <c r="Y816" s="1068"/>
      <c r="Z816" s="1068"/>
    </row>
    <row r="817" ht="15.75" customHeight="1">
      <c r="A817" s="1160"/>
      <c r="B817" s="1160"/>
      <c r="C817" s="1068"/>
      <c r="D817" s="1068"/>
      <c r="E817" s="1068"/>
      <c r="F817" s="1068"/>
      <c r="G817" s="1161"/>
      <c r="H817" s="1068"/>
      <c r="I817" s="1068"/>
      <c r="J817" s="1068"/>
      <c r="K817" s="1068"/>
      <c r="L817" s="1068"/>
      <c r="M817" s="1068"/>
      <c r="N817" s="1068"/>
      <c r="O817" s="1068"/>
      <c r="P817" s="1068"/>
      <c r="Q817" s="1068"/>
      <c r="R817" s="1068"/>
      <c r="S817" s="1068"/>
      <c r="T817" s="1068"/>
      <c r="U817" s="1068"/>
      <c r="V817" s="1068"/>
      <c r="W817" s="1068"/>
      <c r="X817" s="1068"/>
      <c r="Y817" s="1068"/>
      <c r="Z817" s="1068"/>
    </row>
    <row r="818" ht="15.75" customHeight="1">
      <c r="A818" s="1160"/>
      <c r="B818" s="1160"/>
      <c r="C818" s="1068"/>
      <c r="D818" s="1068"/>
      <c r="E818" s="1068"/>
      <c r="F818" s="1068"/>
      <c r="G818" s="1161"/>
      <c r="H818" s="1068"/>
      <c r="I818" s="1068"/>
      <c r="J818" s="1068"/>
      <c r="K818" s="1068"/>
      <c r="L818" s="1068"/>
      <c r="M818" s="1068"/>
      <c r="N818" s="1068"/>
      <c r="O818" s="1068"/>
      <c r="P818" s="1068"/>
      <c r="Q818" s="1068"/>
      <c r="R818" s="1068"/>
      <c r="S818" s="1068"/>
      <c r="T818" s="1068"/>
      <c r="U818" s="1068"/>
      <c r="V818" s="1068"/>
      <c r="W818" s="1068"/>
      <c r="X818" s="1068"/>
      <c r="Y818" s="1068"/>
      <c r="Z818" s="1068"/>
    </row>
    <row r="819" ht="15.75" customHeight="1">
      <c r="A819" s="1160"/>
      <c r="B819" s="1160"/>
      <c r="C819" s="1068"/>
      <c r="D819" s="1068"/>
      <c r="E819" s="1068"/>
      <c r="F819" s="1068"/>
      <c r="G819" s="1161"/>
      <c r="H819" s="1068"/>
      <c r="I819" s="1068"/>
      <c r="J819" s="1068"/>
      <c r="K819" s="1068"/>
      <c r="L819" s="1068"/>
      <c r="M819" s="1068"/>
      <c r="N819" s="1068"/>
      <c r="O819" s="1068"/>
      <c r="P819" s="1068"/>
      <c r="Q819" s="1068"/>
      <c r="R819" s="1068"/>
      <c r="S819" s="1068"/>
      <c r="T819" s="1068"/>
      <c r="U819" s="1068"/>
      <c r="V819" s="1068"/>
      <c r="W819" s="1068"/>
      <c r="X819" s="1068"/>
      <c r="Y819" s="1068"/>
      <c r="Z819" s="1068"/>
    </row>
    <row r="820" ht="15.75" customHeight="1">
      <c r="A820" s="1160"/>
      <c r="B820" s="1160"/>
      <c r="C820" s="1068"/>
      <c r="D820" s="1068"/>
      <c r="E820" s="1068"/>
      <c r="F820" s="1068"/>
      <c r="G820" s="1161"/>
      <c r="H820" s="1068"/>
      <c r="I820" s="1068"/>
      <c r="J820" s="1068"/>
      <c r="K820" s="1068"/>
      <c r="L820" s="1068"/>
      <c r="M820" s="1068"/>
      <c r="N820" s="1068"/>
      <c r="O820" s="1068"/>
      <c r="P820" s="1068"/>
      <c r="Q820" s="1068"/>
      <c r="R820" s="1068"/>
      <c r="S820" s="1068"/>
      <c r="T820" s="1068"/>
      <c r="U820" s="1068"/>
      <c r="V820" s="1068"/>
      <c r="W820" s="1068"/>
      <c r="X820" s="1068"/>
      <c r="Y820" s="1068"/>
      <c r="Z820" s="1068"/>
    </row>
    <row r="821" ht="15.75" customHeight="1">
      <c r="A821" s="1160"/>
      <c r="B821" s="1160"/>
      <c r="C821" s="1068"/>
      <c r="D821" s="1068"/>
      <c r="E821" s="1068"/>
      <c r="F821" s="1068"/>
      <c r="G821" s="1161"/>
      <c r="H821" s="1068"/>
      <c r="I821" s="1068"/>
      <c r="J821" s="1068"/>
      <c r="K821" s="1068"/>
      <c r="L821" s="1068"/>
      <c r="M821" s="1068"/>
      <c r="N821" s="1068"/>
      <c r="O821" s="1068"/>
      <c r="P821" s="1068"/>
      <c r="Q821" s="1068"/>
      <c r="R821" s="1068"/>
      <c r="S821" s="1068"/>
      <c r="T821" s="1068"/>
      <c r="U821" s="1068"/>
      <c r="V821" s="1068"/>
      <c r="W821" s="1068"/>
      <c r="X821" s="1068"/>
      <c r="Y821" s="1068"/>
      <c r="Z821" s="1068"/>
    </row>
    <row r="822" ht="15.75" customHeight="1">
      <c r="A822" s="1160"/>
      <c r="B822" s="1160"/>
      <c r="C822" s="1068"/>
      <c r="D822" s="1068"/>
      <c r="E822" s="1068"/>
      <c r="F822" s="1068"/>
      <c r="G822" s="1161"/>
      <c r="H822" s="1068"/>
      <c r="I822" s="1068"/>
      <c r="J822" s="1068"/>
      <c r="K822" s="1068"/>
      <c r="L822" s="1068"/>
      <c r="M822" s="1068"/>
      <c r="N822" s="1068"/>
      <c r="O822" s="1068"/>
      <c r="P822" s="1068"/>
      <c r="Q822" s="1068"/>
      <c r="R822" s="1068"/>
      <c r="S822" s="1068"/>
      <c r="T822" s="1068"/>
      <c r="U822" s="1068"/>
      <c r="V822" s="1068"/>
      <c r="W822" s="1068"/>
      <c r="X822" s="1068"/>
      <c r="Y822" s="1068"/>
      <c r="Z822" s="1068"/>
    </row>
    <row r="823" ht="15.75" customHeight="1">
      <c r="A823" s="1160"/>
      <c r="B823" s="1160"/>
      <c r="C823" s="1068"/>
      <c r="D823" s="1068"/>
      <c r="E823" s="1068"/>
      <c r="F823" s="1068"/>
      <c r="G823" s="1161"/>
      <c r="H823" s="1068"/>
      <c r="I823" s="1068"/>
      <c r="J823" s="1068"/>
      <c r="K823" s="1068"/>
      <c r="L823" s="1068"/>
      <c r="M823" s="1068"/>
      <c r="N823" s="1068"/>
      <c r="O823" s="1068"/>
      <c r="P823" s="1068"/>
      <c r="Q823" s="1068"/>
      <c r="R823" s="1068"/>
      <c r="S823" s="1068"/>
      <c r="T823" s="1068"/>
      <c r="U823" s="1068"/>
      <c r="V823" s="1068"/>
      <c r="W823" s="1068"/>
      <c r="X823" s="1068"/>
      <c r="Y823" s="1068"/>
      <c r="Z823" s="1068"/>
    </row>
    <row r="824" ht="15.75" customHeight="1">
      <c r="A824" s="1160"/>
      <c r="B824" s="1160"/>
      <c r="C824" s="1068"/>
      <c r="D824" s="1068"/>
      <c r="E824" s="1068"/>
      <c r="F824" s="1068"/>
      <c r="G824" s="1161"/>
      <c r="H824" s="1068"/>
      <c r="I824" s="1068"/>
      <c r="J824" s="1068"/>
      <c r="K824" s="1068"/>
      <c r="L824" s="1068"/>
      <c r="M824" s="1068"/>
      <c r="N824" s="1068"/>
      <c r="O824" s="1068"/>
      <c r="P824" s="1068"/>
      <c r="Q824" s="1068"/>
      <c r="R824" s="1068"/>
      <c r="S824" s="1068"/>
      <c r="T824" s="1068"/>
      <c r="U824" s="1068"/>
      <c r="V824" s="1068"/>
      <c r="W824" s="1068"/>
      <c r="X824" s="1068"/>
      <c r="Y824" s="1068"/>
      <c r="Z824" s="1068"/>
    </row>
    <row r="825" ht="15.75" customHeight="1">
      <c r="A825" s="1160"/>
      <c r="B825" s="1160"/>
      <c r="C825" s="1068"/>
      <c r="D825" s="1068"/>
      <c r="E825" s="1068"/>
      <c r="F825" s="1068"/>
      <c r="G825" s="1161"/>
      <c r="H825" s="1068"/>
      <c r="I825" s="1068"/>
      <c r="J825" s="1068"/>
      <c r="K825" s="1068"/>
      <c r="L825" s="1068"/>
      <c r="M825" s="1068"/>
      <c r="N825" s="1068"/>
      <c r="O825" s="1068"/>
      <c r="P825" s="1068"/>
      <c r="Q825" s="1068"/>
      <c r="R825" s="1068"/>
      <c r="S825" s="1068"/>
      <c r="T825" s="1068"/>
      <c r="U825" s="1068"/>
      <c r="V825" s="1068"/>
      <c r="W825" s="1068"/>
      <c r="X825" s="1068"/>
      <c r="Y825" s="1068"/>
      <c r="Z825" s="1068"/>
    </row>
    <row r="826" ht="15.75" customHeight="1">
      <c r="A826" s="1160"/>
      <c r="B826" s="1160"/>
      <c r="C826" s="1068"/>
      <c r="D826" s="1068"/>
      <c r="E826" s="1068"/>
      <c r="F826" s="1068"/>
      <c r="G826" s="1161"/>
      <c r="H826" s="1068"/>
      <c r="I826" s="1068"/>
      <c r="J826" s="1068"/>
      <c r="K826" s="1068"/>
      <c r="L826" s="1068"/>
      <c r="M826" s="1068"/>
      <c r="N826" s="1068"/>
      <c r="O826" s="1068"/>
      <c r="P826" s="1068"/>
      <c r="Q826" s="1068"/>
      <c r="R826" s="1068"/>
      <c r="S826" s="1068"/>
      <c r="T826" s="1068"/>
      <c r="U826" s="1068"/>
      <c r="V826" s="1068"/>
      <c r="W826" s="1068"/>
      <c r="X826" s="1068"/>
      <c r="Y826" s="1068"/>
      <c r="Z826" s="1068"/>
    </row>
    <row r="827" ht="15.75" customHeight="1">
      <c r="A827" s="1160"/>
      <c r="B827" s="1160"/>
      <c r="C827" s="1068"/>
      <c r="D827" s="1068"/>
      <c r="E827" s="1068"/>
      <c r="F827" s="1068"/>
      <c r="G827" s="1161"/>
      <c r="H827" s="1068"/>
      <c r="I827" s="1068"/>
      <c r="J827" s="1068"/>
      <c r="K827" s="1068"/>
      <c r="L827" s="1068"/>
      <c r="M827" s="1068"/>
      <c r="N827" s="1068"/>
      <c r="O827" s="1068"/>
      <c r="P827" s="1068"/>
      <c r="Q827" s="1068"/>
      <c r="R827" s="1068"/>
      <c r="S827" s="1068"/>
      <c r="T827" s="1068"/>
      <c r="U827" s="1068"/>
      <c r="V827" s="1068"/>
      <c r="W827" s="1068"/>
      <c r="X827" s="1068"/>
      <c r="Y827" s="1068"/>
      <c r="Z827" s="1068"/>
    </row>
    <row r="828" ht="15.75" customHeight="1">
      <c r="A828" s="1160"/>
      <c r="B828" s="1160"/>
      <c r="C828" s="1068"/>
      <c r="D828" s="1068"/>
      <c r="E828" s="1068"/>
      <c r="F828" s="1068"/>
      <c r="G828" s="1161"/>
      <c r="H828" s="1068"/>
      <c r="I828" s="1068"/>
      <c r="J828" s="1068"/>
      <c r="K828" s="1068"/>
      <c r="L828" s="1068"/>
      <c r="M828" s="1068"/>
      <c r="N828" s="1068"/>
      <c r="O828" s="1068"/>
      <c r="P828" s="1068"/>
      <c r="Q828" s="1068"/>
      <c r="R828" s="1068"/>
      <c r="S828" s="1068"/>
      <c r="T828" s="1068"/>
      <c r="U828" s="1068"/>
      <c r="V828" s="1068"/>
      <c r="W828" s="1068"/>
      <c r="X828" s="1068"/>
      <c r="Y828" s="1068"/>
      <c r="Z828" s="1068"/>
    </row>
    <row r="829" ht="15.75" customHeight="1">
      <c r="A829" s="1160"/>
      <c r="B829" s="1160"/>
      <c r="C829" s="1068"/>
      <c r="D829" s="1068"/>
      <c r="E829" s="1068"/>
      <c r="F829" s="1068"/>
      <c r="G829" s="1161"/>
      <c r="H829" s="1068"/>
      <c r="I829" s="1068"/>
      <c r="J829" s="1068"/>
      <c r="K829" s="1068"/>
      <c r="L829" s="1068"/>
      <c r="M829" s="1068"/>
      <c r="N829" s="1068"/>
      <c r="O829" s="1068"/>
      <c r="P829" s="1068"/>
      <c r="Q829" s="1068"/>
      <c r="R829" s="1068"/>
      <c r="S829" s="1068"/>
      <c r="T829" s="1068"/>
      <c r="U829" s="1068"/>
      <c r="V829" s="1068"/>
      <c r="W829" s="1068"/>
      <c r="X829" s="1068"/>
      <c r="Y829" s="1068"/>
      <c r="Z829" s="1068"/>
    </row>
    <row r="830" ht="15.75" customHeight="1">
      <c r="A830" s="1160"/>
      <c r="B830" s="1160"/>
      <c r="C830" s="1068"/>
      <c r="D830" s="1068"/>
      <c r="E830" s="1068"/>
      <c r="F830" s="1068"/>
      <c r="G830" s="1161"/>
      <c r="H830" s="1068"/>
      <c r="I830" s="1068"/>
      <c r="J830" s="1068"/>
      <c r="K830" s="1068"/>
      <c r="L830" s="1068"/>
      <c r="M830" s="1068"/>
      <c r="N830" s="1068"/>
      <c r="O830" s="1068"/>
      <c r="P830" s="1068"/>
      <c r="Q830" s="1068"/>
      <c r="R830" s="1068"/>
      <c r="S830" s="1068"/>
      <c r="T830" s="1068"/>
      <c r="U830" s="1068"/>
      <c r="V830" s="1068"/>
      <c r="W830" s="1068"/>
      <c r="X830" s="1068"/>
      <c r="Y830" s="1068"/>
      <c r="Z830" s="1068"/>
    </row>
    <row r="831" ht="15.75" customHeight="1">
      <c r="A831" s="1160"/>
      <c r="B831" s="1160"/>
      <c r="C831" s="1068"/>
      <c r="D831" s="1068"/>
      <c r="E831" s="1068"/>
      <c r="F831" s="1068"/>
      <c r="G831" s="1161"/>
      <c r="H831" s="1068"/>
      <c r="I831" s="1068"/>
      <c r="J831" s="1068"/>
      <c r="K831" s="1068"/>
      <c r="L831" s="1068"/>
      <c r="M831" s="1068"/>
      <c r="N831" s="1068"/>
      <c r="O831" s="1068"/>
      <c r="P831" s="1068"/>
      <c r="Q831" s="1068"/>
      <c r="R831" s="1068"/>
      <c r="S831" s="1068"/>
      <c r="T831" s="1068"/>
      <c r="U831" s="1068"/>
      <c r="V831" s="1068"/>
      <c r="W831" s="1068"/>
      <c r="X831" s="1068"/>
      <c r="Y831" s="1068"/>
      <c r="Z831" s="1068"/>
    </row>
    <row r="832" ht="15.75" customHeight="1">
      <c r="A832" s="1160"/>
      <c r="B832" s="1160"/>
      <c r="C832" s="1068"/>
      <c r="D832" s="1068"/>
      <c r="E832" s="1068"/>
      <c r="F832" s="1068"/>
      <c r="G832" s="1161"/>
      <c r="H832" s="1068"/>
      <c r="I832" s="1068"/>
      <c r="J832" s="1068"/>
      <c r="K832" s="1068"/>
      <c r="L832" s="1068"/>
      <c r="M832" s="1068"/>
      <c r="N832" s="1068"/>
      <c r="O832" s="1068"/>
      <c r="P832" s="1068"/>
      <c r="Q832" s="1068"/>
      <c r="R832" s="1068"/>
      <c r="S832" s="1068"/>
      <c r="T832" s="1068"/>
      <c r="U832" s="1068"/>
      <c r="V832" s="1068"/>
      <c r="W832" s="1068"/>
      <c r="X832" s="1068"/>
      <c r="Y832" s="1068"/>
      <c r="Z832" s="1068"/>
    </row>
    <row r="833" ht="15.75" customHeight="1">
      <c r="A833" s="1160"/>
      <c r="B833" s="1160"/>
      <c r="C833" s="1068"/>
      <c r="D833" s="1068"/>
      <c r="E833" s="1068"/>
      <c r="F833" s="1068"/>
      <c r="G833" s="1161"/>
      <c r="H833" s="1068"/>
      <c r="I833" s="1068"/>
      <c r="J833" s="1068"/>
      <c r="K833" s="1068"/>
      <c r="L833" s="1068"/>
      <c r="M833" s="1068"/>
      <c r="N833" s="1068"/>
      <c r="O833" s="1068"/>
      <c r="P833" s="1068"/>
      <c r="Q833" s="1068"/>
      <c r="R833" s="1068"/>
      <c r="S833" s="1068"/>
      <c r="T833" s="1068"/>
      <c r="U833" s="1068"/>
      <c r="V833" s="1068"/>
      <c r="W833" s="1068"/>
      <c r="X833" s="1068"/>
      <c r="Y833" s="1068"/>
      <c r="Z833" s="1068"/>
    </row>
    <row r="834" ht="15.75" customHeight="1">
      <c r="A834" s="1160"/>
      <c r="B834" s="1160"/>
      <c r="C834" s="1068"/>
      <c r="D834" s="1068"/>
      <c r="E834" s="1068"/>
      <c r="F834" s="1068"/>
      <c r="G834" s="1161"/>
      <c r="H834" s="1068"/>
      <c r="I834" s="1068"/>
      <c r="J834" s="1068"/>
      <c r="K834" s="1068"/>
      <c r="L834" s="1068"/>
      <c r="M834" s="1068"/>
      <c r="N834" s="1068"/>
      <c r="O834" s="1068"/>
      <c r="P834" s="1068"/>
      <c r="Q834" s="1068"/>
      <c r="R834" s="1068"/>
      <c r="S834" s="1068"/>
      <c r="T834" s="1068"/>
      <c r="U834" s="1068"/>
      <c r="V834" s="1068"/>
      <c r="W834" s="1068"/>
      <c r="X834" s="1068"/>
      <c r="Y834" s="1068"/>
      <c r="Z834" s="1068"/>
    </row>
    <row r="835" ht="15.75" customHeight="1">
      <c r="A835" s="1160"/>
      <c r="B835" s="1160"/>
      <c r="C835" s="1068"/>
      <c r="D835" s="1068"/>
      <c r="E835" s="1068"/>
      <c r="F835" s="1068"/>
      <c r="G835" s="1161"/>
      <c r="H835" s="1068"/>
      <c r="I835" s="1068"/>
      <c r="J835" s="1068"/>
      <c r="K835" s="1068"/>
      <c r="L835" s="1068"/>
      <c r="M835" s="1068"/>
      <c r="N835" s="1068"/>
      <c r="O835" s="1068"/>
      <c r="P835" s="1068"/>
      <c r="Q835" s="1068"/>
      <c r="R835" s="1068"/>
      <c r="S835" s="1068"/>
      <c r="T835" s="1068"/>
      <c r="U835" s="1068"/>
      <c r="V835" s="1068"/>
      <c r="W835" s="1068"/>
      <c r="X835" s="1068"/>
      <c r="Y835" s="1068"/>
      <c r="Z835" s="1068"/>
    </row>
    <row r="836" ht="15.75" customHeight="1">
      <c r="A836" s="1160"/>
      <c r="B836" s="1160"/>
      <c r="C836" s="1068"/>
      <c r="D836" s="1068"/>
      <c r="E836" s="1068"/>
      <c r="F836" s="1068"/>
      <c r="G836" s="1161"/>
      <c r="H836" s="1068"/>
      <c r="I836" s="1068"/>
      <c r="J836" s="1068"/>
      <c r="K836" s="1068"/>
      <c r="L836" s="1068"/>
      <c r="M836" s="1068"/>
      <c r="N836" s="1068"/>
      <c r="O836" s="1068"/>
      <c r="P836" s="1068"/>
      <c r="Q836" s="1068"/>
      <c r="R836" s="1068"/>
      <c r="S836" s="1068"/>
      <c r="T836" s="1068"/>
      <c r="U836" s="1068"/>
      <c r="V836" s="1068"/>
      <c r="W836" s="1068"/>
      <c r="X836" s="1068"/>
      <c r="Y836" s="1068"/>
      <c r="Z836" s="1068"/>
    </row>
    <row r="837" ht="15.75" customHeight="1">
      <c r="A837" s="1160"/>
      <c r="B837" s="1160"/>
      <c r="C837" s="1068"/>
      <c r="D837" s="1068"/>
      <c r="E837" s="1068"/>
      <c r="F837" s="1068"/>
      <c r="G837" s="1161"/>
      <c r="H837" s="1068"/>
      <c r="I837" s="1068"/>
      <c r="J837" s="1068"/>
      <c r="K837" s="1068"/>
      <c r="L837" s="1068"/>
      <c r="M837" s="1068"/>
      <c r="N837" s="1068"/>
      <c r="O837" s="1068"/>
      <c r="P837" s="1068"/>
      <c r="Q837" s="1068"/>
      <c r="R837" s="1068"/>
      <c r="S837" s="1068"/>
      <c r="T837" s="1068"/>
      <c r="U837" s="1068"/>
      <c r="V837" s="1068"/>
      <c r="W837" s="1068"/>
      <c r="X837" s="1068"/>
      <c r="Y837" s="1068"/>
      <c r="Z837" s="1068"/>
    </row>
    <row r="838" ht="15.75" customHeight="1">
      <c r="A838" s="1160"/>
      <c r="B838" s="1160"/>
      <c r="C838" s="1068"/>
      <c r="D838" s="1068"/>
      <c r="E838" s="1068"/>
      <c r="F838" s="1068"/>
      <c r="G838" s="1161"/>
      <c r="H838" s="1068"/>
      <c r="I838" s="1068"/>
      <c r="J838" s="1068"/>
      <c r="K838" s="1068"/>
      <c r="L838" s="1068"/>
      <c r="M838" s="1068"/>
      <c r="N838" s="1068"/>
      <c r="O838" s="1068"/>
      <c r="P838" s="1068"/>
      <c r="Q838" s="1068"/>
      <c r="R838" s="1068"/>
      <c r="S838" s="1068"/>
      <c r="T838" s="1068"/>
      <c r="U838" s="1068"/>
      <c r="V838" s="1068"/>
      <c r="W838" s="1068"/>
      <c r="X838" s="1068"/>
      <c r="Y838" s="1068"/>
      <c r="Z838" s="1068"/>
    </row>
    <row r="839" ht="15.75" customHeight="1">
      <c r="A839" s="1160"/>
      <c r="B839" s="1160"/>
      <c r="C839" s="1068"/>
      <c r="D839" s="1068"/>
      <c r="E839" s="1068"/>
      <c r="F839" s="1068"/>
      <c r="G839" s="1161"/>
      <c r="H839" s="1068"/>
      <c r="I839" s="1068"/>
      <c r="J839" s="1068"/>
      <c r="K839" s="1068"/>
      <c r="L839" s="1068"/>
      <c r="M839" s="1068"/>
      <c r="N839" s="1068"/>
      <c r="O839" s="1068"/>
      <c r="P839" s="1068"/>
      <c r="Q839" s="1068"/>
      <c r="R839" s="1068"/>
      <c r="S839" s="1068"/>
      <c r="T839" s="1068"/>
      <c r="U839" s="1068"/>
      <c r="V839" s="1068"/>
      <c r="W839" s="1068"/>
      <c r="X839" s="1068"/>
      <c r="Y839" s="1068"/>
      <c r="Z839" s="1068"/>
    </row>
    <row r="840" ht="15.75" customHeight="1">
      <c r="A840" s="1160"/>
      <c r="B840" s="1160"/>
      <c r="C840" s="1068"/>
      <c r="D840" s="1068"/>
      <c r="E840" s="1068"/>
      <c r="F840" s="1068"/>
      <c r="G840" s="1161"/>
      <c r="H840" s="1068"/>
      <c r="I840" s="1068"/>
      <c r="J840" s="1068"/>
      <c r="K840" s="1068"/>
      <c r="L840" s="1068"/>
      <c r="M840" s="1068"/>
      <c r="N840" s="1068"/>
      <c r="O840" s="1068"/>
      <c r="P840" s="1068"/>
      <c r="Q840" s="1068"/>
      <c r="R840" s="1068"/>
      <c r="S840" s="1068"/>
      <c r="T840" s="1068"/>
      <c r="U840" s="1068"/>
      <c r="V840" s="1068"/>
      <c r="W840" s="1068"/>
      <c r="X840" s="1068"/>
      <c r="Y840" s="1068"/>
      <c r="Z840" s="1068"/>
    </row>
    <row r="841" ht="15.75" customHeight="1">
      <c r="A841" s="1160"/>
      <c r="B841" s="1160"/>
      <c r="C841" s="1068"/>
      <c r="D841" s="1068"/>
      <c r="E841" s="1068"/>
      <c r="F841" s="1068"/>
      <c r="G841" s="1161"/>
      <c r="H841" s="1068"/>
      <c r="I841" s="1068"/>
      <c r="J841" s="1068"/>
      <c r="K841" s="1068"/>
      <c r="L841" s="1068"/>
      <c r="M841" s="1068"/>
      <c r="N841" s="1068"/>
      <c r="O841" s="1068"/>
      <c r="P841" s="1068"/>
      <c r="Q841" s="1068"/>
      <c r="R841" s="1068"/>
      <c r="S841" s="1068"/>
      <c r="T841" s="1068"/>
      <c r="U841" s="1068"/>
      <c r="V841" s="1068"/>
      <c r="W841" s="1068"/>
      <c r="X841" s="1068"/>
      <c r="Y841" s="1068"/>
      <c r="Z841" s="1068"/>
    </row>
    <row r="842" ht="15.75" customHeight="1">
      <c r="A842" s="1160"/>
      <c r="B842" s="1160"/>
      <c r="C842" s="1068"/>
      <c r="D842" s="1068"/>
      <c r="E842" s="1068"/>
      <c r="F842" s="1068"/>
      <c r="G842" s="1161"/>
      <c r="H842" s="1068"/>
      <c r="I842" s="1068"/>
      <c r="J842" s="1068"/>
      <c r="K842" s="1068"/>
      <c r="L842" s="1068"/>
      <c r="M842" s="1068"/>
      <c r="N842" s="1068"/>
      <c r="O842" s="1068"/>
      <c r="P842" s="1068"/>
      <c r="Q842" s="1068"/>
      <c r="R842" s="1068"/>
      <c r="S842" s="1068"/>
      <c r="T842" s="1068"/>
      <c r="U842" s="1068"/>
      <c r="V842" s="1068"/>
      <c r="W842" s="1068"/>
      <c r="X842" s="1068"/>
      <c r="Y842" s="1068"/>
      <c r="Z842" s="1068"/>
    </row>
    <row r="843" ht="15.75" customHeight="1">
      <c r="A843" s="1160"/>
      <c r="B843" s="1160"/>
      <c r="C843" s="1068"/>
      <c r="D843" s="1068"/>
      <c r="E843" s="1068"/>
      <c r="F843" s="1068"/>
      <c r="G843" s="1161"/>
      <c r="H843" s="1068"/>
      <c r="I843" s="1068"/>
      <c r="J843" s="1068"/>
      <c r="K843" s="1068"/>
      <c r="L843" s="1068"/>
      <c r="M843" s="1068"/>
      <c r="N843" s="1068"/>
      <c r="O843" s="1068"/>
      <c r="P843" s="1068"/>
      <c r="Q843" s="1068"/>
      <c r="R843" s="1068"/>
      <c r="S843" s="1068"/>
      <c r="T843" s="1068"/>
      <c r="U843" s="1068"/>
      <c r="V843" s="1068"/>
      <c r="W843" s="1068"/>
      <c r="X843" s="1068"/>
      <c r="Y843" s="1068"/>
      <c r="Z843" s="1068"/>
    </row>
    <row r="844" ht="15.75" customHeight="1">
      <c r="A844" s="1160"/>
      <c r="B844" s="1160"/>
      <c r="C844" s="1068"/>
      <c r="D844" s="1068"/>
      <c r="E844" s="1068"/>
      <c r="F844" s="1068"/>
      <c r="G844" s="1161"/>
      <c r="H844" s="1068"/>
      <c r="I844" s="1068"/>
      <c r="J844" s="1068"/>
      <c r="K844" s="1068"/>
      <c r="L844" s="1068"/>
      <c r="M844" s="1068"/>
      <c r="N844" s="1068"/>
      <c r="O844" s="1068"/>
      <c r="P844" s="1068"/>
      <c r="Q844" s="1068"/>
      <c r="R844" s="1068"/>
      <c r="S844" s="1068"/>
      <c r="T844" s="1068"/>
      <c r="U844" s="1068"/>
      <c r="V844" s="1068"/>
      <c r="W844" s="1068"/>
      <c r="X844" s="1068"/>
      <c r="Y844" s="1068"/>
      <c r="Z844" s="1068"/>
    </row>
    <row r="845" ht="15.75" customHeight="1">
      <c r="A845" s="1160"/>
      <c r="B845" s="1160"/>
      <c r="C845" s="1068"/>
      <c r="D845" s="1068"/>
      <c r="E845" s="1068"/>
      <c r="F845" s="1068"/>
      <c r="G845" s="1161"/>
      <c r="H845" s="1068"/>
      <c r="I845" s="1068"/>
      <c r="J845" s="1068"/>
      <c r="K845" s="1068"/>
      <c r="L845" s="1068"/>
      <c r="M845" s="1068"/>
      <c r="N845" s="1068"/>
      <c r="O845" s="1068"/>
      <c r="P845" s="1068"/>
      <c r="Q845" s="1068"/>
      <c r="R845" s="1068"/>
      <c r="S845" s="1068"/>
      <c r="T845" s="1068"/>
      <c r="U845" s="1068"/>
      <c r="V845" s="1068"/>
      <c r="W845" s="1068"/>
      <c r="X845" s="1068"/>
      <c r="Y845" s="1068"/>
      <c r="Z845" s="1068"/>
    </row>
    <row r="846" ht="15.75" customHeight="1">
      <c r="A846" s="1160"/>
      <c r="B846" s="1160"/>
      <c r="C846" s="1068"/>
      <c r="D846" s="1068"/>
      <c r="E846" s="1068"/>
      <c r="F846" s="1068"/>
      <c r="G846" s="1161"/>
      <c r="H846" s="1068"/>
      <c r="I846" s="1068"/>
      <c r="J846" s="1068"/>
      <c r="K846" s="1068"/>
      <c r="L846" s="1068"/>
      <c r="M846" s="1068"/>
      <c r="N846" s="1068"/>
      <c r="O846" s="1068"/>
      <c r="P846" s="1068"/>
      <c r="Q846" s="1068"/>
      <c r="R846" s="1068"/>
      <c r="S846" s="1068"/>
      <c r="T846" s="1068"/>
      <c r="U846" s="1068"/>
      <c r="V846" s="1068"/>
      <c r="W846" s="1068"/>
      <c r="X846" s="1068"/>
      <c r="Y846" s="1068"/>
      <c r="Z846" s="1068"/>
    </row>
    <row r="847" ht="15.75" customHeight="1">
      <c r="A847" s="1160"/>
      <c r="B847" s="1160"/>
      <c r="C847" s="1068"/>
      <c r="D847" s="1068"/>
      <c r="E847" s="1068"/>
      <c r="F847" s="1068"/>
      <c r="G847" s="1161"/>
      <c r="H847" s="1068"/>
      <c r="I847" s="1068"/>
      <c r="J847" s="1068"/>
      <c r="K847" s="1068"/>
      <c r="L847" s="1068"/>
      <c r="M847" s="1068"/>
      <c r="N847" s="1068"/>
      <c r="O847" s="1068"/>
      <c r="P847" s="1068"/>
      <c r="Q847" s="1068"/>
      <c r="R847" s="1068"/>
      <c r="S847" s="1068"/>
      <c r="T847" s="1068"/>
      <c r="U847" s="1068"/>
      <c r="V847" s="1068"/>
      <c r="W847" s="1068"/>
      <c r="X847" s="1068"/>
      <c r="Y847" s="1068"/>
      <c r="Z847" s="1068"/>
    </row>
    <row r="848" ht="15.75" customHeight="1">
      <c r="A848" s="1160"/>
      <c r="B848" s="1160"/>
      <c r="C848" s="1068"/>
      <c r="D848" s="1068"/>
      <c r="E848" s="1068"/>
      <c r="F848" s="1068"/>
      <c r="G848" s="1161"/>
      <c r="H848" s="1068"/>
      <c r="I848" s="1068"/>
      <c r="J848" s="1068"/>
      <c r="K848" s="1068"/>
      <c r="L848" s="1068"/>
      <c r="M848" s="1068"/>
      <c r="N848" s="1068"/>
      <c r="O848" s="1068"/>
      <c r="P848" s="1068"/>
      <c r="Q848" s="1068"/>
      <c r="R848" s="1068"/>
      <c r="S848" s="1068"/>
      <c r="T848" s="1068"/>
      <c r="U848" s="1068"/>
      <c r="V848" s="1068"/>
      <c r="W848" s="1068"/>
      <c r="X848" s="1068"/>
      <c r="Y848" s="1068"/>
      <c r="Z848" s="1068"/>
    </row>
    <row r="849" ht="15.75" customHeight="1">
      <c r="A849" s="1160"/>
      <c r="B849" s="1160"/>
      <c r="C849" s="1068"/>
      <c r="D849" s="1068"/>
      <c r="E849" s="1068"/>
      <c r="F849" s="1068"/>
      <c r="G849" s="1161"/>
      <c r="H849" s="1068"/>
      <c r="I849" s="1068"/>
      <c r="J849" s="1068"/>
      <c r="K849" s="1068"/>
      <c r="L849" s="1068"/>
      <c r="M849" s="1068"/>
      <c r="N849" s="1068"/>
      <c r="O849" s="1068"/>
      <c r="P849" s="1068"/>
      <c r="Q849" s="1068"/>
      <c r="R849" s="1068"/>
      <c r="S849" s="1068"/>
      <c r="T849" s="1068"/>
      <c r="U849" s="1068"/>
      <c r="V849" s="1068"/>
      <c r="W849" s="1068"/>
      <c r="X849" s="1068"/>
      <c r="Y849" s="1068"/>
      <c r="Z849" s="1068"/>
    </row>
    <row r="850" ht="15.75" customHeight="1">
      <c r="A850" s="1160"/>
      <c r="B850" s="1160"/>
      <c r="C850" s="1068"/>
      <c r="D850" s="1068"/>
      <c r="E850" s="1068"/>
      <c r="F850" s="1068"/>
      <c r="G850" s="1161"/>
      <c r="H850" s="1068"/>
      <c r="I850" s="1068"/>
      <c r="J850" s="1068"/>
      <c r="K850" s="1068"/>
      <c r="L850" s="1068"/>
      <c r="M850" s="1068"/>
      <c r="N850" s="1068"/>
      <c r="O850" s="1068"/>
      <c r="P850" s="1068"/>
      <c r="Q850" s="1068"/>
      <c r="R850" s="1068"/>
      <c r="S850" s="1068"/>
      <c r="T850" s="1068"/>
      <c r="U850" s="1068"/>
      <c r="V850" s="1068"/>
      <c r="W850" s="1068"/>
      <c r="X850" s="1068"/>
      <c r="Y850" s="1068"/>
      <c r="Z850" s="1068"/>
    </row>
    <row r="851" ht="15.75" customHeight="1">
      <c r="A851" s="1160"/>
      <c r="B851" s="1160"/>
      <c r="C851" s="1068"/>
      <c r="D851" s="1068"/>
      <c r="E851" s="1068"/>
      <c r="F851" s="1068"/>
      <c r="G851" s="1161"/>
      <c r="H851" s="1068"/>
      <c r="I851" s="1068"/>
      <c r="J851" s="1068"/>
      <c r="K851" s="1068"/>
      <c r="L851" s="1068"/>
      <c r="M851" s="1068"/>
      <c r="N851" s="1068"/>
      <c r="O851" s="1068"/>
      <c r="P851" s="1068"/>
      <c r="Q851" s="1068"/>
      <c r="R851" s="1068"/>
      <c r="S851" s="1068"/>
      <c r="T851" s="1068"/>
      <c r="U851" s="1068"/>
      <c r="V851" s="1068"/>
      <c r="W851" s="1068"/>
      <c r="X851" s="1068"/>
      <c r="Y851" s="1068"/>
      <c r="Z851" s="1068"/>
    </row>
    <row r="852" ht="15.75" customHeight="1">
      <c r="A852" s="1160"/>
      <c r="B852" s="1160"/>
      <c r="C852" s="1068"/>
      <c r="D852" s="1068"/>
      <c r="E852" s="1068"/>
      <c r="F852" s="1068"/>
      <c r="G852" s="1161"/>
      <c r="H852" s="1068"/>
      <c r="I852" s="1068"/>
      <c r="J852" s="1068"/>
      <c r="K852" s="1068"/>
      <c r="L852" s="1068"/>
      <c r="M852" s="1068"/>
      <c r="N852" s="1068"/>
      <c r="O852" s="1068"/>
      <c r="P852" s="1068"/>
      <c r="Q852" s="1068"/>
      <c r="R852" s="1068"/>
      <c r="S852" s="1068"/>
      <c r="T852" s="1068"/>
      <c r="U852" s="1068"/>
      <c r="V852" s="1068"/>
      <c r="W852" s="1068"/>
      <c r="X852" s="1068"/>
      <c r="Y852" s="1068"/>
      <c r="Z852" s="1068"/>
    </row>
    <row r="853" ht="15.75" customHeight="1">
      <c r="A853" s="1160"/>
      <c r="B853" s="1160"/>
      <c r="C853" s="1068"/>
      <c r="D853" s="1068"/>
      <c r="E853" s="1068"/>
      <c r="F853" s="1068"/>
      <c r="G853" s="1161"/>
      <c r="H853" s="1068"/>
      <c r="I853" s="1068"/>
      <c r="J853" s="1068"/>
      <c r="K853" s="1068"/>
      <c r="L853" s="1068"/>
      <c r="M853" s="1068"/>
      <c r="N853" s="1068"/>
      <c r="O853" s="1068"/>
      <c r="P853" s="1068"/>
      <c r="Q853" s="1068"/>
      <c r="R853" s="1068"/>
      <c r="S853" s="1068"/>
      <c r="T853" s="1068"/>
      <c r="U853" s="1068"/>
      <c r="V853" s="1068"/>
      <c r="W853" s="1068"/>
      <c r="X853" s="1068"/>
      <c r="Y853" s="1068"/>
      <c r="Z853" s="1068"/>
    </row>
    <row r="854" ht="15.75" customHeight="1">
      <c r="A854" s="1160"/>
      <c r="B854" s="1160"/>
      <c r="C854" s="1068"/>
      <c r="D854" s="1068"/>
      <c r="E854" s="1068"/>
      <c r="F854" s="1068"/>
      <c r="G854" s="1161"/>
      <c r="H854" s="1068"/>
      <c r="I854" s="1068"/>
      <c r="J854" s="1068"/>
      <c r="K854" s="1068"/>
      <c r="L854" s="1068"/>
      <c r="M854" s="1068"/>
      <c r="N854" s="1068"/>
      <c r="O854" s="1068"/>
      <c r="P854" s="1068"/>
      <c r="Q854" s="1068"/>
      <c r="R854" s="1068"/>
      <c r="S854" s="1068"/>
      <c r="T854" s="1068"/>
      <c r="U854" s="1068"/>
      <c r="V854" s="1068"/>
      <c r="W854" s="1068"/>
      <c r="X854" s="1068"/>
      <c r="Y854" s="1068"/>
      <c r="Z854" s="1068"/>
    </row>
    <row r="855" ht="15.75" customHeight="1">
      <c r="A855" s="1160"/>
      <c r="B855" s="1160"/>
      <c r="C855" s="1068"/>
      <c r="D855" s="1068"/>
      <c r="E855" s="1068"/>
      <c r="F855" s="1068"/>
      <c r="G855" s="1161"/>
      <c r="H855" s="1068"/>
      <c r="I855" s="1068"/>
      <c r="J855" s="1068"/>
      <c r="K855" s="1068"/>
      <c r="L855" s="1068"/>
      <c r="M855" s="1068"/>
      <c r="N855" s="1068"/>
      <c r="O855" s="1068"/>
      <c r="P855" s="1068"/>
      <c r="Q855" s="1068"/>
      <c r="R855" s="1068"/>
      <c r="S855" s="1068"/>
      <c r="T855" s="1068"/>
      <c r="U855" s="1068"/>
      <c r="V855" s="1068"/>
      <c r="W855" s="1068"/>
      <c r="X855" s="1068"/>
      <c r="Y855" s="1068"/>
      <c r="Z855" s="1068"/>
    </row>
    <row r="856" ht="15.75" customHeight="1">
      <c r="A856" s="1160"/>
      <c r="B856" s="1160"/>
      <c r="C856" s="1068"/>
      <c r="D856" s="1068"/>
      <c r="E856" s="1068"/>
      <c r="F856" s="1068"/>
      <c r="G856" s="1161"/>
      <c r="H856" s="1068"/>
      <c r="I856" s="1068"/>
      <c r="J856" s="1068"/>
      <c r="K856" s="1068"/>
      <c r="L856" s="1068"/>
      <c r="M856" s="1068"/>
      <c r="N856" s="1068"/>
      <c r="O856" s="1068"/>
      <c r="P856" s="1068"/>
      <c r="Q856" s="1068"/>
      <c r="R856" s="1068"/>
      <c r="S856" s="1068"/>
      <c r="T856" s="1068"/>
      <c r="U856" s="1068"/>
      <c r="V856" s="1068"/>
      <c r="W856" s="1068"/>
      <c r="X856" s="1068"/>
      <c r="Y856" s="1068"/>
      <c r="Z856" s="1068"/>
    </row>
    <row r="857" ht="15.75" customHeight="1">
      <c r="A857" s="1160"/>
      <c r="B857" s="1160"/>
      <c r="C857" s="1068"/>
      <c r="D857" s="1068"/>
      <c r="E857" s="1068"/>
      <c r="F857" s="1068"/>
      <c r="G857" s="1161"/>
      <c r="H857" s="1068"/>
      <c r="I857" s="1068"/>
      <c r="J857" s="1068"/>
      <c r="K857" s="1068"/>
      <c r="L857" s="1068"/>
      <c r="M857" s="1068"/>
      <c r="N857" s="1068"/>
      <c r="O857" s="1068"/>
      <c r="P857" s="1068"/>
      <c r="Q857" s="1068"/>
      <c r="R857" s="1068"/>
      <c r="S857" s="1068"/>
      <c r="T857" s="1068"/>
      <c r="U857" s="1068"/>
      <c r="V857" s="1068"/>
      <c r="W857" s="1068"/>
      <c r="X857" s="1068"/>
      <c r="Y857" s="1068"/>
      <c r="Z857" s="1068"/>
    </row>
    <row r="858" ht="15.75" customHeight="1">
      <c r="A858" s="1160"/>
      <c r="B858" s="1160"/>
      <c r="C858" s="1068"/>
      <c r="D858" s="1068"/>
      <c r="E858" s="1068"/>
      <c r="F858" s="1068"/>
      <c r="G858" s="1161"/>
      <c r="H858" s="1068"/>
      <c r="I858" s="1068"/>
      <c r="J858" s="1068"/>
      <c r="K858" s="1068"/>
      <c r="L858" s="1068"/>
      <c r="M858" s="1068"/>
      <c r="N858" s="1068"/>
      <c r="O858" s="1068"/>
      <c r="P858" s="1068"/>
      <c r="Q858" s="1068"/>
      <c r="R858" s="1068"/>
      <c r="S858" s="1068"/>
      <c r="T858" s="1068"/>
      <c r="U858" s="1068"/>
      <c r="V858" s="1068"/>
      <c r="W858" s="1068"/>
      <c r="X858" s="1068"/>
      <c r="Y858" s="1068"/>
      <c r="Z858" s="1068"/>
    </row>
    <row r="859" ht="15.75" customHeight="1">
      <c r="A859" s="1160"/>
      <c r="B859" s="1160"/>
      <c r="C859" s="1068"/>
      <c r="D859" s="1068"/>
      <c r="E859" s="1068"/>
      <c r="F859" s="1068"/>
      <c r="G859" s="1161"/>
      <c r="H859" s="1068"/>
      <c r="I859" s="1068"/>
      <c r="J859" s="1068"/>
      <c r="K859" s="1068"/>
      <c r="L859" s="1068"/>
      <c r="M859" s="1068"/>
      <c r="N859" s="1068"/>
      <c r="O859" s="1068"/>
      <c r="P859" s="1068"/>
      <c r="Q859" s="1068"/>
      <c r="R859" s="1068"/>
      <c r="S859" s="1068"/>
      <c r="T859" s="1068"/>
      <c r="U859" s="1068"/>
      <c r="V859" s="1068"/>
      <c r="W859" s="1068"/>
      <c r="X859" s="1068"/>
      <c r="Y859" s="1068"/>
      <c r="Z859" s="1068"/>
    </row>
    <row r="860" ht="15.75" customHeight="1">
      <c r="A860" s="1160"/>
      <c r="B860" s="1160"/>
      <c r="C860" s="1068"/>
      <c r="D860" s="1068"/>
      <c r="E860" s="1068"/>
      <c r="F860" s="1068"/>
      <c r="G860" s="1161"/>
      <c r="H860" s="1068"/>
      <c r="I860" s="1068"/>
      <c r="J860" s="1068"/>
      <c r="K860" s="1068"/>
      <c r="L860" s="1068"/>
      <c r="M860" s="1068"/>
      <c r="N860" s="1068"/>
      <c r="O860" s="1068"/>
      <c r="P860" s="1068"/>
      <c r="Q860" s="1068"/>
      <c r="R860" s="1068"/>
      <c r="S860" s="1068"/>
      <c r="T860" s="1068"/>
      <c r="U860" s="1068"/>
      <c r="V860" s="1068"/>
      <c r="W860" s="1068"/>
      <c r="X860" s="1068"/>
      <c r="Y860" s="1068"/>
      <c r="Z860" s="1068"/>
    </row>
    <row r="861" ht="15.75" customHeight="1">
      <c r="A861" s="1160"/>
      <c r="B861" s="1160"/>
      <c r="C861" s="1068"/>
      <c r="D861" s="1068"/>
      <c r="E861" s="1068"/>
      <c r="F861" s="1068"/>
      <c r="G861" s="1161"/>
      <c r="H861" s="1068"/>
      <c r="I861" s="1068"/>
      <c r="J861" s="1068"/>
      <c r="K861" s="1068"/>
      <c r="L861" s="1068"/>
      <c r="M861" s="1068"/>
      <c r="N861" s="1068"/>
      <c r="O861" s="1068"/>
      <c r="P861" s="1068"/>
      <c r="Q861" s="1068"/>
      <c r="R861" s="1068"/>
      <c r="S861" s="1068"/>
      <c r="T861" s="1068"/>
      <c r="U861" s="1068"/>
      <c r="V861" s="1068"/>
      <c r="W861" s="1068"/>
      <c r="X861" s="1068"/>
      <c r="Y861" s="1068"/>
      <c r="Z861" s="1068"/>
    </row>
    <row r="862" ht="15.75" customHeight="1">
      <c r="A862" s="1160"/>
      <c r="B862" s="1160"/>
      <c r="C862" s="1068"/>
      <c r="D862" s="1068"/>
      <c r="E862" s="1068"/>
      <c r="F862" s="1068"/>
      <c r="G862" s="1161"/>
      <c r="H862" s="1068"/>
      <c r="I862" s="1068"/>
      <c r="J862" s="1068"/>
      <c r="K862" s="1068"/>
      <c r="L862" s="1068"/>
      <c r="M862" s="1068"/>
      <c r="N862" s="1068"/>
      <c r="O862" s="1068"/>
      <c r="P862" s="1068"/>
      <c r="Q862" s="1068"/>
      <c r="R862" s="1068"/>
      <c r="S862" s="1068"/>
      <c r="T862" s="1068"/>
      <c r="U862" s="1068"/>
      <c r="V862" s="1068"/>
      <c r="W862" s="1068"/>
      <c r="X862" s="1068"/>
      <c r="Y862" s="1068"/>
      <c r="Z862" s="1068"/>
    </row>
    <row r="863" ht="15.75" customHeight="1">
      <c r="A863" s="1160"/>
      <c r="B863" s="1160"/>
      <c r="C863" s="1068"/>
      <c r="D863" s="1068"/>
      <c r="E863" s="1068"/>
      <c r="F863" s="1068"/>
      <c r="G863" s="1161"/>
      <c r="H863" s="1068"/>
      <c r="I863" s="1068"/>
      <c r="J863" s="1068"/>
      <c r="K863" s="1068"/>
      <c r="L863" s="1068"/>
      <c r="M863" s="1068"/>
      <c r="N863" s="1068"/>
      <c r="O863" s="1068"/>
      <c r="P863" s="1068"/>
      <c r="Q863" s="1068"/>
      <c r="R863" s="1068"/>
      <c r="S863" s="1068"/>
      <c r="T863" s="1068"/>
      <c r="U863" s="1068"/>
      <c r="V863" s="1068"/>
      <c r="W863" s="1068"/>
      <c r="X863" s="1068"/>
      <c r="Y863" s="1068"/>
      <c r="Z863" s="1068"/>
    </row>
    <row r="864" ht="15.75" customHeight="1">
      <c r="A864" s="1160"/>
      <c r="B864" s="1160"/>
      <c r="C864" s="1068"/>
      <c r="D864" s="1068"/>
      <c r="E864" s="1068"/>
      <c r="F864" s="1068"/>
      <c r="G864" s="1161"/>
      <c r="H864" s="1068"/>
      <c r="I864" s="1068"/>
      <c r="J864" s="1068"/>
      <c r="K864" s="1068"/>
      <c r="L864" s="1068"/>
      <c r="M864" s="1068"/>
      <c r="N864" s="1068"/>
      <c r="O864" s="1068"/>
      <c r="P864" s="1068"/>
      <c r="Q864" s="1068"/>
      <c r="R864" s="1068"/>
      <c r="S864" s="1068"/>
      <c r="T864" s="1068"/>
      <c r="U864" s="1068"/>
      <c r="V864" s="1068"/>
      <c r="W864" s="1068"/>
      <c r="X864" s="1068"/>
      <c r="Y864" s="1068"/>
      <c r="Z864" s="1068"/>
    </row>
    <row r="865" ht="15.75" customHeight="1">
      <c r="A865" s="1160"/>
      <c r="B865" s="1160"/>
      <c r="C865" s="1068"/>
      <c r="D865" s="1068"/>
      <c r="E865" s="1068"/>
      <c r="F865" s="1068"/>
      <c r="G865" s="1161"/>
      <c r="H865" s="1068"/>
      <c r="I865" s="1068"/>
      <c r="J865" s="1068"/>
      <c r="K865" s="1068"/>
      <c r="L865" s="1068"/>
      <c r="M865" s="1068"/>
      <c r="N865" s="1068"/>
      <c r="O865" s="1068"/>
      <c r="P865" s="1068"/>
      <c r="Q865" s="1068"/>
      <c r="R865" s="1068"/>
      <c r="S865" s="1068"/>
      <c r="T865" s="1068"/>
      <c r="U865" s="1068"/>
      <c r="V865" s="1068"/>
      <c r="W865" s="1068"/>
      <c r="X865" s="1068"/>
      <c r="Y865" s="1068"/>
      <c r="Z865" s="1068"/>
    </row>
    <row r="866" ht="15.75" customHeight="1">
      <c r="A866" s="1160"/>
      <c r="B866" s="1160"/>
      <c r="C866" s="1068"/>
      <c r="D866" s="1068"/>
      <c r="E866" s="1068"/>
      <c r="F866" s="1068"/>
      <c r="G866" s="1161"/>
      <c r="H866" s="1068"/>
      <c r="I866" s="1068"/>
      <c r="J866" s="1068"/>
      <c r="K866" s="1068"/>
      <c r="L866" s="1068"/>
      <c r="M866" s="1068"/>
      <c r="N866" s="1068"/>
      <c r="O866" s="1068"/>
      <c r="P866" s="1068"/>
      <c r="Q866" s="1068"/>
      <c r="R866" s="1068"/>
      <c r="S866" s="1068"/>
      <c r="T866" s="1068"/>
      <c r="U866" s="1068"/>
      <c r="V866" s="1068"/>
      <c r="W866" s="1068"/>
      <c r="X866" s="1068"/>
      <c r="Y866" s="1068"/>
      <c r="Z866" s="1068"/>
    </row>
    <row r="867" ht="15.75" customHeight="1">
      <c r="A867" s="1160"/>
      <c r="B867" s="1160"/>
      <c r="C867" s="1068"/>
      <c r="D867" s="1068"/>
      <c r="E867" s="1068"/>
      <c r="F867" s="1068"/>
      <c r="G867" s="1161"/>
      <c r="H867" s="1068"/>
      <c r="I867" s="1068"/>
      <c r="J867" s="1068"/>
      <c r="K867" s="1068"/>
      <c r="L867" s="1068"/>
      <c r="M867" s="1068"/>
      <c r="N867" s="1068"/>
      <c r="O867" s="1068"/>
      <c r="P867" s="1068"/>
      <c r="Q867" s="1068"/>
      <c r="R867" s="1068"/>
      <c r="S867" s="1068"/>
      <c r="T867" s="1068"/>
      <c r="U867" s="1068"/>
      <c r="V867" s="1068"/>
      <c r="W867" s="1068"/>
      <c r="X867" s="1068"/>
      <c r="Y867" s="1068"/>
      <c r="Z867" s="1068"/>
    </row>
    <row r="868" ht="15.75" customHeight="1">
      <c r="A868" s="1160"/>
      <c r="B868" s="1160"/>
      <c r="C868" s="1068"/>
      <c r="D868" s="1068"/>
      <c r="E868" s="1068"/>
      <c r="F868" s="1068"/>
      <c r="G868" s="1161"/>
      <c r="H868" s="1068"/>
      <c r="I868" s="1068"/>
      <c r="J868" s="1068"/>
      <c r="K868" s="1068"/>
      <c r="L868" s="1068"/>
      <c r="M868" s="1068"/>
      <c r="N868" s="1068"/>
      <c r="O868" s="1068"/>
      <c r="P868" s="1068"/>
      <c r="Q868" s="1068"/>
      <c r="R868" s="1068"/>
      <c r="S868" s="1068"/>
      <c r="T868" s="1068"/>
      <c r="U868" s="1068"/>
      <c r="V868" s="1068"/>
      <c r="W868" s="1068"/>
      <c r="X868" s="1068"/>
      <c r="Y868" s="1068"/>
      <c r="Z868" s="1068"/>
    </row>
    <row r="869" ht="15.75" customHeight="1">
      <c r="A869" s="1160"/>
      <c r="B869" s="1160"/>
      <c r="C869" s="1068"/>
      <c r="D869" s="1068"/>
      <c r="E869" s="1068"/>
      <c r="F869" s="1068"/>
      <c r="G869" s="1161"/>
      <c r="H869" s="1068"/>
      <c r="I869" s="1068"/>
      <c r="J869" s="1068"/>
      <c r="K869" s="1068"/>
      <c r="L869" s="1068"/>
      <c r="M869" s="1068"/>
      <c r="N869" s="1068"/>
      <c r="O869" s="1068"/>
      <c r="P869" s="1068"/>
      <c r="Q869" s="1068"/>
      <c r="R869" s="1068"/>
      <c r="S869" s="1068"/>
      <c r="T869" s="1068"/>
      <c r="U869" s="1068"/>
      <c r="V869" s="1068"/>
      <c r="W869" s="1068"/>
      <c r="X869" s="1068"/>
      <c r="Y869" s="1068"/>
      <c r="Z869" s="1068"/>
    </row>
    <row r="870" ht="15.75" customHeight="1">
      <c r="A870" s="1160"/>
      <c r="B870" s="1160"/>
      <c r="C870" s="1068"/>
      <c r="D870" s="1068"/>
      <c r="E870" s="1068"/>
      <c r="F870" s="1068"/>
      <c r="G870" s="1161"/>
      <c r="H870" s="1068"/>
      <c r="I870" s="1068"/>
      <c r="J870" s="1068"/>
      <c r="K870" s="1068"/>
      <c r="L870" s="1068"/>
      <c r="M870" s="1068"/>
      <c r="N870" s="1068"/>
      <c r="O870" s="1068"/>
      <c r="P870" s="1068"/>
      <c r="Q870" s="1068"/>
      <c r="R870" s="1068"/>
      <c r="S870" s="1068"/>
      <c r="T870" s="1068"/>
      <c r="U870" s="1068"/>
      <c r="V870" s="1068"/>
      <c r="W870" s="1068"/>
      <c r="X870" s="1068"/>
      <c r="Y870" s="1068"/>
      <c r="Z870" s="1068"/>
    </row>
    <row r="871" ht="15.75" customHeight="1">
      <c r="A871" s="1160"/>
      <c r="B871" s="1160"/>
      <c r="C871" s="1068"/>
      <c r="D871" s="1068"/>
      <c r="E871" s="1068"/>
      <c r="F871" s="1068"/>
      <c r="G871" s="1161"/>
      <c r="H871" s="1068"/>
      <c r="I871" s="1068"/>
      <c r="J871" s="1068"/>
      <c r="K871" s="1068"/>
      <c r="L871" s="1068"/>
      <c r="M871" s="1068"/>
      <c r="N871" s="1068"/>
      <c r="O871" s="1068"/>
      <c r="P871" s="1068"/>
      <c r="Q871" s="1068"/>
      <c r="R871" s="1068"/>
      <c r="S871" s="1068"/>
      <c r="T871" s="1068"/>
      <c r="U871" s="1068"/>
      <c r="V871" s="1068"/>
      <c r="W871" s="1068"/>
      <c r="X871" s="1068"/>
      <c r="Y871" s="1068"/>
      <c r="Z871" s="1068"/>
    </row>
    <row r="872" ht="15.75" customHeight="1">
      <c r="A872" s="1160"/>
      <c r="B872" s="1160"/>
      <c r="C872" s="1068"/>
      <c r="D872" s="1068"/>
      <c r="E872" s="1068"/>
      <c r="F872" s="1068"/>
      <c r="G872" s="1161"/>
      <c r="H872" s="1068"/>
      <c r="I872" s="1068"/>
      <c r="J872" s="1068"/>
      <c r="K872" s="1068"/>
      <c r="L872" s="1068"/>
      <c r="M872" s="1068"/>
      <c r="N872" s="1068"/>
      <c r="O872" s="1068"/>
      <c r="P872" s="1068"/>
      <c r="Q872" s="1068"/>
      <c r="R872" s="1068"/>
      <c r="S872" s="1068"/>
      <c r="T872" s="1068"/>
      <c r="U872" s="1068"/>
      <c r="V872" s="1068"/>
      <c r="W872" s="1068"/>
      <c r="X872" s="1068"/>
      <c r="Y872" s="1068"/>
      <c r="Z872" s="1068"/>
    </row>
    <row r="873" ht="15.75" customHeight="1">
      <c r="A873" s="1160"/>
      <c r="B873" s="1160"/>
      <c r="C873" s="1068"/>
      <c r="D873" s="1068"/>
      <c r="E873" s="1068"/>
      <c r="F873" s="1068"/>
      <c r="G873" s="1161"/>
      <c r="H873" s="1068"/>
      <c r="I873" s="1068"/>
      <c r="J873" s="1068"/>
      <c r="K873" s="1068"/>
      <c r="L873" s="1068"/>
      <c r="M873" s="1068"/>
      <c r="N873" s="1068"/>
      <c r="O873" s="1068"/>
      <c r="P873" s="1068"/>
      <c r="Q873" s="1068"/>
      <c r="R873" s="1068"/>
      <c r="S873" s="1068"/>
      <c r="T873" s="1068"/>
      <c r="U873" s="1068"/>
      <c r="V873" s="1068"/>
      <c r="W873" s="1068"/>
      <c r="X873" s="1068"/>
      <c r="Y873" s="1068"/>
      <c r="Z873" s="1068"/>
    </row>
    <row r="874" ht="15.75" customHeight="1">
      <c r="A874" s="1160"/>
      <c r="B874" s="1160"/>
      <c r="C874" s="1068"/>
      <c r="D874" s="1068"/>
      <c r="E874" s="1068"/>
      <c r="F874" s="1068"/>
      <c r="G874" s="1161"/>
      <c r="H874" s="1068"/>
      <c r="I874" s="1068"/>
      <c r="J874" s="1068"/>
      <c r="K874" s="1068"/>
      <c r="L874" s="1068"/>
      <c r="M874" s="1068"/>
      <c r="N874" s="1068"/>
      <c r="O874" s="1068"/>
      <c r="P874" s="1068"/>
      <c r="Q874" s="1068"/>
      <c r="R874" s="1068"/>
      <c r="S874" s="1068"/>
      <c r="T874" s="1068"/>
      <c r="U874" s="1068"/>
      <c r="V874" s="1068"/>
      <c r="W874" s="1068"/>
      <c r="X874" s="1068"/>
      <c r="Y874" s="1068"/>
      <c r="Z874" s="1068"/>
    </row>
    <row r="875" ht="15.75" customHeight="1">
      <c r="A875" s="1160"/>
      <c r="B875" s="1160"/>
      <c r="C875" s="1068"/>
      <c r="D875" s="1068"/>
      <c r="E875" s="1068"/>
      <c r="F875" s="1068"/>
      <c r="G875" s="1161"/>
      <c r="H875" s="1068"/>
      <c r="I875" s="1068"/>
      <c r="J875" s="1068"/>
      <c r="K875" s="1068"/>
      <c r="L875" s="1068"/>
      <c r="M875" s="1068"/>
      <c r="N875" s="1068"/>
      <c r="O875" s="1068"/>
      <c r="P875" s="1068"/>
      <c r="Q875" s="1068"/>
      <c r="R875" s="1068"/>
      <c r="S875" s="1068"/>
      <c r="T875" s="1068"/>
      <c r="U875" s="1068"/>
      <c r="V875" s="1068"/>
      <c r="W875" s="1068"/>
      <c r="X875" s="1068"/>
      <c r="Y875" s="1068"/>
      <c r="Z875" s="1068"/>
    </row>
    <row r="876" ht="15.75" customHeight="1">
      <c r="A876" s="1160"/>
      <c r="B876" s="1160"/>
      <c r="C876" s="1068"/>
      <c r="D876" s="1068"/>
      <c r="E876" s="1068"/>
      <c r="F876" s="1068"/>
      <c r="G876" s="1161"/>
      <c r="H876" s="1068"/>
      <c r="I876" s="1068"/>
      <c r="J876" s="1068"/>
      <c r="K876" s="1068"/>
      <c r="L876" s="1068"/>
      <c r="M876" s="1068"/>
      <c r="N876" s="1068"/>
      <c r="O876" s="1068"/>
      <c r="P876" s="1068"/>
      <c r="Q876" s="1068"/>
      <c r="R876" s="1068"/>
      <c r="S876" s="1068"/>
      <c r="T876" s="1068"/>
      <c r="U876" s="1068"/>
      <c r="V876" s="1068"/>
      <c r="W876" s="1068"/>
      <c r="X876" s="1068"/>
      <c r="Y876" s="1068"/>
      <c r="Z876" s="1068"/>
    </row>
    <row r="877" ht="15.75" customHeight="1">
      <c r="A877" s="1160"/>
      <c r="B877" s="1160"/>
      <c r="C877" s="1068"/>
      <c r="D877" s="1068"/>
      <c r="E877" s="1068"/>
      <c r="F877" s="1068"/>
      <c r="G877" s="1161"/>
      <c r="H877" s="1068"/>
      <c r="I877" s="1068"/>
      <c r="J877" s="1068"/>
      <c r="K877" s="1068"/>
      <c r="L877" s="1068"/>
      <c r="M877" s="1068"/>
      <c r="N877" s="1068"/>
      <c r="O877" s="1068"/>
      <c r="P877" s="1068"/>
      <c r="Q877" s="1068"/>
      <c r="R877" s="1068"/>
      <c r="S877" s="1068"/>
      <c r="T877" s="1068"/>
      <c r="U877" s="1068"/>
      <c r="V877" s="1068"/>
      <c r="W877" s="1068"/>
      <c r="X877" s="1068"/>
      <c r="Y877" s="1068"/>
      <c r="Z877" s="1068"/>
    </row>
    <row r="878" ht="15.75" customHeight="1">
      <c r="A878" s="1160"/>
      <c r="B878" s="1160"/>
      <c r="C878" s="1068"/>
      <c r="D878" s="1068"/>
      <c r="E878" s="1068"/>
      <c r="F878" s="1068"/>
      <c r="G878" s="1161"/>
      <c r="H878" s="1068"/>
      <c r="I878" s="1068"/>
      <c r="J878" s="1068"/>
      <c r="K878" s="1068"/>
      <c r="L878" s="1068"/>
      <c r="M878" s="1068"/>
      <c r="N878" s="1068"/>
      <c r="O878" s="1068"/>
      <c r="P878" s="1068"/>
      <c r="Q878" s="1068"/>
      <c r="R878" s="1068"/>
      <c r="S878" s="1068"/>
      <c r="T878" s="1068"/>
      <c r="U878" s="1068"/>
      <c r="V878" s="1068"/>
      <c r="W878" s="1068"/>
      <c r="X878" s="1068"/>
      <c r="Y878" s="1068"/>
      <c r="Z878" s="1068"/>
    </row>
    <row r="879" ht="15.75" customHeight="1">
      <c r="A879" s="1160"/>
      <c r="B879" s="1160"/>
      <c r="C879" s="1068"/>
      <c r="D879" s="1068"/>
      <c r="E879" s="1068"/>
      <c r="F879" s="1068"/>
      <c r="G879" s="1161"/>
      <c r="H879" s="1068"/>
      <c r="I879" s="1068"/>
      <c r="J879" s="1068"/>
      <c r="K879" s="1068"/>
      <c r="L879" s="1068"/>
      <c r="M879" s="1068"/>
      <c r="N879" s="1068"/>
      <c r="O879" s="1068"/>
      <c r="P879" s="1068"/>
      <c r="Q879" s="1068"/>
      <c r="R879" s="1068"/>
      <c r="S879" s="1068"/>
      <c r="T879" s="1068"/>
      <c r="U879" s="1068"/>
      <c r="V879" s="1068"/>
      <c r="W879" s="1068"/>
      <c r="X879" s="1068"/>
      <c r="Y879" s="1068"/>
      <c r="Z879" s="1068"/>
    </row>
    <row r="880" ht="15.75" customHeight="1">
      <c r="A880" s="1160"/>
      <c r="B880" s="1160"/>
      <c r="C880" s="1068"/>
      <c r="D880" s="1068"/>
      <c r="E880" s="1068"/>
      <c r="F880" s="1068"/>
      <c r="G880" s="1161"/>
      <c r="H880" s="1068"/>
      <c r="I880" s="1068"/>
      <c r="J880" s="1068"/>
      <c r="K880" s="1068"/>
      <c r="L880" s="1068"/>
      <c r="M880" s="1068"/>
      <c r="N880" s="1068"/>
      <c r="O880" s="1068"/>
      <c r="P880" s="1068"/>
      <c r="Q880" s="1068"/>
      <c r="R880" s="1068"/>
      <c r="S880" s="1068"/>
      <c r="T880" s="1068"/>
      <c r="U880" s="1068"/>
      <c r="V880" s="1068"/>
      <c r="W880" s="1068"/>
      <c r="X880" s="1068"/>
      <c r="Y880" s="1068"/>
      <c r="Z880" s="1068"/>
    </row>
    <row r="881" ht="15.75" customHeight="1">
      <c r="A881" s="1160"/>
      <c r="B881" s="1160"/>
      <c r="C881" s="1068"/>
      <c r="D881" s="1068"/>
      <c r="E881" s="1068"/>
      <c r="F881" s="1068"/>
      <c r="G881" s="1161"/>
      <c r="H881" s="1068"/>
      <c r="I881" s="1068"/>
      <c r="J881" s="1068"/>
      <c r="K881" s="1068"/>
      <c r="L881" s="1068"/>
      <c r="M881" s="1068"/>
      <c r="N881" s="1068"/>
      <c r="O881" s="1068"/>
      <c r="P881" s="1068"/>
      <c r="Q881" s="1068"/>
      <c r="R881" s="1068"/>
      <c r="S881" s="1068"/>
      <c r="T881" s="1068"/>
      <c r="U881" s="1068"/>
      <c r="V881" s="1068"/>
      <c r="W881" s="1068"/>
      <c r="X881" s="1068"/>
      <c r="Y881" s="1068"/>
      <c r="Z881" s="1068"/>
    </row>
    <row r="882" ht="15.75" customHeight="1">
      <c r="A882" s="1160"/>
      <c r="B882" s="1160"/>
      <c r="C882" s="1068"/>
      <c r="D882" s="1068"/>
      <c r="E882" s="1068"/>
      <c r="F882" s="1068"/>
      <c r="G882" s="1161"/>
      <c r="H882" s="1068"/>
      <c r="I882" s="1068"/>
      <c r="J882" s="1068"/>
      <c r="K882" s="1068"/>
      <c r="L882" s="1068"/>
      <c r="M882" s="1068"/>
      <c r="N882" s="1068"/>
      <c r="O882" s="1068"/>
      <c r="P882" s="1068"/>
      <c r="Q882" s="1068"/>
      <c r="R882" s="1068"/>
      <c r="S882" s="1068"/>
      <c r="T882" s="1068"/>
      <c r="U882" s="1068"/>
      <c r="V882" s="1068"/>
      <c r="W882" s="1068"/>
      <c r="X882" s="1068"/>
      <c r="Y882" s="1068"/>
      <c r="Z882" s="1068"/>
    </row>
    <row r="883" ht="15.75" customHeight="1">
      <c r="A883" s="1160"/>
      <c r="B883" s="1160"/>
      <c r="C883" s="1068"/>
      <c r="D883" s="1068"/>
      <c r="E883" s="1068"/>
      <c r="F883" s="1068"/>
      <c r="G883" s="1161"/>
      <c r="H883" s="1068"/>
      <c r="I883" s="1068"/>
      <c r="J883" s="1068"/>
      <c r="K883" s="1068"/>
      <c r="L883" s="1068"/>
      <c r="M883" s="1068"/>
      <c r="N883" s="1068"/>
      <c r="O883" s="1068"/>
      <c r="P883" s="1068"/>
      <c r="Q883" s="1068"/>
      <c r="R883" s="1068"/>
      <c r="S883" s="1068"/>
      <c r="T883" s="1068"/>
      <c r="U883" s="1068"/>
      <c r="V883" s="1068"/>
      <c r="W883" s="1068"/>
      <c r="X883" s="1068"/>
      <c r="Y883" s="1068"/>
      <c r="Z883" s="1068"/>
    </row>
    <row r="884" ht="15.75" customHeight="1">
      <c r="A884" s="1160"/>
      <c r="B884" s="1160"/>
      <c r="C884" s="1068"/>
      <c r="D884" s="1068"/>
      <c r="E884" s="1068"/>
      <c r="F884" s="1068"/>
      <c r="G884" s="1161"/>
      <c r="H884" s="1068"/>
      <c r="I884" s="1068"/>
      <c r="J884" s="1068"/>
      <c r="K884" s="1068"/>
      <c r="L884" s="1068"/>
      <c r="M884" s="1068"/>
      <c r="N884" s="1068"/>
      <c r="O884" s="1068"/>
      <c r="P884" s="1068"/>
      <c r="Q884" s="1068"/>
      <c r="R884" s="1068"/>
      <c r="S884" s="1068"/>
      <c r="T884" s="1068"/>
      <c r="U884" s="1068"/>
      <c r="V884" s="1068"/>
      <c r="W884" s="1068"/>
      <c r="X884" s="1068"/>
      <c r="Y884" s="1068"/>
      <c r="Z884" s="1068"/>
    </row>
    <row r="885" ht="15.75" customHeight="1">
      <c r="A885" s="1160"/>
      <c r="B885" s="1160"/>
      <c r="C885" s="1068"/>
      <c r="D885" s="1068"/>
      <c r="E885" s="1068"/>
      <c r="F885" s="1068"/>
      <c r="G885" s="1161"/>
      <c r="H885" s="1068"/>
      <c r="I885" s="1068"/>
      <c r="J885" s="1068"/>
      <c r="K885" s="1068"/>
      <c r="L885" s="1068"/>
      <c r="M885" s="1068"/>
      <c r="N885" s="1068"/>
      <c r="O885" s="1068"/>
      <c r="P885" s="1068"/>
      <c r="Q885" s="1068"/>
      <c r="R885" s="1068"/>
      <c r="S885" s="1068"/>
      <c r="T885" s="1068"/>
      <c r="U885" s="1068"/>
      <c r="V885" s="1068"/>
      <c r="W885" s="1068"/>
      <c r="X885" s="1068"/>
      <c r="Y885" s="1068"/>
      <c r="Z885" s="1068"/>
    </row>
    <row r="886" ht="15.75" customHeight="1">
      <c r="A886" s="1160"/>
      <c r="B886" s="1160"/>
      <c r="C886" s="1068"/>
      <c r="D886" s="1068"/>
      <c r="E886" s="1068"/>
      <c r="F886" s="1068"/>
      <c r="G886" s="1161"/>
      <c r="H886" s="1068"/>
      <c r="I886" s="1068"/>
      <c r="J886" s="1068"/>
      <c r="K886" s="1068"/>
      <c r="L886" s="1068"/>
      <c r="M886" s="1068"/>
      <c r="N886" s="1068"/>
      <c r="O886" s="1068"/>
      <c r="P886" s="1068"/>
      <c r="Q886" s="1068"/>
      <c r="R886" s="1068"/>
      <c r="S886" s="1068"/>
      <c r="T886" s="1068"/>
      <c r="U886" s="1068"/>
      <c r="V886" s="1068"/>
      <c r="W886" s="1068"/>
      <c r="X886" s="1068"/>
      <c r="Y886" s="1068"/>
      <c r="Z886" s="1068"/>
    </row>
    <row r="887" ht="15.75" customHeight="1">
      <c r="A887" s="1160"/>
      <c r="B887" s="1160"/>
      <c r="C887" s="1068"/>
      <c r="D887" s="1068"/>
      <c r="E887" s="1068"/>
      <c r="F887" s="1068"/>
      <c r="G887" s="1161"/>
      <c r="H887" s="1068"/>
      <c r="I887" s="1068"/>
      <c r="J887" s="1068"/>
      <c r="K887" s="1068"/>
      <c r="L887" s="1068"/>
      <c r="M887" s="1068"/>
      <c r="N887" s="1068"/>
      <c r="O887" s="1068"/>
      <c r="P887" s="1068"/>
      <c r="Q887" s="1068"/>
      <c r="R887" s="1068"/>
      <c r="S887" s="1068"/>
      <c r="T887" s="1068"/>
      <c r="U887" s="1068"/>
      <c r="V887" s="1068"/>
      <c r="W887" s="1068"/>
      <c r="X887" s="1068"/>
      <c r="Y887" s="1068"/>
      <c r="Z887" s="1068"/>
    </row>
    <row r="888" ht="15.75" customHeight="1">
      <c r="A888" s="1160"/>
      <c r="B888" s="1160"/>
      <c r="C888" s="1068"/>
      <c r="D888" s="1068"/>
      <c r="E888" s="1068"/>
      <c r="F888" s="1068"/>
      <c r="G888" s="1161"/>
      <c r="H888" s="1068"/>
      <c r="I888" s="1068"/>
      <c r="J888" s="1068"/>
      <c r="K888" s="1068"/>
      <c r="L888" s="1068"/>
      <c r="M888" s="1068"/>
      <c r="N888" s="1068"/>
      <c r="O888" s="1068"/>
      <c r="P888" s="1068"/>
      <c r="Q888" s="1068"/>
      <c r="R888" s="1068"/>
      <c r="S888" s="1068"/>
      <c r="T888" s="1068"/>
      <c r="U888" s="1068"/>
      <c r="V888" s="1068"/>
      <c r="W888" s="1068"/>
      <c r="X888" s="1068"/>
      <c r="Y888" s="1068"/>
      <c r="Z888" s="1068"/>
    </row>
    <row r="889" ht="15.75" customHeight="1">
      <c r="A889" s="1160"/>
      <c r="B889" s="1160"/>
      <c r="C889" s="1068"/>
      <c r="D889" s="1068"/>
      <c r="E889" s="1068"/>
      <c r="F889" s="1068"/>
      <c r="G889" s="1161"/>
      <c r="H889" s="1068"/>
      <c r="I889" s="1068"/>
      <c r="J889" s="1068"/>
      <c r="K889" s="1068"/>
      <c r="L889" s="1068"/>
      <c r="M889" s="1068"/>
      <c r="N889" s="1068"/>
      <c r="O889" s="1068"/>
      <c r="P889" s="1068"/>
      <c r="Q889" s="1068"/>
      <c r="R889" s="1068"/>
      <c r="S889" s="1068"/>
      <c r="T889" s="1068"/>
      <c r="U889" s="1068"/>
      <c r="V889" s="1068"/>
      <c r="W889" s="1068"/>
      <c r="X889" s="1068"/>
      <c r="Y889" s="1068"/>
      <c r="Z889" s="1068"/>
    </row>
    <row r="890" ht="15.75" customHeight="1">
      <c r="A890" s="1160"/>
      <c r="B890" s="1160"/>
      <c r="C890" s="1068"/>
      <c r="D890" s="1068"/>
      <c r="E890" s="1068"/>
      <c r="F890" s="1068"/>
      <c r="G890" s="1161"/>
      <c r="H890" s="1068"/>
      <c r="I890" s="1068"/>
      <c r="J890" s="1068"/>
      <c r="K890" s="1068"/>
      <c r="L890" s="1068"/>
      <c r="M890" s="1068"/>
      <c r="N890" s="1068"/>
      <c r="O890" s="1068"/>
      <c r="P890" s="1068"/>
      <c r="Q890" s="1068"/>
      <c r="R890" s="1068"/>
      <c r="S890" s="1068"/>
      <c r="T890" s="1068"/>
      <c r="U890" s="1068"/>
      <c r="V890" s="1068"/>
      <c r="W890" s="1068"/>
      <c r="X890" s="1068"/>
      <c r="Y890" s="1068"/>
      <c r="Z890" s="1068"/>
    </row>
    <row r="891" ht="15.75" customHeight="1">
      <c r="A891" s="1160"/>
      <c r="B891" s="1160"/>
      <c r="C891" s="1068"/>
      <c r="D891" s="1068"/>
      <c r="E891" s="1068"/>
      <c r="F891" s="1068"/>
      <c r="G891" s="1161"/>
      <c r="H891" s="1068"/>
      <c r="I891" s="1068"/>
      <c r="J891" s="1068"/>
      <c r="K891" s="1068"/>
      <c r="L891" s="1068"/>
      <c r="M891" s="1068"/>
      <c r="N891" s="1068"/>
      <c r="O891" s="1068"/>
      <c r="P891" s="1068"/>
      <c r="Q891" s="1068"/>
      <c r="R891" s="1068"/>
      <c r="S891" s="1068"/>
      <c r="T891" s="1068"/>
      <c r="U891" s="1068"/>
      <c r="V891" s="1068"/>
      <c r="W891" s="1068"/>
      <c r="X891" s="1068"/>
      <c r="Y891" s="1068"/>
      <c r="Z891" s="1068"/>
    </row>
    <row r="892" ht="15.75" customHeight="1">
      <c r="A892" s="1160"/>
      <c r="B892" s="1160"/>
      <c r="C892" s="1068"/>
      <c r="D892" s="1068"/>
      <c r="E892" s="1068"/>
      <c r="F892" s="1068"/>
      <c r="G892" s="1161"/>
      <c r="H892" s="1068"/>
      <c r="I892" s="1068"/>
      <c r="J892" s="1068"/>
      <c r="K892" s="1068"/>
      <c r="L892" s="1068"/>
      <c r="M892" s="1068"/>
      <c r="N892" s="1068"/>
      <c r="O892" s="1068"/>
      <c r="P892" s="1068"/>
      <c r="Q892" s="1068"/>
      <c r="R892" s="1068"/>
      <c r="S892" s="1068"/>
      <c r="T892" s="1068"/>
      <c r="U892" s="1068"/>
      <c r="V892" s="1068"/>
      <c r="W892" s="1068"/>
      <c r="X892" s="1068"/>
      <c r="Y892" s="1068"/>
      <c r="Z892" s="1068"/>
    </row>
    <row r="893" ht="15.75" customHeight="1">
      <c r="A893" s="1160"/>
      <c r="B893" s="1160"/>
      <c r="C893" s="1068"/>
      <c r="D893" s="1068"/>
      <c r="E893" s="1068"/>
      <c r="F893" s="1068"/>
      <c r="G893" s="1161"/>
      <c r="H893" s="1068"/>
      <c r="I893" s="1068"/>
      <c r="J893" s="1068"/>
      <c r="K893" s="1068"/>
      <c r="L893" s="1068"/>
      <c r="M893" s="1068"/>
      <c r="N893" s="1068"/>
      <c r="O893" s="1068"/>
      <c r="P893" s="1068"/>
      <c r="Q893" s="1068"/>
      <c r="R893" s="1068"/>
      <c r="S893" s="1068"/>
      <c r="T893" s="1068"/>
      <c r="U893" s="1068"/>
      <c r="V893" s="1068"/>
      <c r="W893" s="1068"/>
      <c r="X893" s="1068"/>
      <c r="Y893" s="1068"/>
      <c r="Z893" s="1068"/>
    </row>
    <row r="894" ht="15.75" customHeight="1">
      <c r="A894" s="1160"/>
      <c r="B894" s="1160"/>
      <c r="C894" s="1068"/>
      <c r="D894" s="1068"/>
      <c r="E894" s="1068"/>
      <c r="F894" s="1068"/>
      <c r="G894" s="1161"/>
      <c r="H894" s="1068"/>
      <c r="I894" s="1068"/>
      <c r="J894" s="1068"/>
      <c r="K894" s="1068"/>
      <c r="L894" s="1068"/>
      <c r="M894" s="1068"/>
      <c r="N894" s="1068"/>
      <c r="O894" s="1068"/>
      <c r="P894" s="1068"/>
      <c r="Q894" s="1068"/>
      <c r="R894" s="1068"/>
      <c r="S894" s="1068"/>
      <c r="T894" s="1068"/>
      <c r="U894" s="1068"/>
      <c r="V894" s="1068"/>
      <c r="W894" s="1068"/>
      <c r="X894" s="1068"/>
      <c r="Y894" s="1068"/>
      <c r="Z894" s="1068"/>
    </row>
    <row r="895" ht="15.75" customHeight="1">
      <c r="A895" s="1160"/>
      <c r="B895" s="1160"/>
      <c r="C895" s="1068"/>
      <c r="D895" s="1068"/>
      <c r="E895" s="1068"/>
      <c r="F895" s="1068"/>
      <c r="G895" s="1161"/>
      <c r="H895" s="1068"/>
      <c r="I895" s="1068"/>
      <c r="J895" s="1068"/>
      <c r="K895" s="1068"/>
      <c r="L895" s="1068"/>
      <c r="M895" s="1068"/>
      <c r="N895" s="1068"/>
      <c r="O895" s="1068"/>
      <c r="P895" s="1068"/>
      <c r="Q895" s="1068"/>
      <c r="R895" s="1068"/>
      <c r="S895" s="1068"/>
      <c r="T895" s="1068"/>
      <c r="U895" s="1068"/>
      <c r="V895" s="1068"/>
      <c r="W895" s="1068"/>
      <c r="X895" s="1068"/>
      <c r="Y895" s="1068"/>
      <c r="Z895" s="1068"/>
    </row>
    <row r="896" ht="15.75" customHeight="1">
      <c r="A896" s="1160"/>
      <c r="B896" s="1160"/>
      <c r="C896" s="1068"/>
      <c r="D896" s="1068"/>
      <c r="E896" s="1068"/>
      <c r="F896" s="1068"/>
      <c r="G896" s="1161"/>
      <c r="H896" s="1068"/>
      <c r="I896" s="1068"/>
      <c r="J896" s="1068"/>
      <c r="K896" s="1068"/>
      <c r="L896" s="1068"/>
      <c r="M896" s="1068"/>
      <c r="N896" s="1068"/>
      <c r="O896" s="1068"/>
      <c r="P896" s="1068"/>
      <c r="Q896" s="1068"/>
      <c r="R896" s="1068"/>
      <c r="S896" s="1068"/>
      <c r="T896" s="1068"/>
      <c r="U896" s="1068"/>
      <c r="V896" s="1068"/>
      <c r="W896" s="1068"/>
      <c r="X896" s="1068"/>
      <c r="Y896" s="1068"/>
      <c r="Z896" s="1068"/>
    </row>
    <row r="897" ht="15.75" customHeight="1">
      <c r="A897" s="1160"/>
      <c r="B897" s="1160"/>
      <c r="C897" s="1068"/>
      <c r="D897" s="1068"/>
      <c r="E897" s="1068"/>
      <c r="F897" s="1068"/>
      <c r="G897" s="1161"/>
      <c r="H897" s="1068"/>
      <c r="I897" s="1068"/>
      <c r="J897" s="1068"/>
      <c r="K897" s="1068"/>
      <c r="L897" s="1068"/>
      <c r="M897" s="1068"/>
      <c r="N897" s="1068"/>
      <c r="O897" s="1068"/>
      <c r="P897" s="1068"/>
      <c r="Q897" s="1068"/>
      <c r="R897" s="1068"/>
      <c r="S897" s="1068"/>
      <c r="T897" s="1068"/>
      <c r="U897" s="1068"/>
      <c r="V897" s="1068"/>
      <c r="W897" s="1068"/>
      <c r="X897" s="1068"/>
      <c r="Y897" s="1068"/>
      <c r="Z897" s="1068"/>
    </row>
    <row r="898" ht="15.75" customHeight="1">
      <c r="A898" s="1160"/>
      <c r="B898" s="1160"/>
      <c r="C898" s="1068"/>
      <c r="D898" s="1068"/>
      <c r="E898" s="1068"/>
      <c r="F898" s="1068"/>
      <c r="G898" s="1161"/>
      <c r="H898" s="1068"/>
      <c r="I898" s="1068"/>
      <c r="J898" s="1068"/>
      <c r="K898" s="1068"/>
      <c r="L898" s="1068"/>
      <c r="M898" s="1068"/>
      <c r="N898" s="1068"/>
      <c r="O898" s="1068"/>
      <c r="P898" s="1068"/>
      <c r="Q898" s="1068"/>
      <c r="R898" s="1068"/>
      <c r="S898" s="1068"/>
      <c r="T898" s="1068"/>
      <c r="U898" s="1068"/>
      <c r="V898" s="1068"/>
      <c r="W898" s="1068"/>
      <c r="X898" s="1068"/>
      <c r="Y898" s="1068"/>
      <c r="Z898" s="1068"/>
    </row>
    <row r="899" ht="15.75" customHeight="1">
      <c r="A899" s="1160"/>
      <c r="B899" s="1160"/>
      <c r="C899" s="1068"/>
      <c r="D899" s="1068"/>
      <c r="E899" s="1068"/>
      <c r="F899" s="1068"/>
      <c r="G899" s="1161"/>
      <c r="H899" s="1068"/>
      <c r="I899" s="1068"/>
      <c r="J899" s="1068"/>
      <c r="K899" s="1068"/>
      <c r="L899" s="1068"/>
      <c r="M899" s="1068"/>
      <c r="N899" s="1068"/>
      <c r="O899" s="1068"/>
      <c r="P899" s="1068"/>
      <c r="Q899" s="1068"/>
      <c r="R899" s="1068"/>
      <c r="S899" s="1068"/>
      <c r="T899" s="1068"/>
      <c r="U899" s="1068"/>
      <c r="V899" s="1068"/>
      <c r="W899" s="1068"/>
      <c r="X899" s="1068"/>
      <c r="Y899" s="1068"/>
      <c r="Z899" s="1068"/>
    </row>
    <row r="900" ht="15.75" customHeight="1">
      <c r="A900" s="1160"/>
      <c r="B900" s="1160"/>
      <c r="C900" s="1068"/>
      <c r="D900" s="1068"/>
      <c r="E900" s="1068"/>
      <c r="F900" s="1068"/>
      <c r="G900" s="1161"/>
      <c r="H900" s="1068"/>
      <c r="I900" s="1068"/>
      <c r="J900" s="1068"/>
      <c r="K900" s="1068"/>
      <c r="L900" s="1068"/>
      <c r="M900" s="1068"/>
      <c r="N900" s="1068"/>
      <c r="O900" s="1068"/>
      <c r="P900" s="1068"/>
      <c r="Q900" s="1068"/>
      <c r="R900" s="1068"/>
      <c r="S900" s="1068"/>
      <c r="T900" s="1068"/>
      <c r="U900" s="1068"/>
      <c r="V900" s="1068"/>
      <c r="W900" s="1068"/>
      <c r="X900" s="1068"/>
      <c r="Y900" s="1068"/>
      <c r="Z900" s="1068"/>
    </row>
    <row r="901" ht="15.75" customHeight="1">
      <c r="A901" s="1160"/>
      <c r="B901" s="1160"/>
      <c r="C901" s="1068"/>
      <c r="D901" s="1068"/>
      <c r="E901" s="1068"/>
      <c r="F901" s="1068"/>
      <c r="G901" s="1161"/>
      <c r="H901" s="1068"/>
      <c r="I901" s="1068"/>
      <c r="J901" s="1068"/>
      <c r="K901" s="1068"/>
      <c r="L901" s="1068"/>
      <c r="M901" s="1068"/>
      <c r="N901" s="1068"/>
      <c r="O901" s="1068"/>
      <c r="P901" s="1068"/>
      <c r="Q901" s="1068"/>
      <c r="R901" s="1068"/>
      <c r="S901" s="1068"/>
      <c r="T901" s="1068"/>
      <c r="U901" s="1068"/>
      <c r="V901" s="1068"/>
      <c r="W901" s="1068"/>
      <c r="X901" s="1068"/>
      <c r="Y901" s="1068"/>
      <c r="Z901" s="1068"/>
    </row>
    <row r="902" ht="15.75" customHeight="1">
      <c r="A902" s="1160"/>
      <c r="B902" s="1160"/>
      <c r="C902" s="1068"/>
      <c r="D902" s="1068"/>
      <c r="E902" s="1068"/>
      <c r="F902" s="1068"/>
      <c r="G902" s="1161"/>
      <c r="H902" s="1068"/>
      <c r="I902" s="1068"/>
      <c r="J902" s="1068"/>
      <c r="K902" s="1068"/>
      <c r="L902" s="1068"/>
      <c r="M902" s="1068"/>
      <c r="N902" s="1068"/>
      <c r="O902" s="1068"/>
      <c r="P902" s="1068"/>
      <c r="Q902" s="1068"/>
      <c r="R902" s="1068"/>
      <c r="S902" s="1068"/>
      <c r="T902" s="1068"/>
      <c r="U902" s="1068"/>
      <c r="V902" s="1068"/>
      <c r="W902" s="1068"/>
      <c r="X902" s="1068"/>
      <c r="Y902" s="1068"/>
      <c r="Z902" s="1068"/>
    </row>
    <row r="903" ht="15.75" customHeight="1">
      <c r="A903" s="1160"/>
      <c r="B903" s="1160"/>
      <c r="C903" s="1068"/>
      <c r="D903" s="1068"/>
      <c r="E903" s="1068"/>
      <c r="F903" s="1068"/>
      <c r="G903" s="1161"/>
      <c r="H903" s="1068"/>
      <c r="I903" s="1068"/>
      <c r="J903" s="1068"/>
      <c r="K903" s="1068"/>
      <c r="L903" s="1068"/>
      <c r="M903" s="1068"/>
      <c r="N903" s="1068"/>
      <c r="O903" s="1068"/>
      <c r="P903" s="1068"/>
      <c r="Q903" s="1068"/>
      <c r="R903" s="1068"/>
      <c r="S903" s="1068"/>
      <c r="T903" s="1068"/>
      <c r="U903" s="1068"/>
      <c r="V903" s="1068"/>
      <c r="W903" s="1068"/>
      <c r="X903" s="1068"/>
      <c r="Y903" s="1068"/>
      <c r="Z903" s="1068"/>
    </row>
    <row r="904" ht="15.75" customHeight="1">
      <c r="A904" s="1160"/>
      <c r="B904" s="1160"/>
      <c r="C904" s="1068"/>
      <c r="D904" s="1068"/>
      <c r="E904" s="1068"/>
      <c r="F904" s="1068"/>
      <c r="G904" s="1161"/>
      <c r="H904" s="1068"/>
      <c r="I904" s="1068"/>
      <c r="J904" s="1068"/>
      <c r="K904" s="1068"/>
      <c r="L904" s="1068"/>
      <c r="M904" s="1068"/>
      <c r="N904" s="1068"/>
      <c r="O904" s="1068"/>
      <c r="P904" s="1068"/>
      <c r="Q904" s="1068"/>
      <c r="R904" s="1068"/>
      <c r="S904" s="1068"/>
      <c r="T904" s="1068"/>
      <c r="U904" s="1068"/>
      <c r="V904" s="1068"/>
      <c r="W904" s="1068"/>
      <c r="X904" s="1068"/>
      <c r="Y904" s="1068"/>
      <c r="Z904" s="1068"/>
    </row>
    <row r="905" ht="15.75" customHeight="1">
      <c r="A905" s="1160"/>
      <c r="B905" s="1160"/>
      <c r="C905" s="1068"/>
      <c r="D905" s="1068"/>
      <c r="E905" s="1068"/>
      <c r="F905" s="1068"/>
      <c r="G905" s="1161"/>
      <c r="H905" s="1068"/>
      <c r="I905" s="1068"/>
      <c r="J905" s="1068"/>
      <c r="K905" s="1068"/>
      <c r="L905" s="1068"/>
      <c r="M905" s="1068"/>
      <c r="N905" s="1068"/>
      <c r="O905" s="1068"/>
      <c r="P905" s="1068"/>
      <c r="Q905" s="1068"/>
      <c r="R905" s="1068"/>
      <c r="S905" s="1068"/>
      <c r="T905" s="1068"/>
      <c r="U905" s="1068"/>
      <c r="V905" s="1068"/>
      <c r="W905" s="1068"/>
      <c r="X905" s="1068"/>
      <c r="Y905" s="1068"/>
      <c r="Z905" s="1068"/>
    </row>
    <row r="906" ht="15.75" customHeight="1">
      <c r="A906" s="1160"/>
      <c r="B906" s="1160"/>
      <c r="C906" s="1068"/>
      <c r="D906" s="1068"/>
      <c r="E906" s="1068"/>
      <c r="F906" s="1068"/>
      <c r="G906" s="1161"/>
      <c r="H906" s="1068"/>
      <c r="I906" s="1068"/>
      <c r="J906" s="1068"/>
      <c r="K906" s="1068"/>
      <c r="L906" s="1068"/>
      <c r="M906" s="1068"/>
      <c r="N906" s="1068"/>
      <c r="O906" s="1068"/>
      <c r="P906" s="1068"/>
      <c r="Q906" s="1068"/>
      <c r="R906" s="1068"/>
      <c r="S906" s="1068"/>
      <c r="T906" s="1068"/>
      <c r="U906" s="1068"/>
      <c r="V906" s="1068"/>
      <c r="W906" s="1068"/>
      <c r="X906" s="1068"/>
      <c r="Y906" s="1068"/>
      <c r="Z906" s="1068"/>
    </row>
    <row r="907" ht="15.75" customHeight="1">
      <c r="A907" s="1160"/>
      <c r="B907" s="1160"/>
      <c r="C907" s="1068"/>
      <c r="D907" s="1068"/>
      <c r="E907" s="1068"/>
      <c r="F907" s="1068"/>
      <c r="G907" s="1161"/>
      <c r="H907" s="1068"/>
      <c r="I907" s="1068"/>
      <c r="J907" s="1068"/>
      <c r="K907" s="1068"/>
      <c r="L907" s="1068"/>
      <c r="M907" s="1068"/>
      <c r="N907" s="1068"/>
      <c r="O907" s="1068"/>
      <c r="P907" s="1068"/>
      <c r="Q907" s="1068"/>
      <c r="R907" s="1068"/>
      <c r="S907" s="1068"/>
      <c r="T907" s="1068"/>
      <c r="U907" s="1068"/>
      <c r="V907" s="1068"/>
      <c r="W907" s="1068"/>
      <c r="X907" s="1068"/>
      <c r="Y907" s="1068"/>
      <c r="Z907" s="1068"/>
    </row>
    <row r="908" ht="15.75" customHeight="1">
      <c r="A908" s="1160"/>
      <c r="B908" s="1160"/>
      <c r="C908" s="1068"/>
      <c r="D908" s="1068"/>
      <c r="E908" s="1068"/>
      <c r="F908" s="1068"/>
      <c r="G908" s="1161"/>
      <c r="H908" s="1068"/>
      <c r="I908" s="1068"/>
      <c r="J908" s="1068"/>
      <c r="K908" s="1068"/>
      <c r="L908" s="1068"/>
      <c r="M908" s="1068"/>
      <c r="N908" s="1068"/>
      <c r="O908" s="1068"/>
      <c r="P908" s="1068"/>
      <c r="Q908" s="1068"/>
      <c r="R908" s="1068"/>
      <c r="S908" s="1068"/>
      <c r="T908" s="1068"/>
      <c r="U908" s="1068"/>
      <c r="V908" s="1068"/>
      <c r="W908" s="1068"/>
      <c r="X908" s="1068"/>
      <c r="Y908" s="1068"/>
      <c r="Z908" s="1068"/>
    </row>
    <row r="909" ht="15.75" customHeight="1">
      <c r="A909" s="1160"/>
      <c r="B909" s="1160"/>
      <c r="C909" s="1068"/>
      <c r="D909" s="1068"/>
      <c r="E909" s="1068"/>
      <c r="F909" s="1068"/>
      <c r="G909" s="1161"/>
      <c r="H909" s="1068"/>
      <c r="I909" s="1068"/>
      <c r="J909" s="1068"/>
      <c r="K909" s="1068"/>
      <c r="L909" s="1068"/>
      <c r="M909" s="1068"/>
      <c r="N909" s="1068"/>
      <c r="O909" s="1068"/>
      <c r="P909" s="1068"/>
      <c r="Q909" s="1068"/>
      <c r="R909" s="1068"/>
      <c r="S909" s="1068"/>
      <c r="T909" s="1068"/>
      <c r="U909" s="1068"/>
      <c r="V909" s="1068"/>
      <c r="W909" s="1068"/>
      <c r="X909" s="1068"/>
      <c r="Y909" s="1068"/>
      <c r="Z909" s="1068"/>
    </row>
    <row r="910" ht="15.75" customHeight="1">
      <c r="A910" s="1160"/>
      <c r="B910" s="1160"/>
      <c r="C910" s="1068"/>
      <c r="D910" s="1068"/>
      <c r="E910" s="1068"/>
      <c r="F910" s="1068"/>
      <c r="G910" s="1161"/>
      <c r="H910" s="1068"/>
      <c r="I910" s="1068"/>
      <c r="J910" s="1068"/>
      <c r="K910" s="1068"/>
      <c r="L910" s="1068"/>
      <c r="M910" s="1068"/>
      <c r="N910" s="1068"/>
      <c r="O910" s="1068"/>
      <c r="P910" s="1068"/>
      <c r="Q910" s="1068"/>
      <c r="R910" s="1068"/>
      <c r="S910" s="1068"/>
      <c r="T910" s="1068"/>
      <c r="U910" s="1068"/>
      <c r="V910" s="1068"/>
      <c r="W910" s="1068"/>
      <c r="X910" s="1068"/>
      <c r="Y910" s="1068"/>
      <c r="Z910" s="1068"/>
    </row>
    <row r="911" ht="15.75" customHeight="1">
      <c r="A911" s="1160"/>
      <c r="B911" s="1160"/>
      <c r="C911" s="1068"/>
      <c r="D911" s="1068"/>
      <c r="E911" s="1068"/>
      <c r="F911" s="1068"/>
      <c r="G911" s="1161"/>
      <c r="H911" s="1068"/>
      <c r="I911" s="1068"/>
      <c r="J911" s="1068"/>
      <c r="K911" s="1068"/>
      <c r="L911" s="1068"/>
      <c r="M911" s="1068"/>
      <c r="N911" s="1068"/>
      <c r="O911" s="1068"/>
      <c r="P911" s="1068"/>
      <c r="Q911" s="1068"/>
      <c r="R911" s="1068"/>
      <c r="S911" s="1068"/>
      <c r="T911" s="1068"/>
      <c r="U911" s="1068"/>
      <c r="V911" s="1068"/>
      <c r="W911" s="1068"/>
      <c r="X911" s="1068"/>
      <c r="Y911" s="1068"/>
      <c r="Z911" s="1068"/>
    </row>
    <row r="912" ht="15.75" customHeight="1">
      <c r="A912" s="1160"/>
      <c r="B912" s="1160"/>
      <c r="C912" s="1068"/>
      <c r="D912" s="1068"/>
      <c r="E912" s="1068"/>
      <c r="F912" s="1068"/>
      <c r="G912" s="1161"/>
      <c r="H912" s="1068"/>
      <c r="I912" s="1068"/>
      <c r="J912" s="1068"/>
      <c r="K912" s="1068"/>
      <c r="L912" s="1068"/>
      <c r="M912" s="1068"/>
      <c r="N912" s="1068"/>
      <c r="O912" s="1068"/>
      <c r="P912" s="1068"/>
      <c r="Q912" s="1068"/>
      <c r="R912" s="1068"/>
      <c r="S912" s="1068"/>
      <c r="T912" s="1068"/>
      <c r="U912" s="1068"/>
      <c r="V912" s="1068"/>
      <c r="W912" s="1068"/>
      <c r="X912" s="1068"/>
      <c r="Y912" s="1068"/>
      <c r="Z912" s="1068"/>
    </row>
    <row r="913" ht="15.75" customHeight="1">
      <c r="A913" s="1160"/>
      <c r="B913" s="1160"/>
      <c r="C913" s="1068"/>
      <c r="D913" s="1068"/>
      <c r="E913" s="1068"/>
      <c r="F913" s="1068"/>
      <c r="G913" s="1161"/>
      <c r="H913" s="1068"/>
      <c r="I913" s="1068"/>
      <c r="J913" s="1068"/>
      <c r="K913" s="1068"/>
      <c r="L913" s="1068"/>
      <c r="M913" s="1068"/>
      <c r="N913" s="1068"/>
      <c r="O913" s="1068"/>
      <c r="P913" s="1068"/>
      <c r="Q913" s="1068"/>
      <c r="R913" s="1068"/>
      <c r="S913" s="1068"/>
      <c r="T913" s="1068"/>
      <c r="U913" s="1068"/>
      <c r="V913" s="1068"/>
      <c r="W913" s="1068"/>
      <c r="X913" s="1068"/>
      <c r="Y913" s="1068"/>
      <c r="Z913" s="1068"/>
    </row>
    <row r="914" ht="15.75" customHeight="1">
      <c r="A914" s="1160"/>
      <c r="B914" s="1160"/>
      <c r="C914" s="1068"/>
      <c r="D914" s="1068"/>
      <c r="E914" s="1068"/>
      <c r="F914" s="1068"/>
      <c r="G914" s="1161"/>
      <c r="H914" s="1068"/>
      <c r="I914" s="1068"/>
      <c r="J914" s="1068"/>
      <c r="K914" s="1068"/>
      <c r="L914" s="1068"/>
      <c r="M914" s="1068"/>
      <c r="N914" s="1068"/>
      <c r="O914" s="1068"/>
      <c r="P914" s="1068"/>
      <c r="Q914" s="1068"/>
      <c r="R914" s="1068"/>
      <c r="S914" s="1068"/>
      <c r="T914" s="1068"/>
      <c r="U914" s="1068"/>
      <c r="V914" s="1068"/>
      <c r="W914" s="1068"/>
      <c r="X914" s="1068"/>
      <c r="Y914" s="1068"/>
      <c r="Z914" s="1068"/>
    </row>
    <row r="915" ht="15.75" customHeight="1">
      <c r="A915" s="1160"/>
      <c r="B915" s="1160"/>
      <c r="C915" s="1068"/>
      <c r="D915" s="1068"/>
      <c r="E915" s="1068"/>
      <c r="F915" s="1068"/>
      <c r="G915" s="1161"/>
      <c r="H915" s="1068"/>
      <c r="I915" s="1068"/>
      <c r="J915" s="1068"/>
      <c r="K915" s="1068"/>
      <c r="L915" s="1068"/>
      <c r="M915" s="1068"/>
      <c r="N915" s="1068"/>
      <c r="O915" s="1068"/>
      <c r="P915" s="1068"/>
      <c r="Q915" s="1068"/>
      <c r="R915" s="1068"/>
      <c r="S915" s="1068"/>
      <c r="T915" s="1068"/>
      <c r="U915" s="1068"/>
      <c r="V915" s="1068"/>
      <c r="W915" s="1068"/>
      <c r="X915" s="1068"/>
      <c r="Y915" s="1068"/>
      <c r="Z915" s="1068"/>
    </row>
    <row r="916" ht="15.75" customHeight="1">
      <c r="A916" s="1160"/>
      <c r="B916" s="1160"/>
      <c r="C916" s="1068"/>
      <c r="D916" s="1068"/>
      <c r="E916" s="1068"/>
      <c r="F916" s="1068"/>
      <c r="G916" s="1161"/>
      <c r="H916" s="1068"/>
      <c r="I916" s="1068"/>
      <c r="J916" s="1068"/>
      <c r="K916" s="1068"/>
      <c r="L916" s="1068"/>
      <c r="M916" s="1068"/>
      <c r="N916" s="1068"/>
      <c r="O916" s="1068"/>
      <c r="P916" s="1068"/>
      <c r="Q916" s="1068"/>
      <c r="R916" s="1068"/>
      <c r="S916" s="1068"/>
      <c r="T916" s="1068"/>
      <c r="U916" s="1068"/>
      <c r="V916" s="1068"/>
      <c r="W916" s="1068"/>
      <c r="X916" s="1068"/>
      <c r="Y916" s="1068"/>
      <c r="Z916" s="1068"/>
    </row>
    <row r="917" ht="15.75" customHeight="1">
      <c r="A917" s="1160"/>
      <c r="B917" s="1160"/>
      <c r="C917" s="1068"/>
      <c r="D917" s="1068"/>
      <c r="E917" s="1068"/>
      <c r="F917" s="1068"/>
      <c r="G917" s="1161"/>
      <c r="H917" s="1068"/>
      <c r="I917" s="1068"/>
      <c r="J917" s="1068"/>
      <c r="K917" s="1068"/>
      <c r="L917" s="1068"/>
      <c r="M917" s="1068"/>
      <c r="N917" s="1068"/>
      <c r="O917" s="1068"/>
      <c r="P917" s="1068"/>
      <c r="Q917" s="1068"/>
      <c r="R917" s="1068"/>
      <c r="S917" s="1068"/>
      <c r="T917" s="1068"/>
      <c r="U917" s="1068"/>
      <c r="V917" s="1068"/>
      <c r="W917" s="1068"/>
      <c r="X917" s="1068"/>
      <c r="Y917" s="1068"/>
      <c r="Z917" s="1068"/>
    </row>
    <row r="918" ht="15.75" customHeight="1">
      <c r="A918" s="1160"/>
      <c r="B918" s="1160"/>
      <c r="C918" s="1068"/>
      <c r="D918" s="1068"/>
      <c r="E918" s="1068"/>
      <c r="F918" s="1068"/>
      <c r="G918" s="1161"/>
      <c r="H918" s="1068"/>
      <c r="I918" s="1068"/>
      <c r="J918" s="1068"/>
      <c r="K918" s="1068"/>
      <c r="L918" s="1068"/>
      <c r="M918" s="1068"/>
      <c r="N918" s="1068"/>
      <c r="O918" s="1068"/>
      <c r="P918" s="1068"/>
      <c r="Q918" s="1068"/>
      <c r="R918" s="1068"/>
      <c r="S918" s="1068"/>
      <c r="T918" s="1068"/>
      <c r="U918" s="1068"/>
      <c r="V918" s="1068"/>
      <c r="W918" s="1068"/>
      <c r="X918" s="1068"/>
      <c r="Y918" s="1068"/>
      <c r="Z918" s="1068"/>
    </row>
    <row r="919" ht="15.75" customHeight="1">
      <c r="A919" s="1160"/>
      <c r="B919" s="1160"/>
      <c r="C919" s="1068"/>
      <c r="D919" s="1068"/>
      <c r="E919" s="1068"/>
      <c r="F919" s="1068"/>
      <c r="G919" s="1161"/>
      <c r="H919" s="1068"/>
      <c r="I919" s="1068"/>
      <c r="J919" s="1068"/>
      <c r="K919" s="1068"/>
      <c r="L919" s="1068"/>
      <c r="M919" s="1068"/>
      <c r="N919" s="1068"/>
      <c r="O919" s="1068"/>
      <c r="P919" s="1068"/>
      <c r="Q919" s="1068"/>
      <c r="R919" s="1068"/>
      <c r="S919" s="1068"/>
      <c r="T919" s="1068"/>
      <c r="U919" s="1068"/>
      <c r="V919" s="1068"/>
      <c r="W919" s="1068"/>
      <c r="X919" s="1068"/>
      <c r="Y919" s="1068"/>
      <c r="Z919" s="1068"/>
    </row>
    <row r="920" ht="15.75" customHeight="1">
      <c r="A920" s="1160"/>
      <c r="B920" s="1160"/>
      <c r="C920" s="1068"/>
      <c r="D920" s="1068"/>
      <c r="E920" s="1068"/>
      <c r="F920" s="1068"/>
      <c r="G920" s="1161"/>
      <c r="H920" s="1068"/>
      <c r="I920" s="1068"/>
      <c r="J920" s="1068"/>
      <c r="K920" s="1068"/>
      <c r="L920" s="1068"/>
      <c r="M920" s="1068"/>
      <c r="N920" s="1068"/>
      <c r="O920" s="1068"/>
      <c r="P920" s="1068"/>
      <c r="Q920" s="1068"/>
      <c r="R920" s="1068"/>
      <c r="S920" s="1068"/>
      <c r="T920" s="1068"/>
      <c r="U920" s="1068"/>
      <c r="V920" s="1068"/>
      <c r="W920" s="1068"/>
      <c r="X920" s="1068"/>
      <c r="Y920" s="1068"/>
      <c r="Z920" s="1068"/>
    </row>
    <row r="921" ht="15.75" customHeight="1">
      <c r="A921" s="1160"/>
      <c r="B921" s="1160"/>
      <c r="C921" s="1068"/>
      <c r="D921" s="1068"/>
      <c r="E921" s="1068"/>
      <c r="F921" s="1068"/>
      <c r="G921" s="1161"/>
      <c r="H921" s="1068"/>
      <c r="I921" s="1068"/>
      <c r="J921" s="1068"/>
      <c r="K921" s="1068"/>
      <c r="L921" s="1068"/>
      <c r="M921" s="1068"/>
      <c r="N921" s="1068"/>
      <c r="O921" s="1068"/>
      <c r="P921" s="1068"/>
      <c r="Q921" s="1068"/>
      <c r="R921" s="1068"/>
      <c r="S921" s="1068"/>
      <c r="T921" s="1068"/>
      <c r="U921" s="1068"/>
      <c r="V921" s="1068"/>
      <c r="W921" s="1068"/>
      <c r="X921" s="1068"/>
      <c r="Y921" s="1068"/>
      <c r="Z921" s="1068"/>
    </row>
    <row r="922" ht="15.75" customHeight="1">
      <c r="A922" s="1160"/>
      <c r="B922" s="1160"/>
      <c r="C922" s="1068"/>
      <c r="D922" s="1068"/>
      <c r="E922" s="1068"/>
      <c r="F922" s="1068"/>
      <c r="G922" s="1161"/>
      <c r="H922" s="1068"/>
      <c r="I922" s="1068"/>
      <c r="J922" s="1068"/>
      <c r="K922" s="1068"/>
      <c r="L922" s="1068"/>
      <c r="M922" s="1068"/>
      <c r="N922" s="1068"/>
      <c r="O922" s="1068"/>
      <c r="P922" s="1068"/>
      <c r="Q922" s="1068"/>
      <c r="R922" s="1068"/>
      <c r="S922" s="1068"/>
      <c r="T922" s="1068"/>
      <c r="U922" s="1068"/>
      <c r="V922" s="1068"/>
      <c r="W922" s="1068"/>
      <c r="X922" s="1068"/>
      <c r="Y922" s="1068"/>
      <c r="Z922" s="1068"/>
    </row>
    <row r="923" ht="15.75" customHeight="1">
      <c r="A923" s="1160"/>
      <c r="B923" s="1160"/>
      <c r="C923" s="1068"/>
      <c r="D923" s="1068"/>
      <c r="E923" s="1068"/>
      <c r="F923" s="1068"/>
      <c r="G923" s="1161"/>
      <c r="H923" s="1068"/>
      <c r="I923" s="1068"/>
      <c r="J923" s="1068"/>
      <c r="K923" s="1068"/>
      <c r="L923" s="1068"/>
      <c r="M923" s="1068"/>
      <c r="N923" s="1068"/>
      <c r="O923" s="1068"/>
      <c r="P923" s="1068"/>
      <c r="Q923" s="1068"/>
      <c r="R923" s="1068"/>
      <c r="S923" s="1068"/>
      <c r="T923" s="1068"/>
      <c r="U923" s="1068"/>
      <c r="V923" s="1068"/>
      <c r="W923" s="1068"/>
      <c r="X923" s="1068"/>
      <c r="Y923" s="1068"/>
      <c r="Z923" s="1068"/>
    </row>
    <row r="924" ht="15.75" customHeight="1">
      <c r="A924" s="1160"/>
      <c r="B924" s="1160"/>
      <c r="C924" s="1068"/>
      <c r="D924" s="1068"/>
      <c r="E924" s="1068"/>
      <c r="F924" s="1068"/>
      <c r="G924" s="1161"/>
      <c r="H924" s="1068"/>
      <c r="I924" s="1068"/>
      <c r="J924" s="1068"/>
      <c r="K924" s="1068"/>
      <c r="L924" s="1068"/>
      <c r="M924" s="1068"/>
      <c r="N924" s="1068"/>
      <c r="O924" s="1068"/>
      <c r="P924" s="1068"/>
      <c r="Q924" s="1068"/>
      <c r="R924" s="1068"/>
      <c r="S924" s="1068"/>
      <c r="T924" s="1068"/>
      <c r="U924" s="1068"/>
      <c r="V924" s="1068"/>
      <c r="W924" s="1068"/>
      <c r="X924" s="1068"/>
      <c r="Y924" s="1068"/>
      <c r="Z924" s="1068"/>
    </row>
    <row r="925" ht="15.75" customHeight="1">
      <c r="A925" s="1160"/>
      <c r="B925" s="1160"/>
      <c r="C925" s="1068"/>
      <c r="D925" s="1068"/>
      <c r="E925" s="1068"/>
      <c r="F925" s="1068"/>
      <c r="G925" s="1161"/>
      <c r="H925" s="1068"/>
      <c r="I925" s="1068"/>
      <c r="J925" s="1068"/>
      <c r="K925" s="1068"/>
      <c r="L925" s="1068"/>
      <c r="M925" s="1068"/>
      <c r="N925" s="1068"/>
      <c r="O925" s="1068"/>
      <c r="P925" s="1068"/>
      <c r="Q925" s="1068"/>
      <c r="R925" s="1068"/>
      <c r="S925" s="1068"/>
      <c r="T925" s="1068"/>
      <c r="U925" s="1068"/>
      <c r="V925" s="1068"/>
      <c r="W925" s="1068"/>
      <c r="X925" s="1068"/>
      <c r="Y925" s="1068"/>
      <c r="Z925" s="1068"/>
    </row>
    <row r="926" ht="15.75" customHeight="1">
      <c r="A926" s="1160"/>
      <c r="B926" s="1160"/>
      <c r="C926" s="1068"/>
      <c r="D926" s="1068"/>
      <c r="E926" s="1068"/>
      <c r="F926" s="1068"/>
      <c r="G926" s="1161"/>
      <c r="H926" s="1068"/>
      <c r="I926" s="1068"/>
      <c r="J926" s="1068"/>
      <c r="K926" s="1068"/>
      <c r="L926" s="1068"/>
      <c r="M926" s="1068"/>
      <c r="N926" s="1068"/>
      <c r="O926" s="1068"/>
      <c r="P926" s="1068"/>
      <c r="Q926" s="1068"/>
      <c r="R926" s="1068"/>
      <c r="S926" s="1068"/>
      <c r="T926" s="1068"/>
      <c r="U926" s="1068"/>
      <c r="V926" s="1068"/>
      <c r="W926" s="1068"/>
      <c r="X926" s="1068"/>
      <c r="Y926" s="1068"/>
      <c r="Z926" s="1068"/>
    </row>
    <row r="927" ht="15.75" customHeight="1">
      <c r="A927" s="1160"/>
      <c r="B927" s="1160"/>
      <c r="C927" s="1068"/>
      <c r="D927" s="1068"/>
      <c r="E927" s="1068"/>
      <c r="F927" s="1068"/>
      <c r="G927" s="1161"/>
      <c r="H927" s="1068"/>
      <c r="I927" s="1068"/>
      <c r="J927" s="1068"/>
      <c r="K927" s="1068"/>
      <c r="L927" s="1068"/>
      <c r="M927" s="1068"/>
      <c r="N927" s="1068"/>
      <c r="O927" s="1068"/>
      <c r="P927" s="1068"/>
      <c r="Q927" s="1068"/>
      <c r="R927" s="1068"/>
      <c r="S927" s="1068"/>
      <c r="T927" s="1068"/>
      <c r="U927" s="1068"/>
      <c r="V927" s="1068"/>
      <c r="W927" s="1068"/>
      <c r="X927" s="1068"/>
      <c r="Y927" s="1068"/>
      <c r="Z927" s="1068"/>
    </row>
    <row r="928" ht="15.75" customHeight="1">
      <c r="A928" s="1160"/>
      <c r="B928" s="1160"/>
      <c r="C928" s="1068"/>
      <c r="D928" s="1068"/>
      <c r="E928" s="1068"/>
      <c r="F928" s="1068"/>
      <c r="G928" s="1161"/>
      <c r="H928" s="1068"/>
      <c r="I928" s="1068"/>
      <c r="J928" s="1068"/>
      <c r="K928" s="1068"/>
      <c r="L928" s="1068"/>
      <c r="M928" s="1068"/>
      <c r="N928" s="1068"/>
      <c r="O928" s="1068"/>
      <c r="P928" s="1068"/>
      <c r="Q928" s="1068"/>
      <c r="R928" s="1068"/>
      <c r="S928" s="1068"/>
      <c r="T928" s="1068"/>
      <c r="U928" s="1068"/>
      <c r="V928" s="1068"/>
      <c r="W928" s="1068"/>
      <c r="X928" s="1068"/>
      <c r="Y928" s="1068"/>
      <c r="Z928" s="1068"/>
    </row>
    <row r="929" ht="15.75" customHeight="1">
      <c r="A929" s="1160"/>
      <c r="B929" s="1160"/>
      <c r="C929" s="1068"/>
      <c r="D929" s="1068"/>
      <c r="E929" s="1068"/>
      <c r="F929" s="1068"/>
      <c r="G929" s="1161"/>
      <c r="H929" s="1068"/>
      <c r="I929" s="1068"/>
      <c r="J929" s="1068"/>
      <c r="K929" s="1068"/>
      <c r="L929" s="1068"/>
      <c r="M929" s="1068"/>
      <c r="N929" s="1068"/>
      <c r="O929" s="1068"/>
      <c r="P929" s="1068"/>
      <c r="Q929" s="1068"/>
      <c r="R929" s="1068"/>
      <c r="S929" s="1068"/>
      <c r="T929" s="1068"/>
      <c r="U929" s="1068"/>
      <c r="V929" s="1068"/>
      <c r="W929" s="1068"/>
      <c r="X929" s="1068"/>
      <c r="Y929" s="1068"/>
      <c r="Z929" s="1068"/>
    </row>
    <row r="930" ht="15.75" customHeight="1">
      <c r="A930" s="1160"/>
      <c r="B930" s="1160"/>
      <c r="C930" s="1068"/>
      <c r="D930" s="1068"/>
      <c r="E930" s="1068"/>
      <c r="F930" s="1068"/>
      <c r="G930" s="1161"/>
      <c r="H930" s="1068"/>
      <c r="I930" s="1068"/>
      <c r="J930" s="1068"/>
      <c r="K930" s="1068"/>
      <c r="L930" s="1068"/>
      <c r="M930" s="1068"/>
      <c r="N930" s="1068"/>
      <c r="O930" s="1068"/>
      <c r="P930" s="1068"/>
      <c r="Q930" s="1068"/>
      <c r="R930" s="1068"/>
      <c r="S930" s="1068"/>
      <c r="T930" s="1068"/>
      <c r="U930" s="1068"/>
      <c r="V930" s="1068"/>
      <c r="W930" s="1068"/>
      <c r="X930" s="1068"/>
      <c r="Y930" s="1068"/>
      <c r="Z930" s="1068"/>
    </row>
    <row r="931" ht="15.75" customHeight="1">
      <c r="A931" s="1160"/>
      <c r="B931" s="1160"/>
      <c r="C931" s="1068"/>
      <c r="D931" s="1068"/>
      <c r="E931" s="1068"/>
      <c r="F931" s="1068"/>
      <c r="G931" s="1161"/>
      <c r="H931" s="1068"/>
      <c r="I931" s="1068"/>
      <c r="J931" s="1068"/>
      <c r="K931" s="1068"/>
      <c r="L931" s="1068"/>
      <c r="M931" s="1068"/>
      <c r="N931" s="1068"/>
      <c r="O931" s="1068"/>
      <c r="P931" s="1068"/>
      <c r="Q931" s="1068"/>
      <c r="R931" s="1068"/>
      <c r="S931" s="1068"/>
      <c r="T931" s="1068"/>
      <c r="U931" s="1068"/>
      <c r="V931" s="1068"/>
      <c r="W931" s="1068"/>
      <c r="X931" s="1068"/>
      <c r="Y931" s="1068"/>
      <c r="Z931" s="1068"/>
    </row>
    <row r="932" ht="15.75" customHeight="1">
      <c r="A932" s="1160"/>
      <c r="B932" s="1160"/>
      <c r="C932" s="1068"/>
      <c r="D932" s="1068"/>
      <c r="E932" s="1068"/>
      <c r="F932" s="1068"/>
      <c r="G932" s="1161"/>
      <c r="H932" s="1068"/>
      <c r="I932" s="1068"/>
      <c r="J932" s="1068"/>
      <c r="K932" s="1068"/>
      <c r="L932" s="1068"/>
      <c r="M932" s="1068"/>
      <c r="N932" s="1068"/>
      <c r="O932" s="1068"/>
      <c r="P932" s="1068"/>
      <c r="Q932" s="1068"/>
      <c r="R932" s="1068"/>
      <c r="S932" s="1068"/>
      <c r="T932" s="1068"/>
      <c r="U932" s="1068"/>
      <c r="V932" s="1068"/>
      <c r="W932" s="1068"/>
      <c r="X932" s="1068"/>
      <c r="Y932" s="1068"/>
      <c r="Z932" s="1068"/>
    </row>
    <row r="933" ht="15.75" customHeight="1">
      <c r="A933" s="1160"/>
      <c r="B933" s="1160"/>
      <c r="C933" s="1068"/>
      <c r="D933" s="1068"/>
      <c r="E933" s="1068"/>
      <c r="F933" s="1068"/>
      <c r="G933" s="1161"/>
      <c r="H933" s="1068"/>
      <c r="I933" s="1068"/>
      <c r="J933" s="1068"/>
      <c r="K933" s="1068"/>
      <c r="L933" s="1068"/>
      <c r="M933" s="1068"/>
      <c r="N933" s="1068"/>
      <c r="O933" s="1068"/>
      <c r="P933" s="1068"/>
      <c r="Q933" s="1068"/>
      <c r="R933" s="1068"/>
      <c r="S933" s="1068"/>
      <c r="T933" s="1068"/>
      <c r="U933" s="1068"/>
      <c r="V933" s="1068"/>
      <c r="W933" s="1068"/>
      <c r="X933" s="1068"/>
      <c r="Y933" s="1068"/>
      <c r="Z933" s="1068"/>
    </row>
    <row r="934" ht="15.75" customHeight="1">
      <c r="A934" s="1160"/>
      <c r="B934" s="1160"/>
      <c r="C934" s="1068"/>
      <c r="D934" s="1068"/>
      <c r="E934" s="1068"/>
      <c r="F934" s="1068"/>
      <c r="G934" s="1161"/>
      <c r="H934" s="1068"/>
      <c r="I934" s="1068"/>
      <c r="J934" s="1068"/>
      <c r="K934" s="1068"/>
      <c r="L934" s="1068"/>
      <c r="M934" s="1068"/>
      <c r="N934" s="1068"/>
      <c r="O934" s="1068"/>
      <c r="P934" s="1068"/>
      <c r="Q934" s="1068"/>
      <c r="R934" s="1068"/>
      <c r="S934" s="1068"/>
      <c r="T934" s="1068"/>
      <c r="U934" s="1068"/>
      <c r="V934" s="1068"/>
      <c r="W934" s="1068"/>
      <c r="X934" s="1068"/>
      <c r="Y934" s="1068"/>
      <c r="Z934" s="1068"/>
    </row>
    <row r="935" ht="15.75" customHeight="1">
      <c r="A935" s="1160"/>
      <c r="B935" s="1160"/>
      <c r="C935" s="1068"/>
      <c r="D935" s="1068"/>
      <c r="E935" s="1068"/>
      <c r="F935" s="1068"/>
      <c r="G935" s="1161"/>
      <c r="H935" s="1068"/>
      <c r="I935" s="1068"/>
      <c r="J935" s="1068"/>
      <c r="K935" s="1068"/>
      <c r="L935" s="1068"/>
      <c r="M935" s="1068"/>
      <c r="N935" s="1068"/>
      <c r="O935" s="1068"/>
      <c r="P935" s="1068"/>
      <c r="Q935" s="1068"/>
      <c r="R935" s="1068"/>
      <c r="S935" s="1068"/>
      <c r="T935" s="1068"/>
      <c r="U935" s="1068"/>
      <c r="V935" s="1068"/>
      <c r="W935" s="1068"/>
      <c r="X935" s="1068"/>
      <c r="Y935" s="1068"/>
      <c r="Z935" s="1068"/>
    </row>
    <row r="936" ht="15.75" customHeight="1">
      <c r="A936" s="1160"/>
      <c r="B936" s="1160"/>
      <c r="C936" s="1068"/>
      <c r="D936" s="1068"/>
      <c r="E936" s="1068"/>
      <c r="F936" s="1068"/>
      <c r="G936" s="1161"/>
      <c r="H936" s="1068"/>
      <c r="I936" s="1068"/>
      <c r="J936" s="1068"/>
      <c r="K936" s="1068"/>
      <c r="L936" s="1068"/>
      <c r="M936" s="1068"/>
      <c r="N936" s="1068"/>
      <c r="O936" s="1068"/>
      <c r="P936" s="1068"/>
      <c r="Q936" s="1068"/>
      <c r="R936" s="1068"/>
      <c r="S936" s="1068"/>
      <c r="T936" s="1068"/>
      <c r="U936" s="1068"/>
      <c r="V936" s="1068"/>
      <c r="W936" s="1068"/>
      <c r="X936" s="1068"/>
      <c r="Y936" s="1068"/>
      <c r="Z936" s="1068"/>
    </row>
    <row r="937" ht="15.75" customHeight="1">
      <c r="A937" s="1160"/>
      <c r="B937" s="1160"/>
      <c r="C937" s="1068"/>
      <c r="D937" s="1068"/>
      <c r="E937" s="1068"/>
      <c r="F937" s="1068"/>
      <c r="G937" s="1161"/>
      <c r="H937" s="1068"/>
      <c r="I937" s="1068"/>
      <c r="J937" s="1068"/>
      <c r="K937" s="1068"/>
      <c r="L937" s="1068"/>
      <c r="M937" s="1068"/>
      <c r="N937" s="1068"/>
      <c r="O937" s="1068"/>
      <c r="P937" s="1068"/>
      <c r="Q937" s="1068"/>
      <c r="R937" s="1068"/>
      <c r="S937" s="1068"/>
      <c r="T937" s="1068"/>
      <c r="U937" s="1068"/>
      <c r="V937" s="1068"/>
      <c r="W937" s="1068"/>
      <c r="X937" s="1068"/>
      <c r="Y937" s="1068"/>
      <c r="Z937" s="1068"/>
    </row>
    <row r="938" ht="15.75" customHeight="1">
      <c r="A938" s="1160"/>
      <c r="B938" s="1160"/>
      <c r="C938" s="1068"/>
      <c r="D938" s="1068"/>
      <c r="E938" s="1068"/>
      <c r="F938" s="1068"/>
      <c r="G938" s="1161"/>
      <c r="H938" s="1068"/>
      <c r="I938" s="1068"/>
      <c r="J938" s="1068"/>
      <c r="K938" s="1068"/>
      <c r="L938" s="1068"/>
      <c r="M938" s="1068"/>
      <c r="N938" s="1068"/>
      <c r="O938" s="1068"/>
      <c r="P938" s="1068"/>
      <c r="Q938" s="1068"/>
      <c r="R938" s="1068"/>
      <c r="S938" s="1068"/>
      <c r="T938" s="1068"/>
      <c r="U938" s="1068"/>
      <c r="V938" s="1068"/>
      <c r="W938" s="1068"/>
      <c r="X938" s="1068"/>
      <c r="Y938" s="1068"/>
      <c r="Z938" s="1068"/>
    </row>
    <row r="939" ht="15.75" customHeight="1">
      <c r="A939" s="1160"/>
      <c r="B939" s="1160"/>
      <c r="C939" s="1068"/>
      <c r="D939" s="1068"/>
      <c r="E939" s="1068"/>
      <c r="F939" s="1068"/>
      <c r="G939" s="1161"/>
      <c r="H939" s="1068"/>
      <c r="I939" s="1068"/>
      <c r="J939" s="1068"/>
      <c r="K939" s="1068"/>
      <c r="L939" s="1068"/>
      <c r="M939" s="1068"/>
      <c r="N939" s="1068"/>
      <c r="O939" s="1068"/>
      <c r="P939" s="1068"/>
      <c r="Q939" s="1068"/>
      <c r="R939" s="1068"/>
      <c r="S939" s="1068"/>
      <c r="T939" s="1068"/>
      <c r="U939" s="1068"/>
      <c r="V939" s="1068"/>
      <c r="W939" s="1068"/>
      <c r="X939" s="1068"/>
      <c r="Y939" s="1068"/>
      <c r="Z939" s="1068"/>
    </row>
    <row r="940" ht="15.75" customHeight="1">
      <c r="A940" s="1160"/>
      <c r="B940" s="1160"/>
      <c r="C940" s="1068"/>
      <c r="D940" s="1068"/>
      <c r="E940" s="1068"/>
      <c r="F940" s="1068"/>
      <c r="G940" s="1161"/>
      <c r="H940" s="1068"/>
      <c r="I940" s="1068"/>
      <c r="J940" s="1068"/>
      <c r="K940" s="1068"/>
      <c r="L940" s="1068"/>
      <c r="M940" s="1068"/>
      <c r="N940" s="1068"/>
      <c r="O940" s="1068"/>
      <c r="P940" s="1068"/>
      <c r="Q940" s="1068"/>
      <c r="R940" s="1068"/>
      <c r="S940" s="1068"/>
      <c r="T940" s="1068"/>
      <c r="U940" s="1068"/>
      <c r="V940" s="1068"/>
      <c r="W940" s="1068"/>
      <c r="X940" s="1068"/>
      <c r="Y940" s="1068"/>
      <c r="Z940" s="1068"/>
    </row>
    <row r="941" ht="15.75" customHeight="1">
      <c r="A941" s="1160"/>
      <c r="B941" s="1160"/>
      <c r="C941" s="1068"/>
      <c r="D941" s="1068"/>
      <c r="E941" s="1068"/>
      <c r="F941" s="1068"/>
      <c r="G941" s="1161"/>
      <c r="H941" s="1068"/>
      <c r="I941" s="1068"/>
      <c r="J941" s="1068"/>
      <c r="K941" s="1068"/>
      <c r="L941" s="1068"/>
      <c r="M941" s="1068"/>
      <c r="N941" s="1068"/>
      <c r="O941" s="1068"/>
      <c r="P941" s="1068"/>
      <c r="Q941" s="1068"/>
      <c r="R941" s="1068"/>
      <c r="S941" s="1068"/>
      <c r="T941" s="1068"/>
      <c r="U941" s="1068"/>
      <c r="V941" s="1068"/>
      <c r="W941" s="1068"/>
      <c r="X941" s="1068"/>
      <c r="Y941" s="1068"/>
      <c r="Z941" s="1068"/>
    </row>
    <row r="942" ht="15.75" customHeight="1">
      <c r="A942" s="1160"/>
      <c r="B942" s="1160"/>
      <c r="C942" s="1068"/>
      <c r="D942" s="1068"/>
      <c r="E942" s="1068"/>
      <c r="F942" s="1068"/>
      <c r="G942" s="1161"/>
      <c r="H942" s="1068"/>
      <c r="I942" s="1068"/>
      <c r="J942" s="1068"/>
      <c r="K942" s="1068"/>
      <c r="L942" s="1068"/>
      <c r="M942" s="1068"/>
      <c r="N942" s="1068"/>
      <c r="O942" s="1068"/>
      <c r="P942" s="1068"/>
      <c r="Q942" s="1068"/>
      <c r="R942" s="1068"/>
      <c r="S942" s="1068"/>
      <c r="T942" s="1068"/>
      <c r="U942" s="1068"/>
      <c r="V942" s="1068"/>
      <c r="W942" s="1068"/>
      <c r="X942" s="1068"/>
      <c r="Y942" s="1068"/>
      <c r="Z942" s="1068"/>
    </row>
    <row r="943" ht="15.75" customHeight="1">
      <c r="A943" s="1160"/>
      <c r="B943" s="1160"/>
      <c r="C943" s="1068"/>
      <c r="D943" s="1068"/>
      <c r="E943" s="1068"/>
      <c r="F943" s="1068"/>
      <c r="G943" s="1161"/>
      <c r="H943" s="1068"/>
      <c r="I943" s="1068"/>
      <c r="J943" s="1068"/>
      <c r="K943" s="1068"/>
      <c r="L943" s="1068"/>
      <c r="M943" s="1068"/>
      <c r="N943" s="1068"/>
      <c r="O943" s="1068"/>
      <c r="P943" s="1068"/>
      <c r="Q943" s="1068"/>
      <c r="R943" s="1068"/>
      <c r="S943" s="1068"/>
      <c r="T943" s="1068"/>
      <c r="U943" s="1068"/>
      <c r="V943" s="1068"/>
      <c r="W943" s="1068"/>
      <c r="X943" s="1068"/>
      <c r="Y943" s="1068"/>
      <c r="Z943" s="1068"/>
    </row>
    <row r="944" ht="15.75" customHeight="1">
      <c r="A944" s="1160"/>
      <c r="B944" s="1160"/>
      <c r="C944" s="1068"/>
      <c r="D944" s="1068"/>
      <c r="E944" s="1068"/>
      <c r="F944" s="1068"/>
      <c r="G944" s="1161"/>
      <c r="H944" s="1068"/>
      <c r="I944" s="1068"/>
      <c r="J944" s="1068"/>
      <c r="K944" s="1068"/>
      <c r="L944" s="1068"/>
      <c r="M944" s="1068"/>
      <c r="N944" s="1068"/>
      <c r="O944" s="1068"/>
      <c r="P944" s="1068"/>
      <c r="Q944" s="1068"/>
      <c r="R944" s="1068"/>
      <c r="S944" s="1068"/>
      <c r="T944" s="1068"/>
      <c r="U944" s="1068"/>
      <c r="V944" s="1068"/>
      <c r="W944" s="1068"/>
      <c r="X944" s="1068"/>
      <c r="Y944" s="1068"/>
      <c r="Z944" s="1068"/>
    </row>
    <row r="945" ht="15.75" customHeight="1">
      <c r="A945" s="1160"/>
      <c r="B945" s="1160"/>
      <c r="C945" s="1068"/>
      <c r="D945" s="1068"/>
      <c r="E945" s="1068"/>
      <c r="F945" s="1068"/>
      <c r="G945" s="1161"/>
      <c r="H945" s="1068"/>
      <c r="I945" s="1068"/>
      <c r="J945" s="1068"/>
      <c r="K945" s="1068"/>
      <c r="L945" s="1068"/>
      <c r="M945" s="1068"/>
      <c r="N945" s="1068"/>
      <c r="O945" s="1068"/>
      <c r="P945" s="1068"/>
      <c r="Q945" s="1068"/>
      <c r="R945" s="1068"/>
      <c r="S945" s="1068"/>
      <c r="T945" s="1068"/>
      <c r="U945" s="1068"/>
      <c r="V945" s="1068"/>
      <c r="W945" s="1068"/>
      <c r="X945" s="1068"/>
      <c r="Y945" s="1068"/>
      <c r="Z945" s="1068"/>
    </row>
    <row r="946" ht="15.75" customHeight="1">
      <c r="A946" s="1160"/>
      <c r="B946" s="1160"/>
      <c r="C946" s="1068"/>
      <c r="D946" s="1068"/>
      <c r="E946" s="1068"/>
      <c r="F946" s="1068"/>
      <c r="G946" s="1161"/>
      <c r="H946" s="1068"/>
      <c r="I946" s="1068"/>
      <c r="J946" s="1068"/>
      <c r="K946" s="1068"/>
      <c r="L946" s="1068"/>
      <c r="M946" s="1068"/>
      <c r="N946" s="1068"/>
      <c r="O946" s="1068"/>
      <c r="P946" s="1068"/>
      <c r="Q946" s="1068"/>
      <c r="R946" s="1068"/>
      <c r="S946" s="1068"/>
      <c r="T946" s="1068"/>
      <c r="U946" s="1068"/>
      <c r="V946" s="1068"/>
      <c r="W946" s="1068"/>
      <c r="X946" s="1068"/>
      <c r="Y946" s="1068"/>
      <c r="Z946" s="1068"/>
    </row>
    <row r="947" ht="15.75" customHeight="1">
      <c r="A947" s="1160"/>
      <c r="B947" s="1160"/>
      <c r="C947" s="1068"/>
      <c r="D947" s="1068"/>
      <c r="E947" s="1068"/>
      <c r="F947" s="1068"/>
      <c r="G947" s="1161"/>
      <c r="H947" s="1068"/>
      <c r="I947" s="1068"/>
      <c r="J947" s="1068"/>
      <c r="K947" s="1068"/>
      <c r="L947" s="1068"/>
      <c r="M947" s="1068"/>
      <c r="N947" s="1068"/>
      <c r="O947" s="1068"/>
      <c r="P947" s="1068"/>
      <c r="Q947" s="1068"/>
      <c r="R947" s="1068"/>
      <c r="S947" s="1068"/>
      <c r="T947" s="1068"/>
      <c r="U947" s="1068"/>
      <c r="V947" s="1068"/>
      <c r="W947" s="1068"/>
      <c r="X947" s="1068"/>
      <c r="Y947" s="1068"/>
      <c r="Z947" s="1068"/>
    </row>
    <row r="948" ht="15.75" customHeight="1">
      <c r="A948" s="1160"/>
      <c r="B948" s="1160"/>
      <c r="C948" s="1068"/>
      <c r="D948" s="1068"/>
      <c r="E948" s="1068"/>
      <c r="F948" s="1068"/>
      <c r="G948" s="1161"/>
      <c r="H948" s="1068"/>
      <c r="I948" s="1068"/>
      <c r="J948" s="1068"/>
      <c r="K948" s="1068"/>
      <c r="L948" s="1068"/>
      <c r="M948" s="1068"/>
      <c r="N948" s="1068"/>
      <c r="O948" s="1068"/>
      <c r="P948" s="1068"/>
      <c r="Q948" s="1068"/>
      <c r="R948" s="1068"/>
      <c r="S948" s="1068"/>
      <c r="T948" s="1068"/>
      <c r="U948" s="1068"/>
      <c r="V948" s="1068"/>
      <c r="W948" s="1068"/>
      <c r="X948" s="1068"/>
      <c r="Y948" s="1068"/>
      <c r="Z948" s="1068"/>
    </row>
    <row r="949" ht="15.75" customHeight="1">
      <c r="A949" s="1160"/>
      <c r="B949" s="1160"/>
      <c r="C949" s="1068"/>
      <c r="D949" s="1068"/>
      <c r="E949" s="1068"/>
      <c r="F949" s="1068"/>
      <c r="G949" s="1161"/>
      <c r="H949" s="1068"/>
      <c r="I949" s="1068"/>
      <c r="J949" s="1068"/>
      <c r="K949" s="1068"/>
      <c r="L949" s="1068"/>
      <c r="M949" s="1068"/>
      <c r="N949" s="1068"/>
      <c r="O949" s="1068"/>
      <c r="P949" s="1068"/>
      <c r="Q949" s="1068"/>
      <c r="R949" s="1068"/>
      <c r="S949" s="1068"/>
      <c r="T949" s="1068"/>
      <c r="U949" s="1068"/>
      <c r="V949" s="1068"/>
      <c r="W949" s="1068"/>
      <c r="X949" s="1068"/>
      <c r="Y949" s="1068"/>
      <c r="Z949" s="1068"/>
    </row>
    <row r="950" ht="15.75" customHeight="1">
      <c r="A950" s="1160"/>
      <c r="B950" s="1160"/>
      <c r="C950" s="1068"/>
      <c r="D950" s="1068"/>
      <c r="E950" s="1068"/>
      <c r="F950" s="1068"/>
      <c r="G950" s="1161"/>
      <c r="H950" s="1068"/>
      <c r="I950" s="1068"/>
      <c r="J950" s="1068"/>
      <c r="K950" s="1068"/>
      <c r="L950" s="1068"/>
      <c r="M950" s="1068"/>
      <c r="N950" s="1068"/>
      <c r="O950" s="1068"/>
      <c r="P950" s="1068"/>
      <c r="Q950" s="1068"/>
      <c r="R950" s="1068"/>
      <c r="S950" s="1068"/>
      <c r="T950" s="1068"/>
      <c r="U950" s="1068"/>
      <c r="V950" s="1068"/>
      <c r="W950" s="1068"/>
      <c r="X950" s="1068"/>
      <c r="Y950" s="1068"/>
      <c r="Z950" s="1068"/>
    </row>
    <row r="951" ht="15.75" customHeight="1">
      <c r="A951" s="1160"/>
      <c r="B951" s="1160"/>
      <c r="C951" s="1068"/>
      <c r="D951" s="1068"/>
      <c r="E951" s="1068"/>
      <c r="F951" s="1068"/>
      <c r="G951" s="1161"/>
      <c r="H951" s="1068"/>
      <c r="I951" s="1068"/>
      <c r="J951" s="1068"/>
      <c r="K951" s="1068"/>
      <c r="L951" s="1068"/>
      <c r="M951" s="1068"/>
      <c r="N951" s="1068"/>
      <c r="O951" s="1068"/>
      <c r="P951" s="1068"/>
      <c r="Q951" s="1068"/>
      <c r="R951" s="1068"/>
      <c r="S951" s="1068"/>
      <c r="T951" s="1068"/>
      <c r="U951" s="1068"/>
      <c r="V951" s="1068"/>
      <c r="W951" s="1068"/>
      <c r="X951" s="1068"/>
      <c r="Y951" s="1068"/>
      <c r="Z951" s="1068"/>
    </row>
    <row r="952" ht="15.75" customHeight="1">
      <c r="A952" s="1160"/>
      <c r="B952" s="1160"/>
      <c r="C952" s="1068"/>
      <c r="D952" s="1068"/>
      <c r="E952" s="1068"/>
      <c r="F952" s="1068"/>
      <c r="G952" s="1161"/>
      <c r="H952" s="1068"/>
      <c r="I952" s="1068"/>
      <c r="J952" s="1068"/>
      <c r="K952" s="1068"/>
      <c r="L952" s="1068"/>
      <c r="M952" s="1068"/>
      <c r="N952" s="1068"/>
      <c r="O952" s="1068"/>
      <c r="P952" s="1068"/>
      <c r="Q952" s="1068"/>
      <c r="R952" s="1068"/>
      <c r="S952" s="1068"/>
      <c r="T952" s="1068"/>
      <c r="U952" s="1068"/>
      <c r="V952" s="1068"/>
      <c r="W952" s="1068"/>
      <c r="X952" s="1068"/>
      <c r="Y952" s="1068"/>
      <c r="Z952" s="1068"/>
    </row>
    <row r="953" ht="15.75" customHeight="1">
      <c r="A953" s="1160"/>
      <c r="B953" s="1160"/>
      <c r="C953" s="1068"/>
      <c r="D953" s="1068"/>
      <c r="E953" s="1068"/>
      <c r="F953" s="1068"/>
      <c r="G953" s="1161"/>
      <c r="H953" s="1068"/>
      <c r="I953" s="1068"/>
      <c r="J953" s="1068"/>
      <c r="K953" s="1068"/>
      <c r="L953" s="1068"/>
      <c r="M953" s="1068"/>
      <c r="N953" s="1068"/>
      <c r="O953" s="1068"/>
      <c r="P953" s="1068"/>
      <c r="Q953" s="1068"/>
      <c r="R953" s="1068"/>
      <c r="S953" s="1068"/>
      <c r="T953" s="1068"/>
      <c r="U953" s="1068"/>
      <c r="V953" s="1068"/>
      <c r="W953" s="1068"/>
      <c r="X953" s="1068"/>
      <c r="Y953" s="1068"/>
      <c r="Z953" s="1068"/>
    </row>
    <row r="954" ht="15.75" customHeight="1">
      <c r="A954" s="1160"/>
      <c r="B954" s="1160"/>
      <c r="C954" s="1068"/>
      <c r="D954" s="1068"/>
      <c r="E954" s="1068"/>
      <c r="F954" s="1068"/>
      <c r="G954" s="1161"/>
      <c r="H954" s="1068"/>
      <c r="I954" s="1068"/>
      <c r="J954" s="1068"/>
      <c r="K954" s="1068"/>
      <c r="L954" s="1068"/>
      <c r="M954" s="1068"/>
      <c r="N954" s="1068"/>
      <c r="O954" s="1068"/>
      <c r="P954" s="1068"/>
      <c r="Q954" s="1068"/>
      <c r="R954" s="1068"/>
      <c r="S954" s="1068"/>
      <c r="T954" s="1068"/>
      <c r="U954" s="1068"/>
      <c r="V954" s="1068"/>
      <c r="W954" s="1068"/>
      <c r="X954" s="1068"/>
      <c r="Y954" s="1068"/>
      <c r="Z954" s="1068"/>
    </row>
    <row r="955" ht="15.75" customHeight="1">
      <c r="A955" s="1160"/>
      <c r="B955" s="1160"/>
      <c r="C955" s="1068"/>
      <c r="D955" s="1068"/>
      <c r="E955" s="1068"/>
      <c r="F955" s="1068"/>
      <c r="G955" s="1161"/>
      <c r="H955" s="1068"/>
      <c r="I955" s="1068"/>
      <c r="J955" s="1068"/>
      <c r="K955" s="1068"/>
      <c r="L955" s="1068"/>
      <c r="M955" s="1068"/>
      <c r="N955" s="1068"/>
      <c r="O955" s="1068"/>
      <c r="P955" s="1068"/>
      <c r="Q955" s="1068"/>
      <c r="R955" s="1068"/>
      <c r="S955" s="1068"/>
      <c r="T955" s="1068"/>
      <c r="U955" s="1068"/>
      <c r="V955" s="1068"/>
      <c r="W955" s="1068"/>
      <c r="X955" s="1068"/>
      <c r="Y955" s="1068"/>
      <c r="Z955" s="1068"/>
    </row>
    <row r="956" ht="15.75" customHeight="1">
      <c r="A956" s="1160"/>
      <c r="B956" s="1160"/>
      <c r="C956" s="1068"/>
      <c r="D956" s="1068"/>
      <c r="E956" s="1068"/>
      <c r="F956" s="1068"/>
      <c r="G956" s="1161"/>
      <c r="H956" s="1068"/>
      <c r="I956" s="1068"/>
      <c r="J956" s="1068"/>
      <c r="K956" s="1068"/>
      <c r="L956" s="1068"/>
      <c r="M956" s="1068"/>
      <c r="N956" s="1068"/>
      <c r="O956" s="1068"/>
      <c r="P956" s="1068"/>
      <c r="Q956" s="1068"/>
      <c r="R956" s="1068"/>
      <c r="S956" s="1068"/>
      <c r="T956" s="1068"/>
      <c r="U956" s="1068"/>
      <c r="V956" s="1068"/>
      <c r="W956" s="1068"/>
      <c r="X956" s="1068"/>
      <c r="Y956" s="1068"/>
      <c r="Z956" s="1068"/>
    </row>
    <row r="957" ht="15.75" customHeight="1">
      <c r="A957" s="1160"/>
      <c r="B957" s="1160"/>
      <c r="C957" s="1068"/>
      <c r="D957" s="1068"/>
      <c r="E957" s="1068"/>
      <c r="F957" s="1068"/>
      <c r="G957" s="1161"/>
      <c r="H957" s="1068"/>
      <c r="I957" s="1068"/>
      <c r="J957" s="1068"/>
      <c r="K957" s="1068"/>
      <c r="L957" s="1068"/>
      <c r="M957" s="1068"/>
      <c r="N957" s="1068"/>
      <c r="O957" s="1068"/>
      <c r="P957" s="1068"/>
      <c r="Q957" s="1068"/>
      <c r="R957" s="1068"/>
      <c r="S957" s="1068"/>
      <c r="T957" s="1068"/>
      <c r="U957" s="1068"/>
      <c r="V957" s="1068"/>
      <c r="W957" s="1068"/>
      <c r="X957" s="1068"/>
      <c r="Y957" s="1068"/>
      <c r="Z957" s="1068"/>
    </row>
    <row r="958" ht="15.75" customHeight="1">
      <c r="A958" s="1160"/>
      <c r="B958" s="1160"/>
      <c r="C958" s="1068"/>
      <c r="D958" s="1068"/>
      <c r="E958" s="1068"/>
      <c r="F958" s="1068"/>
      <c r="G958" s="1161"/>
      <c r="H958" s="1068"/>
      <c r="I958" s="1068"/>
      <c r="J958" s="1068"/>
      <c r="K958" s="1068"/>
      <c r="L958" s="1068"/>
      <c r="M958" s="1068"/>
      <c r="N958" s="1068"/>
      <c r="O958" s="1068"/>
      <c r="P958" s="1068"/>
      <c r="Q958" s="1068"/>
      <c r="R958" s="1068"/>
      <c r="S958" s="1068"/>
      <c r="T958" s="1068"/>
      <c r="U958" s="1068"/>
      <c r="V958" s="1068"/>
      <c r="W958" s="1068"/>
      <c r="X958" s="1068"/>
      <c r="Y958" s="1068"/>
      <c r="Z958" s="1068"/>
    </row>
    <row r="959" ht="15.75" customHeight="1">
      <c r="A959" s="1160"/>
      <c r="B959" s="1160"/>
      <c r="C959" s="1068"/>
      <c r="D959" s="1068"/>
      <c r="E959" s="1068"/>
      <c r="F959" s="1068"/>
      <c r="G959" s="1161"/>
      <c r="H959" s="1068"/>
      <c r="I959" s="1068"/>
      <c r="J959" s="1068"/>
      <c r="K959" s="1068"/>
      <c r="L959" s="1068"/>
      <c r="M959" s="1068"/>
      <c r="N959" s="1068"/>
      <c r="O959" s="1068"/>
      <c r="P959" s="1068"/>
      <c r="Q959" s="1068"/>
      <c r="R959" s="1068"/>
      <c r="S959" s="1068"/>
      <c r="T959" s="1068"/>
      <c r="U959" s="1068"/>
      <c r="V959" s="1068"/>
      <c r="W959" s="1068"/>
      <c r="X959" s="1068"/>
      <c r="Y959" s="1068"/>
      <c r="Z959" s="1068"/>
    </row>
    <row r="960" ht="15.75" customHeight="1">
      <c r="A960" s="1160"/>
      <c r="B960" s="1160"/>
      <c r="C960" s="1068"/>
      <c r="D960" s="1068"/>
      <c r="E960" s="1068"/>
      <c r="F960" s="1068"/>
      <c r="G960" s="1161"/>
      <c r="H960" s="1068"/>
      <c r="I960" s="1068"/>
      <c r="J960" s="1068"/>
      <c r="K960" s="1068"/>
      <c r="L960" s="1068"/>
      <c r="M960" s="1068"/>
      <c r="N960" s="1068"/>
      <c r="O960" s="1068"/>
      <c r="P960" s="1068"/>
      <c r="Q960" s="1068"/>
      <c r="R960" s="1068"/>
      <c r="S960" s="1068"/>
      <c r="T960" s="1068"/>
      <c r="U960" s="1068"/>
      <c r="V960" s="1068"/>
      <c r="W960" s="1068"/>
      <c r="X960" s="1068"/>
      <c r="Y960" s="1068"/>
      <c r="Z960" s="1068"/>
    </row>
    <row r="961" ht="15.75" customHeight="1">
      <c r="A961" s="1160"/>
      <c r="B961" s="1160"/>
      <c r="C961" s="1068"/>
      <c r="D961" s="1068"/>
      <c r="E961" s="1068"/>
      <c r="F961" s="1068"/>
      <c r="G961" s="1161"/>
      <c r="H961" s="1068"/>
      <c r="I961" s="1068"/>
      <c r="J961" s="1068"/>
      <c r="K961" s="1068"/>
      <c r="L961" s="1068"/>
      <c r="M961" s="1068"/>
      <c r="N961" s="1068"/>
      <c r="O961" s="1068"/>
      <c r="P961" s="1068"/>
      <c r="Q961" s="1068"/>
      <c r="R961" s="1068"/>
      <c r="S961" s="1068"/>
      <c r="T961" s="1068"/>
      <c r="U961" s="1068"/>
      <c r="V961" s="1068"/>
      <c r="W961" s="1068"/>
      <c r="X961" s="1068"/>
      <c r="Y961" s="1068"/>
      <c r="Z961" s="1068"/>
    </row>
    <row r="962" ht="15.75" customHeight="1">
      <c r="A962" s="1160"/>
      <c r="B962" s="1160"/>
      <c r="C962" s="1068"/>
      <c r="D962" s="1068"/>
      <c r="E962" s="1068"/>
      <c r="F962" s="1068"/>
      <c r="G962" s="1161"/>
      <c r="H962" s="1068"/>
      <c r="I962" s="1068"/>
      <c r="J962" s="1068"/>
      <c r="K962" s="1068"/>
      <c r="L962" s="1068"/>
      <c r="M962" s="1068"/>
      <c r="N962" s="1068"/>
      <c r="O962" s="1068"/>
      <c r="P962" s="1068"/>
      <c r="Q962" s="1068"/>
      <c r="R962" s="1068"/>
      <c r="S962" s="1068"/>
      <c r="T962" s="1068"/>
      <c r="U962" s="1068"/>
      <c r="V962" s="1068"/>
      <c r="W962" s="1068"/>
      <c r="X962" s="1068"/>
      <c r="Y962" s="1068"/>
      <c r="Z962" s="1068"/>
    </row>
    <row r="963" ht="15.75" customHeight="1">
      <c r="A963" s="1160"/>
      <c r="B963" s="1160"/>
      <c r="C963" s="1068"/>
      <c r="D963" s="1068"/>
      <c r="E963" s="1068"/>
      <c r="F963" s="1068"/>
      <c r="G963" s="1161"/>
      <c r="H963" s="1068"/>
      <c r="I963" s="1068"/>
      <c r="J963" s="1068"/>
      <c r="K963" s="1068"/>
      <c r="L963" s="1068"/>
      <c r="M963" s="1068"/>
      <c r="N963" s="1068"/>
      <c r="O963" s="1068"/>
      <c r="P963" s="1068"/>
      <c r="Q963" s="1068"/>
      <c r="R963" s="1068"/>
      <c r="S963" s="1068"/>
      <c r="T963" s="1068"/>
      <c r="U963" s="1068"/>
      <c r="V963" s="1068"/>
      <c r="W963" s="1068"/>
      <c r="X963" s="1068"/>
      <c r="Y963" s="1068"/>
      <c r="Z963" s="1068"/>
    </row>
    <row r="964" ht="15.75" customHeight="1">
      <c r="A964" s="1160"/>
      <c r="B964" s="1160"/>
      <c r="C964" s="1068"/>
      <c r="D964" s="1068"/>
      <c r="E964" s="1068"/>
      <c r="F964" s="1068"/>
      <c r="G964" s="1161"/>
      <c r="H964" s="1068"/>
      <c r="I964" s="1068"/>
      <c r="J964" s="1068"/>
      <c r="K964" s="1068"/>
      <c r="L964" s="1068"/>
      <c r="M964" s="1068"/>
      <c r="N964" s="1068"/>
      <c r="O964" s="1068"/>
      <c r="P964" s="1068"/>
      <c r="Q964" s="1068"/>
      <c r="R964" s="1068"/>
      <c r="S964" s="1068"/>
      <c r="T964" s="1068"/>
      <c r="U964" s="1068"/>
      <c r="V964" s="1068"/>
      <c r="W964" s="1068"/>
      <c r="X964" s="1068"/>
      <c r="Y964" s="1068"/>
      <c r="Z964" s="1068"/>
    </row>
    <row r="965" ht="15.75" customHeight="1">
      <c r="A965" s="1160"/>
      <c r="B965" s="1160"/>
      <c r="C965" s="1068"/>
      <c r="D965" s="1068"/>
      <c r="E965" s="1068"/>
      <c r="F965" s="1068"/>
      <c r="G965" s="1161"/>
      <c r="H965" s="1068"/>
      <c r="I965" s="1068"/>
      <c r="J965" s="1068"/>
      <c r="K965" s="1068"/>
      <c r="L965" s="1068"/>
      <c r="M965" s="1068"/>
      <c r="N965" s="1068"/>
      <c r="O965" s="1068"/>
      <c r="P965" s="1068"/>
      <c r="Q965" s="1068"/>
      <c r="R965" s="1068"/>
      <c r="S965" s="1068"/>
      <c r="T965" s="1068"/>
      <c r="U965" s="1068"/>
      <c r="V965" s="1068"/>
      <c r="W965" s="1068"/>
      <c r="X965" s="1068"/>
      <c r="Y965" s="1068"/>
      <c r="Z965" s="1068"/>
    </row>
    <row r="966" ht="15.75" customHeight="1">
      <c r="A966" s="1160"/>
      <c r="B966" s="1160"/>
      <c r="C966" s="1068"/>
      <c r="D966" s="1068"/>
      <c r="E966" s="1068"/>
      <c r="F966" s="1068"/>
      <c r="G966" s="1161"/>
      <c r="H966" s="1068"/>
      <c r="I966" s="1068"/>
      <c r="J966" s="1068"/>
      <c r="K966" s="1068"/>
      <c r="L966" s="1068"/>
      <c r="M966" s="1068"/>
      <c r="N966" s="1068"/>
      <c r="O966" s="1068"/>
      <c r="P966" s="1068"/>
      <c r="Q966" s="1068"/>
      <c r="R966" s="1068"/>
      <c r="S966" s="1068"/>
      <c r="T966" s="1068"/>
      <c r="U966" s="1068"/>
      <c r="V966" s="1068"/>
      <c r="W966" s="1068"/>
      <c r="X966" s="1068"/>
      <c r="Y966" s="1068"/>
      <c r="Z966" s="1068"/>
    </row>
    <row r="967" ht="15.75" customHeight="1">
      <c r="A967" s="1160"/>
      <c r="B967" s="1160"/>
      <c r="C967" s="1068"/>
      <c r="D967" s="1068"/>
      <c r="E967" s="1068"/>
      <c r="F967" s="1068"/>
      <c r="G967" s="1161"/>
      <c r="H967" s="1068"/>
      <c r="I967" s="1068"/>
      <c r="J967" s="1068"/>
      <c r="K967" s="1068"/>
      <c r="L967" s="1068"/>
      <c r="M967" s="1068"/>
      <c r="N967" s="1068"/>
      <c r="O967" s="1068"/>
      <c r="P967" s="1068"/>
      <c r="Q967" s="1068"/>
      <c r="R967" s="1068"/>
      <c r="S967" s="1068"/>
      <c r="T967" s="1068"/>
      <c r="U967" s="1068"/>
      <c r="V967" s="1068"/>
      <c r="W967" s="1068"/>
      <c r="X967" s="1068"/>
      <c r="Y967" s="1068"/>
      <c r="Z967" s="1068"/>
    </row>
    <row r="968" ht="15.75" customHeight="1">
      <c r="A968" s="1160"/>
      <c r="B968" s="1160"/>
      <c r="C968" s="1068"/>
      <c r="D968" s="1068"/>
      <c r="E968" s="1068"/>
      <c r="F968" s="1068"/>
      <c r="G968" s="1161"/>
      <c r="H968" s="1068"/>
      <c r="I968" s="1068"/>
      <c r="J968" s="1068"/>
      <c r="K968" s="1068"/>
      <c r="L968" s="1068"/>
      <c r="M968" s="1068"/>
      <c r="N968" s="1068"/>
      <c r="O968" s="1068"/>
      <c r="P968" s="1068"/>
      <c r="Q968" s="1068"/>
      <c r="R968" s="1068"/>
      <c r="S968" s="1068"/>
      <c r="T968" s="1068"/>
      <c r="U968" s="1068"/>
      <c r="V968" s="1068"/>
      <c r="W968" s="1068"/>
      <c r="X968" s="1068"/>
      <c r="Y968" s="1068"/>
      <c r="Z968" s="1068"/>
    </row>
    <row r="969" ht="15.75" customHeight="1">
      <c r="A969" s="1160"/>
      <c r="B969" s="1160"/>
      <c r="C969" s="1068"/>
      <c r="D969" s="1068"/>
      <c r="E969" s="1068"/>
      <c r="F969" s="1068"/>
      <c r="G969" s="1161"/>
      <c r="H969" s="1068"/>
      <c r="I969" s="1068"/>
      <c r="J969" s="1068"/>
      <c r="K969" s="1068"/>
      <c r="L969" s="1068"/>
      <c r="M969" s="1068"/>
      <c r="N969" s="1068"/>
      <c r="O969" s="1068"/>
      <c r="P969" s="1068"/>
      <c r="Q969" s="1068"/>
      <c r="R969" s="1068"/>
      <c r="S969" s="1068"/>
      <c r="T969" s="1068"/>
      <c r="U969" s="1068"/>
      <c r="V969" s="1068"/>
      <c r="W969" s="1068"/>
      <c r="X969" s="1068"/>
      <c r="Y969" s="1068"/>
      <c r="Z969" s="1068"/>
    </row>
    <row r="970" ht="15.75" customHeight="1">
      <c r="A970" s="1160"/>
      <c r="B970" s="1160"/>
      <c r="C970" s="1068"/>
      <c r="D970" s="1068"/>
      <c r="E970" s="1068"/>
      <c r="F970" s="1068"/>
      <c r="G970" s="1161"/>
      <c r="H970" s="1068"/>
      <c r="I970" s="1068"/>
      <c r="J970" s="1068"/>
      <c r="K970" s="1068"/>
      <c r="L970" s="1068"/>
      <c r="M970" s="1068"/>
      <c r="N970" s="1068"/>
      <c r="O970" s="1068"/>
      <c r="P970" s="1068"/>
      <c r="Q970" s="1068"/>
      <c r="R970" s="1068"/>
      <c r="S970" s="1068"/>
      <c r="T970" s="1068"/>
      <c r="U970" s="1068"/>
      <c r="V970" s="1068"/>
      <c r="W970" s="1068"/>
      <c r="X970" s="1068"/>
      <c r="Y970" s="1068"/>
      <c r="Z970" s="1068"/>
    </row>
    <row r="971" ht="15.75" customHeight="1">
      <c r="A971" s="1160"/>
      <c r="B971" s="1160"/>
      <c r="C971" s="1068"/>
      <c r="D971" s="1068"/>
      <c r="E971" s="1068"/>
      <c r="F971" s="1068"/>
      <c r="G971" s="1161"/>
      <c r="H971" s="1068"/>
      <c r="I971" s="1068"/>
      <c r="J971" s="1068"/>
      <c r="K971" s="1068"/>
      <c r="L971" s="1068"/>
      <c r="M971" s="1068"/>
      <c r="N971" s="1068"/>
      <c r="O971" s="1068"/>
      <c r="P971" s="1068"/>
      <c r="Q971" s="1068"/>
      <c r="R971" s="1068"/>
      <c r="S971" s="1068"/>
      <c r="T971" s="1068"/>
      <c r="U971" s="1068"/>
      <c r="V971" s="1068"/>
      <c r="W971" s="1068"/>
      <c r="X971" s="1068"/>
      <c r="Y971" s="1068"/>
      <c r="Z971" s="1068"/>
    </row>
    <row r="972" ht="15.75" customHeight="1">
      <c r="A972" s="1160"/>
      <c r="B972" s="1160"/>
      <c r="C972" s="1068"/>
      <c r="D972" s="1068"/>
      <c r="E972" s="1068"/>
      <c r="F972" s="1068"/>
      <c r="G972" s="1161"/>
      <c r="H972" s="1068"/>
      <c r="I972" s="1068"/>
      <c r="J972" s="1068"/>
      <c r="K972" s="1068"/>
      <c r="L972" s="1068"/>
      <c r="M972" s="1068"/>
      <c r="N972" s="1068"/>
      <c r="O972" s="1068"/>
      <c r="P972" s="1068"/>
      <c r="Q972" s="1068"/>
      <c r="R972" s="1068"/>
      <c r="S972" s="1068"/>
      <c r="T972" s="1068"/>
      <c r="U972" s="1068"/>
      <c r="V972" s="1068"/>
      <c r="W972" s="1068"/>
      <c r="X972" s="1068"/>
      <c r="Y972" s="1068"/>
      <c r="Z972" s="1068"/>
    </row>
    <row r="973" ht="15.75" customHeight="1">
      <c r="A973" s="1160"/>
      <c r="B973" s="1160"/>
      <c r="C973" s="1068"/>
      <c r="D973" s="1068"/>
      <c r="E973" s="1068"/>
      <c r="F973" s="1068"/>
      <c r="G973" s="1161"/>
      <c r="H973" s="1068"/>
      <c r="I973" s="1068"/>
      <c r="J973" s="1068"/>
      <c r="K973" s="1068"/>
      <c r="L973" s="1068"/>
      <c r="M973" s="1068"/>
      <c r="N973" s="1068"/>
      <c r="O973" s="1068"/>
      <c r="P973" s="1068"/>
      <c r="Q973" s="1068"/>
      <c r="R973" s="1068"/>
      <c r="S973" s="1068"/>
      <c r="T973" s="1068"/>
      <c r="U973" s="1068"/>
      <c r="V973" s="1068"/>
      <c r="W973" s="1068"/>
      <c r="X973" s="1068"/>
      <c r="Y973" s="1068"/>
      <c r="Z973" s="1068"/>
    </row>
    <row r="974" ht="15.75" customHeight="1">
      <c r="A974" s="1160"/>
      <c r="B974" s="1160"/>
      <c r="C974" s="1068"/>
      <c r="D974" s="1068"/>
      <c r="E974" s="1068"/>
      <c r="F974" s="1068"/>
      <c r="G974" s="1161"/>
      <c r="H974" s="1068"/>
      <c r="I974" s="1068"/>
      <c r="J974" s="1068"/>
      <c r="K974" s="1068"/>
      <c r="L974" s="1068"/>
      <c r="M974" s="1068"/>
      <c r="N974" s="1068"/>
      <c r="O974" s="1068"/>
      <c r="P974" s="1068"/>
      <c r="Q974" s="1068"/>
      <c r="R974" s="1068"/>
      <c r="S974" s="1068"/>
      <c r="T974" s="1068"/>
      <c r="U974" s="1068"/>
      <c r="V974" s="1068"/>
      <c r="W974" s="1068"/>
      <c r="X974" s="1068"/>
      <c r="Y974" s="1068"/>
      <c r="Z974" s="1068"/>
    </row>
    <row r="975" ht="15.75" customHeight="1">
      <c r="A975" s="1160"/>
      <c r="B975" s="1160"/>
      <c r="C975" s="1068"/>
      <c r="D975" s="1068"/>
      <c r="E975" s="1068"/>
      <c r="F975" s="1068"/>
      <c r="G975" s="1161"/>
      <c r="H975" s="1068"/>
      <c r="I975" s="1068"/>
      <c r="J975" s="1068"/>
      <c r="K975" s="1068"/>
      <c r="L975" s="1068"/>
      <c r="M975" s="1068"/>
      <c r="N975" s="1068"/>
      <c r="O975" s="1068"/>
      <c r="P975" s="1068"/>
      <c r="Q975" s="1068"/>
      <c r="R975" s="1068"/>
      <c r="S975" s="1068"/>
      <c r="T975" s="1068"/>
      <c r="U975" s="1068"/>
      <c r="V975" s="1068"/>
      <c r="W975" s="1068"/>
      <c r="X975" s="1068"/>
      <c r="Y975" s="1068"/>
      <c r="Z975" s="1068"/>
    </row>
    <row r="976" ht="15.75" customHeight="1">
      <c r="A976" s="1160"/>
      <c r="B976" s="1160"/>
      <c r="C976" s="1068"/>
      <c r="D976" s="1068"/>
      <c r="E976" s="1068"/>
      <c r="F976" s="1068"/>
      <c r="G976" s="1161"/>
      <c r="H976" s="1068"/>
      <c r="I976" s="1068"/>
      <c r="J976" s="1068"/>
      <c r="K976" s="1068"/>
      <c r="L976" s="1068"/>
      <c r="M976" s="1068"/>
      <c r="N976" s="1068"/>
      <c r="O976" s="1068"/>
      <c r="P976" s="1068"/>
      <c r="Q976" s="1068"/>
      <c r="R976" s="1068"/>
      <c r="S976" s="1068"/>
      <c r="T976" s="1068"/>
      <c r="U976" s="1068"/>
      <c r="V976" s="1068"/>
      <c r="W976" s="1068"/>
      <c r="X976" s="1068"/>
      <c r="Y976" s="1068"/>
      <c r="Z976" s="1068"/>
    </row>
    <row r="977" ht="15.75" customHeight="1">
      <c r="A977" s="1160"/>
      <c r="B977" s="1160"/>
      <c r="C977" s="1068"/>
      <c r="D977" s="1068"/>
      <c r="E977" s="1068"/>
      <c r="F977" s="1068"/>
      <c r="G977" s="1161"/>
      <c r="H977" s="1068"/>
      <c r="I977" s="1068"/>
      <c r="J977" s="1068"/>
      <c r="K977" s="1068"/>
      <c r="L977" s="1068"/>
      <c r="M977" s="1068"/>
      <c r="N977" s="1068"/>
      <c r="O977" s="1068"/>
      <c r="P977" s="1068"/>
      <c r="Q977" s="1068"/>
      <c r="R977" s="1068"/>
      <c r="S977" s="1068"/>
      <c r="T977" s="1068"/>
      <c r="U977" s="1068"/>
      <c r="V977" s="1068"/>
      <c r="W977" s="1068"/>
      <c r="X977" s="1068"/>
      <c r="Y977" s="1068"/>
      <c r="Z977" s="1068"/>
    </row>
    <row r="978" ht="15.75" customHeight="1">
      <c r="A978" s="1160"/>
      <c r="B978" s="1160"/>
      <c r="C978" s="1068"/>
      <c r="D978" s="1068"/>
      <c r="E978" s="1068"/>
      <c r="F978" s="1068"/>
      <c r="G978" s="1161"/>
      <c r="H978" s="1068"/>
      <c r="I978" s="1068"/>
      <c r="J978" s="1068"/>
      <c r="K978" s="1068"/>
      <c r="L978" s="1068"/>
      <c r="M978" s="1068"/>
      <c r="N978" s="1068"/>
      <c r="O978" s="1068"/>
      <c r="P978" s="1068"/>
      <c r="Q978" s="1068"/>
      <c r="R978" s="1068"/>
      <c r="S978" s="1068"/>
      <c r="T978" s="1068"/>
      <c r="U978" s="1068"/>
      <c r="V978" s="1068"/>
      <c r="W978" s="1068"/>
      <c r="X978" s="1068"/>
      <c r="Y978" s="1068"/>
      <c r="Z978" s="1068"/>
    </row>
    <row r="979" ht="15.75" customHeight="1">
      <c r="A979" s="1160"/>
      <c r="B979" s="1160"/>
      <c r="C979" s="1068"/>
      <c r="D979" s="1068"/>
      <c r="E979" s="1068"/>
      <c r="F979" s="1068"/>
      <c r="G979" s="1161"/>
      <c r="H979" s="1068"/>
      <c r="I979" s="1068"/>
      <c r="J979" s="1068"/>
      <c r="K979" s="1068"/>
      <c r="L979" s="1068"/>
      <c r="M979" s="1068"/>
      <c r="N979" s="1068"/>
      <c r="O979" s="1068"/>
      <c r="P979" s="1068"/>
      <c r="Q979" s="1068"/>
      <c r="R979" s="1068"/>
      <c r="S979" s="1068"/>
      <c r="T979" s="1068"/>
      <c r="U979" s="1068"/>
      <c r="V979" s="1068"/>
      <c r="W979" s="1068"/>
      <c r="X979" s="1068"/>
      <c r="Y979" s="1068"/>
      <c r="Z979" s="1068"/>
    </row>
    <row r="980" ht="15.75" customHeight="1">
      <c r="A980" s="1160"/>
      <c r="B980" s="1160"/>
      <c r="C980" s="1068"/>
      <c r="D980" s="1068"/>
      <c r="E980" s="1068"/>
      <c r="F980" s="1068"/>
      <c r="G980" s="1161"/>
      <c r="H980" s="1068"/>
      <c r="I980" s="1068"/>
      <c r="J980" s="1068"/>
      <c r="K980" s="1068"/>
      <c r="L980" s="1068"/>
      <c r="M980" s="1068"/>
      <c r="N980" s="1068"/>
      <c r="O980" s="1068"/>
      <c r="P980" s="1068"/>
      <c r="Q980" s="1068"/>
      <c r="R980" s="1068"/>
      <c r="S980" s="1068"/>
      <c r="T980" s="1068"/>
      <c r="U980" s="1068"/>
      <c r="V980" s="1068"/>
      <c r="W980" s="1068"/>
      <c r="X980" s="1068"/>
      <c r="Y980" s="1068"/>
      <c r="Z980" s="1068"/>
    </row>
    <row r="981" ht="15.75" customHeight="1">
      <c r="A981" s="1160"/>
      <c r="B981" s="1160"/>
      <c r="C981" s="1068"/>
      <c r="D981" s="1068"/>
      <c r="E981" s="1068"/>
      <c r="F981" s="1068"/>
      <c r="G981" s="1161"/>
      <c r="H981" s="1068"/>
      <c r="I981" s="1068"/>
      <c r="J981" s="1068"/>
      <c r="K981" s="1068"/>
      <c r="L981" s="1068"/>
      <c r="M981" s="1068"/>
      <c r="N981" s="1068"/>
      <c r="O981" s="1068"/>
      <c r="P981" s="1068"/>
      <c r="Q981" s="1068"/>
      <c r="R981" s="1068"/>
      <c r="S981" s="1068"/>
      <c r="T981" s="1068"/>
      <c r="U981" s="1068"/>
      <c r="V981" s="1068"/>
      <c r="W981" s="1068"/>
      <c r="X981" s="1068"/>
      <c r="Y981" s="1068"/>
      <c r="Z981" s="1068"/>
    </row>
    <row r="982" ht="15.75" customHeight="1">
      <c r="A982" s="1160"/>
      <c r="B982" s="1160"/>
      <c r="C982" s="1068"/>
      <c r="D982" s="1068"/>
      <c r="E982" s="1068"/>
      <c r="F982" s="1068"/>
      <c r="G982" s="1161"/>
      <c r="H982" s="1068"/>
      <c r="I982" s="1068"/>
      <c r="J982" s="1068"/>
      <c r="K982" s="1068"/>
      <c r="L982" s="1068"/>
      <c r="M982" s="1068"/>
      <c r="N982" s="1068"/>
      <c r="O982" s="1068"/>
      <c r="P982" s="1068"/>
      <c r="Q982" s="1068"/>
      <c r="R982" s="1068"/>
      <c r="S982" s="1068"/>
      <c r="T982" s="1068"/>
      <c r="U982" s="1068"/>
      <c r="V982" s="1068"/>
      <c r="W982" s="1068"/>
      <c r="X982" s="1068"/>
      <c r="Y982" s="1068"/>
      <c r="Z982" s="1068"/>
    </row>
    <row r="983" ht="15.75" customHeight="1">
      <c r="A983" s="1160"/>
      <c r="B983" s="1160"/>
      <c r="C983" s="1068"/>
      <c r="D983" s="1068"/>
      <c r="E983" s="1068"/>
      <c r="F983" s="1068"/>
      <c r="G983" s="1161"/>
      <c r="H983" s="1068"/>
      <c r="I983" s="1068"/>
      <c r="J983" s="1068"/>
      <c r="K983" s="1068"/>
      <c r="L983" s="1068"/>
      <c r="M983" s="1068"/>
      <c r="N983" s="1068"/>
      <c r="O983" s="1068"/>
      <c r="P983" s="1068"/>
      <c r="Q983" s="1068"/>
      <c r="R983" s="1068"/>
      <c r="S983" s="1068"/>
      <c r="T983" s="1068"/>
      <c r="U983" s="1068"/>
      <c r="V983" s="1068"/>
      <c r="W983" s="1068"/>
      <c r="X983" s="1068"/>
      <c r="Y983" s="1068"/>
      <c r="Z983" s="1068"/>
    </row>
    <row r="984" ht="15.75" customHeight="1">
      <c r="A984" s="1160"/>
      <c r="B984" s="1160"/>
      <c r="C984" s="1068"/>
      <c r="D984" s="1068"/>
      <c r="E984" s="1068"/>
      <c r="F984" s="1068"/>
      <c r="G984" s="1161"/>
      <c r="H984" s="1068"/>
      <c r="I984" s="1068"/>
      <c r="J984" s="1068"/>
      <c r="K984" s="1068"/>
      <c r="L984" s="1068"/>
      <c r="M984" s="1068"/>
      <c r="N984" s="1068"/>
      <c r="O984" s="1068"/>
      <c r="P984" s="1068"/>
      <c r="Q984" s="1068"/>
      <c r="R984" s="1068"/>
      <c r="S984" s="1068"/>
      <c r="T984" s="1068"/>
      <c r="U984" s="1068"/>
      <c r="V984" s="1068"/>
      <c r="W984" s="1068"/>
      <c r="X984" s="1068"/>
      <c r="Y984" s="1068"/>
      <c r="Z984" s="1068"/>
    </row>
    <row r="985" ht="15.75" customHeight="1">
      <c r="A985" s="1160"/>
      <c r="B985" s="1160"/>
      <c r="C985" s="1068"/>
      <c r="D985" s="1068"/>
      <c r="E985" s="1068"/>
      <c r="F985" s="1068"/>
      <c r="G985" s="1161"/>
      <c r="H985" s="1068"/>
      <c r="I985" s="1068"/>
      <c r="J985" s="1068"/>
      <c r="K985" s="1068"/>
      <c r="L985" s="1068"/>
      <c r="M985" s="1068"/>
      <c r="N985" s="1068"/>
      <c r="O985" s="1068"/>
      <c r="P985" s="1068"/>
      <c r="Q985" s="1068"/>
      <c r="R985" s="1068"/>
      <c r="S985" s="1068"/>
      <c r="T985" s="1068"/>
      <c r="U985" s="1068"/>
      <c r="V985" s="1068"/>
      <c r="W985" s="1068"/>
      <c r="X985" s="1068"/>
      <c r="Y985" s="1068"/>
      <c r="Z985" s="1068"/>
    </row>
    <row r="986" ht="15.75" customHeight="1">
      <c r="A986" s="1160"/>
      <c r="B986" s="1160"/>
      <c r="C986" s="1068"/>
      <c r="D986" s="1068"/>
      <c r="E986" s="1068"/>
      <c r="F986" s="1068"/>
      <c r="G986" s="1161"/>
      <c r="H986" s="1068"/>
      <c r="I986" s="1068"/>
      <c r="J986" s="1068"/>
      <c r="K986" s="1068"/>
      <c r="L986" s="1068"/>
      <c r="M986" s="1068"/>
      <c r="N986" s="1068"/>
      <c r="O986" s="1068"/>
      <c r="P986" s="1068"/>
      <c r="Q986" s="1068"/>
      <c r="R986" s="1068"/>
      <c r="S986" s="1068"/>
      <c r="T986" s="1068"/>
      <c r="U986" s="1068"/>
      <c r="V986" s="1068"/>
      <c r="W986" s="1068"/>
      <c r="X986" s="1068"/>
      <c r="Y986" s="1068"/>
      <c r="Z986" s="1068"/>
    </row>
    <row r="987" ht="15.75" customHeight="1">
      <c r="A987" s="1160"/>
      <c r="B987" s="1160"/>
      <c r="C987" s="1068"/>
      <c r="D987" s="1068"/>
      <c r="E987" s="1068"/>
      <c r="F987" s="1068"/>
      <c r="G987" s="1161"/>
      <c r="H987" s="1068"/>
      <c r="I987" s="1068"/>
      <c r="J987" s="1068"/>
      <c r="K987" s="1068"/>
      <c r="L987" s="1068"/>
      <c r="M987" s="1068"/>
      <c r="N987" s="1068"/>
      <c r="O987" s="1068"/>
      <c r="P987" s="1068"/>
      <c r="Q987" s="1068"/>
      <c r="R987" s="1068"/>
      <c r="S987" s="1068"/>
      <c r="T987" s="1068"/>
      <c r="U987" s="1068"/>
      <c r="V987" s="1068"/>
      <c r="W987" s="1068"/>
      <c r="X987" s="1068"/>
      <c r="Y987" s="1068"/>
      <c r="Z987" s="1068"/>
    </row>
    <row r="988" ht="15.75" customHeight="1">
      <c r="A988" s="1160"/>
      <c r="B988" s="1160"/>
      <c r="C988" s="1068"/>
      <c r="D988" s="1068"/>
      <c r="E988" s="1068"/>
      <c r="F988" s="1068"/>
      <c r="G988" s="1161"/>
      <c r="H988" s="1068"/>
      <c r="I988" s="1068"/>
      <c r="J988" s="1068"/>
      <c r="K988" s="1068"/>
      <c r="L988" s="1068"/>
      <c r="M988" s="1068"/>
      <c r="N988" s="1068"/>
      <c r="O988" s="1068"/>
      <c r="P988" s="1068"/>
      <c r="Q988" s="1068"/>
      <c r="R988" s="1068"/>
      <c r="S988" s="1068"/>
      <c r="T988" s="1068"/>
      <c r="U988" s="1068"/>
      <c r="V988" s="1068"/>
      <c r="W988" s="1068"/>
      <c r="X988" s="1068"/>
      <c r="Y988" s="1068"/>
      <c r="Z988" s="1068"/>
    </row>
    <row r="989" ht="15.75" customHeight="1">
      <c r="A989" s="1160"/>
      <c r="B989" s="1160"/>
      <c r="C989" s="1068"/>
      <c r="D989" s="1068"/>
      <c r="E989" s="1068"/>
      <c r="F989" s="1068"/>
      <c r="G989" s="1161"/>
      <c r="H989" s="1068"/>
      <c r="I989" s="1068"/>
      <c r="J989" s="1068"/>
      <c r="K989" s="1068"/>
      <c r="L989" s="1068"/>
      <c r="M989" s="1068"/>
      <c r="N989" s="1068"/>
      <c r="O989" s="1068"/>
      <c r="P989" s="1068"/>
      <c r="Q989" s="1068"/>
      <c r="R989" s="1068"/>
      <c r="S989" s="1068"/>
      <c r="T989" s="1068"/>
      <c r="U989" s="1068"/>
      <c r="V989" s="1068"/>
      <c r="W989" s="1068"/>
      <c r="X989" s="1068"/>
      <c r="Y989" s="1068"/>
      <c r="Z989" s="1068"/>
    </row>
    <row r="990" ht="15.75" customHeight="1">
      <c r="A990" s="1160"/>
      <c r="B990" s="1160"/>
      <c r="C990" s="1068"/>
      <c r="D990" s="1068"/>
      <c r="E990" s="1068"/>
      <c r="F990" s="1068"/>
      <c r="G990" s="1161"/>
      <c r="H990" s="1068"/>
      <c r="I990" s="1068"/>
      <c r="J990" s="1068"/>
      <c r="K990" s="1068"/>
      <c r="L990" s="1068"/>
      <c r="M990" s="1068"/>
      <c r="N990" s="1068"/>
      <c r="O990" s="1068"/>
      <c r="P990" s="1068"/>
      <c r="Q990" s="1068"/>
      <c r="R990" s="1068"/>
      <c r="S990" s="1068"/>
      <c r="T990" s="1068"/>
      <c r="U990" s="1068"/>
      <c r="V990" s="1068"/>
      <c r="W990" s="1068"/>
      <c r="X990" s="1068"/>
      <c r="Y990" s="1068"/>
      <c r="Z990" s="1068"/>
    </row>
    <row r="991" ht="15.75" customHeight="1">
      <c r="A991" s="1160"/>
      <c r="B991" s="1160"/>
      <c r="C991" s="1068"/>
      <c r="D991" s="1068"/>
      <c r="E991" s="1068"/>
      <c r="F991" s="1068"/>
      <c r="G991" s="1161"/>
      <c r="H991" s="1068"/>
      <c r="I991" s="1068"/>
      <c r="J991" s="1068"/>
      <c r="K991" s="1068"/>
      <c r="L991" s="1068"/>
      <c r="M991" s="1068"/>
      <c r="N991" s="1068"/>
      <c r="O991" s="1068"/>
      <c r="P991" s="1068"/>
      <c r="Q991" s="1068"/>
      <c r="R991" s="1068"/>
      <c r="S991" s="1068"/>
      <c r="T991" s="1068"/>
      <c r="U991" s="1068"/>
      <c r="V991" s="1068"/>
      <c r="W991" s="1068"/>
      <c r="X991" s="1068"/>
      <c r="Y991" s="1068"/>
      <c r="Z991" s="1068"/>
    </row>
    <row r="992" ht="15.75" customHeight="1">
      <c r="A992" s="1160"/>
      <c r="B992" s="1160"/>
      <c r="C992" s="1068"/>
      <c r="D992" s="1068"/>
      <c r="E992" s="1068"/>
      <c r="F992" s="1068"/>
      <c r="G992" s="1161"/>
      <c r="H992" s="1068"/>
      <c r="I992" s="1068"/>
      <c r="J992" s="1068"/>
      <c r="K992" s="1068"/>
      <c r="L992" s="1068"/>
      <c r="M992" s="1068"/>
      <c r="N992" s="1068"/>
      <c r="O992" s="1068"/>
      <c r="P992" s="1068"/>
      <c r="Q992" s="1068"/>
      <c r="R992" s="1068"/>
      <c r="S992" s="1068"/>
      <c r="T992" s="1068"/>
      <c r="U992" s="1068"/>
      <c r="V992" s="1068"/>
      <c r="W992" s="1068"/>
      <c r="X992" s="1068"/>
      <c r="Y992" s="1068"/>
      <c r="Z992" s="1068"/>
    </row>
    <row r="993" ht="15.75" customHeight="1">
      <c r="A993" s="1160"/>
      <c r="B993" s="1160"/>
      <c r="C993" s="1068"/>
      <c r="D993" s="1068"/>
      <c r="E993" s="1068"/>
      <c r="F993" s="1068"/>
      <c r="G993" s="1161"/>
      <c r="H993" s="1068"/>
      <c r="I993" s="1068"/>
      <c r="J993" s="1068"/>
      <c r="K993" s="1068"/>
      <c r="L993" s="1068"/>
      <c r="M993" s="1068"/>
      <c r="N993" s="1068"/>
      <c r="O993" s="1068"/>
      <c r="P993" s="1068"/>
      <c r="Q993" s="1068"/>
      <c r="R993" s="1068"/>
      <c r="S993" s="1068"/>
      <c r="T993" s="1068"/>
      <c r="U993" s="1068"/>
      <c r="V993" s="1068"/>
      <c r="W993" s="1068"/>
      <c r="X993" s="1068"/>
      <c r="Y993" s="1068"/>
      <c r="Z993" s="1068"/>
    </row>
    <row r="994" ht="15.75" customHeight="1">
      <c r="A994" s="1160"/>
      <c r="B994" s="1160"/>
      <c r="C994" s="1068"/>
      <c r="D994" s="1068"/>
      <c r="E994" s="1068"/>
      <c r="F994" s="1068"/>
      <c r="G994" s="1161"/>
      <c r="H994" s="1068"/>
      <c r="I994" s="1068"/>
      <c r="J994" s="1068"/>
      <c r="K994" s="1068"/>
      <c r="L994" s="1068"/>
      <c r="M994" s="1068"/>
      <c r="N994" s="1068"/>
      <c r="O994" s="1068"/>
      <c r="P994" s="1068"/>
      <c r="Q994" s="1068"/>
      <c r="R994" s="1068"/>
      <c r="S994" s="1068"/>
      <c r="T994" s="1068"/>
      <c r="U994" s="1068"/>
      <c r="V994" s="1068"/>
      <c r="W994" s="1068"/>
      <c r="X994" s="1068"/>
      <c r="Y994" s="1068"/>
      <c r="Z994" s="1068"/>
    </row>
    <row r="995" ht="15.75" customHeight="1">
      <c r="A995" s="1160"/>
      <c r="B995" s="1160"/>
      <c r="C995" s="1068"/>
      <c r="D995" s="1068"/>
      <c r="E995" s="1068"/>
      <c r="F995" s="1068"/>
      <c r="G995" s="1161"/>
      <c r="H995" s="1068"/>
      <c r="I995" s="1068"/>
      <c r="J995" s="1068"/>
      <c r="K995" s="1068"/>
      <c r="L995" s="1068"/>
      <c r="M995" s="1068"/>
      <c r="N995" s="1068"/>
      <c r="O995" s="1068"/>
      <c r="P995" s="1068"/>
      <c r="Q995" s="1068"/>
      <c r="R995" s="1068"/>
      <c r="S995" s="1068"/>
      <c r="T995" s="1068"/>
      <c r="U995" s="1068"/>
      <c r="V995" s="1068"/>
      <c r="W995" s="1068"/>
      <c r="X995" s="1068"/>
      <c r="Y995" s="1068"/>
      <c r="Z995" s="1068"/>
    </row>
    <row r="996" ht="15.75" customHeight="1">
      <c r="A996" s="1160"/>
      <c r="B996" s="1160"/>
      <c r="C996" s="1068"/>
      <c r="D996" s="1068"/>
      <c r="E996" s="1068"/>
      <c r="F996" s="1068"/>
      <c r="G996" s="1161"/>
      <c r="H996" s="1068"/>
      <c r="I996" s="1068"/>
      <c r="J996" s="1068"/>
      <c r="K996" s="1068"/>
      <c r="L996" s="1068"/>
      <c r="M996" s="1068"/>
      <c r="N996" s="1068"/>
      <c r="O996" s="1068"/>
      <c r="P996" s="1068"/>
      <c r="Q996" s="1068"/>
      <c r="R996" s="1068"/>
      <c r="S996" s="1068"/>
      <c r="T996" s="1068"/>
      <c r="U996" s="1068"/>
      <c r="V996" s="1068"/>
      <c r="W996" s="1068"/>
      <c r="X996" s="1068"/>
      <c r="Y996" s="1068"/>
      <c r="Z996" s="1068"/>
    </row>
    <row r="997" ht="15.75" customHeight="1">
      <c r="A997" s="1160"/>
      <c r="B997" s="1160"/>
      <c r="C997" s="1068"/>
      <c r="D997" s="1068"/>
      <c r="E997" s="1068"/>
      <c r="F997" s="1068"/>
      <c r="G997" s="1161"/>
      <c r="H997" s="1068"/>
      <c r="I997" s="1068"/>
      <c r="J997" s="1068"/>
      <c r="K997" s="1068"/>
      <c r="L997" s="1068"/>
      <c r="M997" s="1068"/>
      <c r="N997" s="1068"/>
      <c r="O997" s="1068"/>
      <c r="P997" s="1068"/>
      <c r="Q997" s="1068"/>
      <c r="R997" s="1068"/>
      <c r="S997" s="1068"/>
      <c r="T997" s="1068"/>
      <c r="U997" s="1068"/>
      <c r="V997" s="1068"/>
      <c r="W997" s="1068"/>
      <c r="X997" s="1068"/>
      <c r="Y997" s="1068"/>
      <c r="Z997" s="1068"/>
    </row>
    <row r="998" ht="15.75" customHeight="1">
      <c r="A998" s="1160"/>
      <c r="B998" s="1160"/>
      <c r="C998" s="1068"/>
      <c r="D998" s="1068"/>
      <c r="E998" s="1068"/>
      <c r="F998" s="1068"/>
      <c r="G998" s="1161"/>
      <c r="H998" s="1068"/>
      <c r="I998" s="1068"/>
      <c r="J998" s="1068"/>
      <c r="K998" s="1068"/>
      <c r="L998" s="1068"/>
      <c r="M998" s="1068"/>
      <c r="N998" s="1068"/>
      <c r="O998" s="1068"/>
      <c r="P998" s="1068"/>
      <c r="Q998" s="1068"/>
      <c r="R998" s="1068"/>
      <c r="S998" s="1068"/>
      <c r="T998" s="1068"/>
      <c r="U998" s="1068"/>
      <c r="V998" s="1068"/>
      <c r="W998" s="1068"/>
      <c r="X998" s="1068"/>
      <c r="Y998" s="1068"/>
      <c r="Z998" s="1068"/>
    </row>
    <row r="999" ht="15.75" customHeight="1">
      <c r="A999" s="1160"/>
      <c r="B999" s="1160"/>
      <c r="C999" s="1068"/>
      <c r="D999" s="1068"/>
      <c r="E999" s="1068"/>
      <c r="F999" s="1068"/>
      <c r="G999" s="1161"/>
      <c r="H999" s="1068"/>
      <c r="I999" s="1068"/>
      <c r="J999" s="1068"/>
      <c r="K999" s="1068"/>
      <c r="L999" s="1068"/>
      <c r="M999" s="1068"/>
      <c r="N999" s="1068"/>
      <c r="O999" s="1068"/>
      <c r="P999" s="1068"/>
      <c r="Q999" s="1068"/>
      <c r="R999" s="1068"/>
      <c r="S999" s="1068"/>
      <c r="T999" s="1068"/>
      <c r="U999" s="1068"/>
      <c r="V999" s="1068"/>
      <c r="W999" s="1068"/>
      <c r="X999" s="1068"/>
      <c r="Y999" s="1068"/>
      <c r="Z999" s="1068"/>
    </row>
    <row r="1000" ht="15.75" customHeight="1">
      <c r="A1000" s="1160"/>
      <c r="B1000" s="1160"/>
      <c r="C1000" s="1068"/>
      <c r="D1000" s="1068"/>
      <c r="E1000" s="1068"/>
      <c r="F1000" s="1068"/>
      <c r="G1000" s="1161"/>
      <c r="H1000" s="1068"/>
      <c r="I1000" s="1068"/>
      <c r="J1000" s="1068"/>
      <c r="K1000" s="1068"/>
      <c r="L1000" s="1068"/>
      <c r="M1000" s="1068"/>
      <c r="N1000" s="1068"/>
      <c r="O1000" s="1068"/>
      <c r="P1000" s="1068"/>
      <c r="Q1000" s="1068"/>
      <c r="R1000" s="1068"/>
      <c r="S1000" s="1068"/>
      <c r="T1000" s="1068"/>
      <c r="U1000" s="1068"/>
      <c r="V1000" s="1068"/>
      <c r="W1000" s="1068"/>
      <c r="X1000" s="1068"/>
      <c r="Y1000" s="1068"/>
      <c r="Z1000" s="1068"/>
    </row>
  </sheetData>
  <mergeCells count="13">
    <mergeCell ref="A14:A15"/>
    <mergeCell ref="B14:B15"/>
    <mergeCell ref="C14:C15"/>
    <mergeCell ref="D14:E14"/>
    <mergeCell ref="F14:F15"/>
    <mergeCell ref="G14:G15"/>
    <mergeCell ref="A1:G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7.0"/>
    <col customWidth="1" min="4" max="4" width="15.86"/>
    <col customWidth="1" min="5" max="5" width="14.14"/>
    <col customWidth="1" min="6" max="6" width="18.14"/>
    <col customWidth="1" min="7" max="7" width="26.29"/>
    <col customWidth="1" min="8" max="10" width="10.71"/>
    <col customWidth="1" min="11" max="11" width="18.0"/>
    <col customWidth="1" min="12" max="26" width="10.71"/>
  </cols>
  <sheetData>
    <row r="1" ht="89.25" customHeight="1">
      <c r="A1" s="1162" t="s">
        <v>16</v>
      </c>
      <c r="B1" s="1163"/>
      <c r="C1" s="1163"/>
      <c r="D1" s="1163"/>
      <c r="E1" s="1163"/>
      <c r="F1" s="1163"/>
      <c r="G1" s="1164"/>
    </row>
    <row r="2">
      <c r="A2" s="1165" t="s">
        <v>426</v>
      </c>
    </row>
    <row r="3">
      <c r="A3" s="1126" t="s">
        <v>0</v>
      </c>
      <c r="B3" s="1126" t="s">
        <v>1</v>
      </c>
      <c r="C3" s="1126" t="s">
        <v>2</v>
      </c>
      <c r="D3" s="1127" t="s">
        <v>427</v>
      </c>
      <c r="E3" s="3"/>
      <c r="F3" s="1128" t="s">
        <v>428</v>
      </c>
      <c r="G3" s="1129" t="s">
        <v>305</v>
      </c>
      <c r="K3" s="1166" t="s">
        <v>456</v>
      </c>
      <c r="L3" s="1167" t="s">
        <v>203</v>
      </c>
      <c r="M3" s="1168" t="s">
        <v>204</v>
      </c>
      <c r="N3" s="1169" t="s">
        <v>205</v>
      </c>
      <c r="O3" s="1169" t="s">
        <v>206</v>
      </c>
    </row>
    <row r="4">
      <c r="A4" s="12"/>
      <c r="B4" s="12"/>
      <c r="C4" s="12"/>
      <c r="D4" s="1130" t="s">
        <v>12</v>
      </c>
      <c r="E4" s="1130" t="s">
        <v>13</v>
      </c>
      <c r="F4" s="12"/>
      <c r="G4" s="12"/>
      <c r="K4" s="1170">
        <v>116206.0</v>
      </c>
      <c r="L4" s="1171">
        <v>45954.0</v>
      </c>
      <c r="M4" s="1172" t="s">
        <v>457</v>
      </c>
      <c r="N4" s="1173" t="s">
        <v>458</v>
      </c>
      <c r="O4" s="1174">
        <v>159040.0</v>
      </c>
    </row>
    <row r="5">
      <c r="A5" s="1131" t="s">
        <v>19</v>
      </c>
      <c r="B5" s="1132">
        <v>54681.0</v>
      </c>
      <c r="C5" s="1133" t="s">
        <v>429</v>
      </c>
      <c r="D5" s="1139"/>
      <c r="E5" s="1139"/>
      <c r="F5" s="1140"/>
      <c r="G5" s="1141">
        <v>200100.0</v>
      </c>
      <c r="H5" s="1175">
        <v>45658.0</v>
      </c>
      <c r="K5" s="1170">
        <v>167157.0</v>
      </c>
      <c r="L5" s="1171">
        <v>45954.0</v>
      </c>
      <c r="M5" s="1172" t="s">
        <v>459</v>
      </c>
      <c r="N5" s="1173" t="s">
        <v>458</v>
      </c>
      <c r="O5" s="1174">
        <v>101396.0</v>
      </c>
    </row>
    <row r="6">
      <c r="A6" s="1131" t="s">
        <v>19</v>
      </c>
      <c r="B6" s="1132">
        <v>54681.0</v>
      </c>
      <c r="C6" s="1138" t="s">
        <v>429</v>
      </c>
      <c r="D6" s="1139">
        <v>45703.0</v>
      </c>
      <c r="E6" s="1139">
        <v>45731.0</v>
      </c>
      <c r="F6" s="1140">
        <v>28.0</v>
      </c>
      <c r="G6" s="1141">
        <v>219430.0</v>
      </c>
      <c r="H6" s="1175">
        <v>45689.0</v>
      </c>
      <c r="K6" s="1176" t="s">
        <v>217</v>
      </c>
      <c r="L6" s="941"/>
      <c r="M6" s="941"/>
      <c r="N6" s="942"/>
      <c r="O6" s="1177">
        <f>SUM(O4:O5)</f>
        <v>260436</v>
      </c>
    </row>
    <row r="7">
      <c r="A7" s="1131" t="s">
        <v>19</v>
      </c>
      <c r="B7" s="1132">
        <v>54681.0</v>
      </c>
      <c r="C7" s="1138" t="s">
        <v>429</v>
      </c>
      <c r="D7" s="1139">
        <v>45732.0</v>
      </c>
      <c r="E7" s="1139">
        <v>45761.0</v>
      </c>
      <c r="F7" s="1140">
        <v>26.0</v>
      </c>
      <c r="G7" s="1141">
        <v>219980.0</v>
      </c>
      <c r="H7" s="1175">
        <v>45717.0</v>
      </c>
    </row>
    <row r="8">
      <c r="A8" s="1131" t="s">
        <v>19</v>
      </c>
      <c r="B8" s="1132">
        <v>54681.0</v>
      </c>
      <c r="C8" s="1138" t="s">
        <v>429</v>
      </c>
      <c r="D8" s="1178">
        <v>45762.0</v>
      </c>
      <c r="E8" s="1178">
        <v>45792.0</v>
      </c>
      <c r="F8" s="238">
        <v>28.0</v>
      </c>
      <c r="G8" s="239">
        <v>227220.0</v>
      </c>
      <c r="H8" s="1175">
        <v>45748.0</v>
      </c>
    </row>
    <row r="9">
      <c r="A9" s="1131" t="s">
        <v>19</v>
      </c>
      <c r="B9" s="1132">
        <v>54681.0</v>
      </c>
      <c r="C9" s="1133" t="s">
        <v>429</v>
      </c>
      <c r="D9" s="1139"/>
      <c r="E9" s="1139"/>
      <c r="F9" s="1140"/>
      <c r="G9" s="1141"/>
      <c r="H9" s="1175">
        <v>45778.0</v>
      </c>
    </row>
    <row r="10">
      <c r="A10" s="1131" t="s">
        <v>19</v>
      </c>
      <c r="B10" s="1132">
        <v>54681.0</v>
      </c>
      <c r="C10" s="1138" t="s">
        <v>429</v>
      </c>
      <c r="D10" s="1139"/>
      <c r="E10" s="1139"/>
      <c r="F10" s="1140"/>
      <c r="G10" s="1141"/>
      <c r="H10" s="1175">
        <v>45809.0</v>
      </c>
    </row>
    <row r="11">
      <c r="A11" s="1131" t="s">
        <v>19</v>
      </c>
      <c r="B11" s="1132">
        <v>54681.0</v>
      </c>
      <c r="C11" s="1138" t="s">
        <v>429</v>
      </c>
      <c r="D11" s="1139"/>
      <c r="E11" s="1139"/>
      <c r="F11" s="1140"/>
      <c r="G11" s="1141"/>
      <c r="H11" s="1175">
        <v>45839.0</v>
      </c>
    </row>
    <row r="12">
      <c r="A12" s="1131" t="s">
        <v>19</v>
      </c>
      <c r="B12" s="1132">
        <v>54681.0</v>
      </c>
      <c r="C12" s="1138" t="s">
        <v>429</v>
      </c>
      <c r="D12" s="1139"/>
      <c r="E12" s="1139"/>
      <c r="F12" s="1140"/>
      <c r="G12" s="1141"/>
      <c r="H12" s="1175">
        <v>45870.0</v>
      </c>
    </row>
    <row r="13">
      <c r="A13" s="1131" t="s">
        <v>19</v>
      </c>
      <c r="B13" s="1132">
        <v>54681.0</v>
      </c>
      <c r="C13" s="1138" t="s">
        <v>429</v>
      </c>
      <c r="D13" s="1139"/>
      <c r="E13" s="1139"/>
      <c r="F13" s="1140"/>
      <c r="G13" s="1141"/>
      <c r="H13" s="1175">
        <v>45901.0</v>
      </c>
    </row>
    <row r="14">
      <c r="A14" s="1131" t="s">
        <v>19</v>
      </c>
      <c r="B14" s="1132">
        <v>54681.0</v>
      </c>
      <c r="C14" s="1138" t="s">
        <v>429</v>
      </c>
      <c r="D14" s="1139"/>
      <c r="E14" s="1139"/>
      <c r="F14" s="1140"/>
      <c r="G14" s="1141"/>
      <c r="H14" s="1175">
        <v>45931.0</v>
      </c>
    </row>
    <row r="15">
      <c r="A15" s="1131" t="s">
        <v>19</v>
      </c>
      <c r="B15" s="1132">
        <v>54681.0</v>
      </c>
      <c r="C15" s="1138" t="s">
        <v>429</v>
      </c>
      <c r="D15" s="1139"/>
      <c r="E15" s="1139"/>
      <c r="F15" s="1140"/>
      <c r="G15" s="1141"/>
      <c r="H15" s="1175">
        <v>45962.0</v>
      </c>
    </row>
    <row r="16">
      <c r="A16" s="1131" t="s">
        <v>19</v>
      </c>
      <c r="B16" s="1132">
        <v>54681.0</v>
      </c>
      <c r="C16" s="1138" t="s">
        <v>429</v>
      </c>
      <c r="D16" s="1139"/>
      <c r="E16" s="1139"/>
      <c r="F16" s="1140"/>
      <c r="G16" s="1141"/>
      <c r="H16" s="1175">
        <v>45992.0</v>
      </c>
    </row>
    <row r="21" ht="15.75" customHeight="1"/>
    <row r="22" ht="103.5" customHeight="1">
      <c r="A22" s="1179" t="s">
        <v>16</v>
      </c>
      <c r="B22" s="2"/>
      <c r="C22" s="2"/>
      <c r="D22" s="2"/>
      <c r="E22" s="2"/>
      <c r="F22" s="2"/>
      <c r="G22" s="3"/>
    </row>
    <row r="23" ht="55.5" customHeight="1">
      <c r="A23" s="1180" t="s">
        <v>460</v>
      </c>
      <c r="B23" s="2"/>
      <c r="C23" s="2"/>
      <c r="D23" s="2"/>
      <c r="E23" s="2"/>
      <c r="F23" s="2"/>
      <c r="G23" s="3"/>
    </row>
    <row r="24" ht="15.75" customHeight="1">
      <c r="A24" s="1148" t="s">
        <v>205</v>
      </c>
      <c r="B24" s="1148" t="s">
        <v>1</v>
      </c>
      <c r="C24" s="1148" t="s">
        <v>204</v>
      </c>
      <c r="D24" s="1149" t="s">
        <v>448</v>
      </c>
      <c r="E24" s="3"/>
      <c r="F24" s="1148" t="s">
        <v>449</v>
      </c>
      <c r="G24" s="1150" t="s">
        <v>450</v>
      </c>
    </row>
    <row r="25" ht="15.75" customHeight="1">
      <c r="A25" s="12"/>
      <c r="B25" s="12"/>
      <c r="C25" s="12"/>
      <c r="D25" s="1151" t="s">
        <v>22</v>
      </c>
      <c r="E25" s="1151" t="s">
        <v>23</v>
      </c>
      <c r="F25" s="12"/>
      <c r="G25" s="12"/>
    </row>
    <row r="26" ht="15.75" customHeight="1">
      <c r="A26" s="1152" t="s">
        <v>14</v>
      </c>
      <c r="B26" s="1137">
        <v>108733.0</v>
      </c>
      <c r="C26" s="1138" t="s">
        <v>451</v>
      </c>
      <c r="D26" s="1139"/>
      <c r="E26" s="1139"/>
      <c r="F26" s="1140"/>
      <c r="G26" s="1141">
        <v>151370.0</v>
      </c>
      <c r="H26" s="1175">
        <v>45658.0</v>
      </c>
    </row>
    <row r="27" ht="15.75" customHeight="1">
      <c r="A27" s="1152" t="s">
        <v>14</v>
      </c>
      <c r="B27" s="1137">
        <v>108733.0</v>
      </c>
      <c r="C27" s="1138" t="s">
        <v>451</v>
      </c>
      <c r="D27" s="1139">
        <v>45703.0</v>
      </c>
      <c r="E27" s="1139">
        <v>45731.0</v>
      </c>
      <c r="F27" s="1140">
        <v>16.0</v>
      </c>
      <c r="G27" s="1141">
        <v>171210.0</v>
      </c>
      <c r="H27" s="1175">
        <v>45689.0</v>
      </c>
    </row>
    <row r="28" ht="15.75" customHeight="1">
      <c r="A28" s="1152" t="s">
        <v>14</v>
      </c>
      <c r="B28" s="1137">
        <v>108733.0</v>
      </c>
      <c r="C28" s="1138" t="s">
        <v>451</v>
      </c>
      <c r="D28" s="1139">
        <v>45732.0</v>
      </c>
      <c r="E28" s="1139">
        <v>45761.0</v>
      </c>
      <c r="F28" s="1140">
        <v>16.0</v>
      </c>
      <c r="G28" s="1141">
        <v>171590.0</v>
      </c>
      <c r="H28" s="1175">
        <v>45717.0</v>
      </c>
    </row>
    <row r="29" ht="15.75" customHeight="1">
      <c r="A29" s="1153" t="s">
        <v>14</v>
      </c>
      <c r="B29" s="1132">
        <v>108733.0</v>
      </c>
      <c r="C29" s="1133" t="s">
        <v>451</v>
      </c>
      <c r="D29" s="1181">
        <v>45762.0</v>
      </c>
      <c r="E29" s="1181">
        <v>45792.0</v>
      </c>
      <c r="F29" s="1182">
        <v>16.0</v>
      </c>
      <c r="G29" s="1183">
        <v>177030.0</v>
      </c>
      <c r="H29" s="1175">
        <v>45748.0</v>
      </c>
    </row>
    <row r="30" ht="15.75" customHeight="1">
      <c r="A30" s="1153" t="s">
        <v>14</v>
      </c>
      <c r="B30" s="1132">
        <v>108733.0</v>
      </c>
      <c r="C30" s="1133" t="s">
        <v>451</v>
      </c>
      <c r="D30" s="1134"/>
      <c r="E30" s="1134"/>
      <c r="F30" s="1135"/>
      <c r="G30" s="1136"/>
      <c r="H30" s="1175">
        <v>45778.0</v>
      </c>
    </row>
    <row r="31" ht="15.75" customHeight="1">
      <c r="A31" s="1152" t="s">
        <v>14</v>
      </c>
      <c r="B31" s="1137">
        <v>108733.0</v>
      </c>
      <c r="C31" s="1138" t="s">
        <v>451</v>
      </c>
      <c r="D31" s="1139"/>
      <c r="E31" s="1139"/>
      <c r="F31" s="1140"/>
      <c r="G31" s="1141"/>
      <c r="H31" s="1175">
        <v>45809.0</v>
      </c>
    </row>
    <row r="32" ht="15.75" customHeight="1">
      <c r="A32" s="1154" t="s">
        <v>14</v>
      </c>
      <c r="B32" s="1155">
        <v>108733.0</v>
      </c>
      <c r="C32" s="1156" t="s">
        <v>451</v>
      </c>
      <c r="D32" s="1157"/>
      <c r="E32" s="1157"/>
      <c r="F32" s="1158"/>
      <c r="G32" s="1159"/>
      <c r="H32" s="1175">
        <v>45839.0</v>
      </c>
    </row>
    <row r="33" ht="15.75" customHeight="1">
      <c r="A33" s="1154" t="s">
        <v>14</v>
      </c>
      <c r="B33" s="1155">
        <v>108733.0</v>
      </c>
      <c r="C33" s="1156" t="s">
        <v>451</v>
      </c>
      <c r="D33" s="1157"/>
      <c r="E33" s="1157"/>
      <c r="F33" s="1158"/>
      <c r="G33" s="1159"/>
      <c r="H33" s="1175">
        <v>45870.0</v>
      </c>
    </row>
    <row r="34" ht="15.75" customHeight="1">
      <c r="A34" s="1154" t="s">
        <v>14</v>
      </c>
      <c r="B34" s="1155">
        <v>108733.0</v>
      </c>
      <c r="C34" s="1156" t="s">
        <v>461</v>
      </c>
      <c r="D34" s="1157"/>
      <c r="E34" s="1157"/>
      <c r="F34" s="1158"/>
      <c r="G34" s="1159"/>
      <c r="H34" s="1175">
        <v>45901.0</v>
      </c>
    </row>
    <row r="35" ht="15.75" customHeight="1">
      <c r="A35" s="1154" t="s">
        <v>14</v>
      </c>
      <c r="B35" s="1155">
        <v>108733.0</v>
      </c>
      <c r="C35" s="1156" t="s">
        <v>462</v>
      </c>
      <c r="D35" s="1157"/>
      <c r="E35" s="1157"/>
      <c r="F35" s="1158"/>
      <c r="G35" s="1159"/>
      <c r="H35" s="1175">
        <v>45931.0</v>
      </c>
    </row>
    <row r="36" ht="15.75" customHeight="1">
      <c r="A36" s="1154" t="s">
        <v>14</v>
      </c>
      <c r="B36" s="1155">
        <v>108733.0</v>
      </c>
      <c r="C36" s="1156" t="s">
        <v>463</v>
      </c>
      <c r="D36" s="1157"/>
      <c r="E36" s="1157"/>
      <c r="F36" s="1158"/>
      <c r="G36" s="1159"/>
      <c r="H36" s="1175">
        <v>45962.0</v>
      </c>
    </row>
    <row r="37" ht="15.75" customHeight="1">
      <c r="A37" s="1154" t="s">
        <v>14</v>
      </c>
      <c r="B37" s="1155">
        <v>108733.0</v>
      </c>
      <c r="C37" s="1156" t="s">
        <v>464</v>
      </c>
      <c r="D37" s="1157"/>
      <c r="E37" s="1157"/>
      <c r="F37" s="1158"/>
      <c r="G37" s="1159"/>
      <c r="H37" s="1175">
        <v>45992.0</v>
      </c>
    </row>
    <row r="38" ht="15.75" customHeight="1"/>
    <row r="39" ht="15.75" customHeight="1"/>
    <row r="40" ht="15.75" customHeight="1"/>
    <row r="41" ht="15.75" customHeight="1"/>
    <row r="42" ht="15.75" customHeight="1">
      <c r="A42" s="1179" t="s">
        <v>16</v>
      </c>
      <c r="B42" s="2"/>
      <c r="C42" s="2"/>
      <c r="D42" s="2"/>
      <c r="E42" s="2"/>
      <c r="F42" s="2"/>
      <c r="G42" s="3"/>
    </row>
    <row r="43" ht="15.75" customHeight="1">
      <c r="A43" s="1184" t="s">
        <v>465</v>
      </c>
      <c r="B43" s="1184"/>
      <c r="C43" s="1184"/>
      <c r="D43" s="1184"/>
      <c r="E43" s="1184"/>
      <c r="F43" s="1184"/>
      <c r="G43" s="1184"/>
    </row>
    <row r="44" ht="15.75" customHeight="1">
      <c r="A44" s="1148" t="s">
        <v>205</v>
      </c>
      <c r="B44" s="1148" t="s">
        <v>1</v>
      </c>
      <c r="C44" s="1148" t="s">
        <v>204</v>
      </c>
      <c r="D44" s="1149" t="s">
        <v>448</v>
      </c>
      <c r="E44" s="3"/>
      <c r="F44" s="1148" t="s">
        <v>449</v>
      </c>
      <c r="G44" s="1150" t="s">
        <v>450</v>
      </c>
    </row>
    <row r="45" ht="15.75" customHeight="1">
      <c r="A45" s="12"/>
      <c r="B45" s="12"/>
      <c r="C45" s="12"/>
      <c r="D45" s="1151" t="s">
        <v>22</v>
      </c>
      <c r="E45" s="1151" t="s">
        <v>23</v>
      </c>
      <c r="F45" s="12"/>
      <c r="G45" s="12"/>
    </row>
    <row r="46" ht="15.75" customHeight="1">
      <c r="A46" s="1152" t="s">
        <v>14</v>
      </c>
      <c r="B46" s="1137"/>
      <c r="C46" s="1138"/>
      <c r="D46" s="1139"/>
      <c r="E46" s="1139"/>
      <c r="F46" s="1140"/>
      <c r="G46" s="1141"/>
      <c r="H46" s="1175">
        <v>45658.0</v>
      </c>
    </row>
    <row r="47" ht="15.75" customHeight="1">
      <c r="A47" s="1152" t="s">
        <v>14</v>
      </c>
      <c r="B47" s="1137"/>
      <c r="C47" s="1138"/>
      <c r="D47" s="1139"/>
      <c r="E47" s="1139"/>
      <c r="F47" s="1140"/>
      <c r="G47" s="1141"/>
      <c r="H47" s="1175">
        <v>45689.0</v>
      </c>
    </row>
    <row r="48" ht="15.75" customHeight="1">
      <c r="A48" s="1152" t="s">
        <v>14</v>
      </c>
      <c r="B48" s="1137"/>
      <c r="C48" s="1138"/>
      <c r="D48" s="1139"/>
      <c r="E48" s="1139"/>
      <c r="F48" s="1140"/>
      <c r="G48" s="1141"/>
      <c r="H48" s="1175">
        <v>45717.0</v>
      </c>
    </row>
    <row r="49" ht="15.75" customHeight="1">
      <c r="A49" s="1153" t="s">
        <v>14</v>
      </c>
      <c r="B49" s="1132">
        <v>116206.0</v>
      </c>
      <c r="C49" s="1133" t="s">
        <v>466</v>
      </c>
      <c r="D49" s="1134">
        <v>45732.0</v>
      </c>
      <c r="E49" s="1134">
        <v>45761.0</v>
      </c>
      <c r="F49" s="1135">
        <v>10.0</v>
      </c>
      <c r="G49" s="1136">
        <v>267210.0</v>
      </c>
      <c r="H49" s="1175">
        <v>45748.0</v>
      </c>
      <c r="K49" s="657" t="s">
        <v>467</v>
      </c>
    </row>
    <row r="50" ht="15.75" customHeight="1">
      <c r="A50" s="1153" t="s">
        <v>14</v>
      </c>
      <c r="B50" s="1132">
        <v>116206.0</v>
      </c>
      <c r="C50" s="1133" t="s">
        <v>466</v>
      </c>
      <c r="D50" s="1134">
        <v>45762.0</v>
      </c>
      <c r="E50" s="1134">
        <v>45792.0</v>
      </c>
      <c r="F50" s="1135">
        <v>9.0</v>
      </c>
      <c r="G50" s="1136">
        <v>106570.0</v>
      </c>
      <c r="H50" s="1175">
        <v>45778.0</v>
      </c>
      <c r="K50" s="1185">
        <f>SUM(G49:G50)/2*7</f>
        <v>1308230</v>
      </c>
    </row>
    <row r="51" ht="15.75" customHeight="1">
      <c r="A51" s="1152" t="s">
        <v>14</v>
      </c>
      <c r="B51" s="1132">
        <v>116206.0</v>
      </c>
      <c r="C51" s="1133" t="s">
        <v>466</v>
      </c>
      <c r="D51" s="1139">
        <v>45823.0</v>
      </c>
      <c r="E51" s="1139">
        <v>45853.0</v>
      </c>
      <c r="F51" s="1140">
        <v>7.0</v>
      </c>
      <c r="G51" s="1141">
        <v>94460.0</v>
      </c>
      <c r="H51" s="1175">
        <v>45809.0</v>
      </c>
    </row>
    <row r="52" ht="15.75" customHeight="1">
      <c r="A52" s="1154" t="s">
        <v>14</v>
      </c>
      <c r="B52" s="1132">
        <v>116206.0</v>
      </c>
      <c r="C52" s="1133" t="s">
        <v>466</v>
      </c>
      <c r="D52" s="1157">
        <v>45854.0</v>
      </c>
      <c r="E52" s="1157">
        <v>45883.0</v>
      </c>
      <c r="F52" s="1158">
        <v>7.0</v>
      </c>
      <c r="G52" s="1159">
        <v>94258.0</v>
      </c>
      <c r="H52" s="1175">
        <v>45839.0</v>
      </c>
    </row>
    <row r="53" ht="15.75" customHeight="1">
      <c r="A53" s="1154" t="s">
        <v>14</v>
      </c>
      <c r="B53" s="1132">
        <v>116206.0</v>
      </c>
      <c r="C53" s="1133" t="s">
        <v>466</v>
      </c>
      <c r="D53" s="1157">
        <v>45884.0</v>
      </c>
      <c r="E53" s="1157">
        <v>45913.0</v>
      </c>
      <c r="F53" s="1158">
        <v>8.0</v>
      </c>
      <c r="G53" s="1159">
        <v>100380.0</v>
      </c>
      <c r="H53" s="1175">
        <v>45870.0</v>
      </c>
    </row>
    <row r="54" ht="15.75" customHeight="1">
      <c r="A54" s="1154" t="s">
        <v>14</v>
      </c>
      <c r="B54" s="1132">
        <v>116206.0</v>
      </c>
      <c r="C54" s="1133" t="s">
        <v>466</v>
      </c>
      <c r="D54" s="1157">
        <v>45914.0</v>
      </c>
      <c r="E54" s="1157">
        <v>45945.0</v>
      </c>
      <c r="F54" s="1158">
        <v>22.0</v>
      </c>
      <c r="G54" s="1159">
        <v>159040.0</v>
      </c>
      <c r="H54" s="1175">
        <v>45901.0</v>
      </c>
    </row>
    <row r="55" ht="15.75" customHeight="1">
      <c r="A55" s="1154" t="s">
        <v>14</v>
      </c>
      <c r="B55" s="1132">
        <v>116206.0</v>
      </c>
      <c r="C55" s="1133" t="s">
        <v>466</v>
      </c>
      <c r="D55" s="1157">
        <v>45946.0</v>
      </c>
      <c r="E55" s="1157">
        <v>45975.0</v>
      </c>
      <c r="F55" s="1158">
        <v>29.0</v>
      </c>
      <c r="G55" s="1159">
        <v>188009.0</v>
      </c>
      <c r="H55" s="1175">
        <v>45931.0</v>
      </c>
    </row>
    <row r="56" ht="15.75" customHeight="1">
      <c r="A56" s="1154" t="s">
        <v>14</v>
      </c>
      <c r="B56" s="1132">
        <v>116206.0</v>
      </c>
      <c r="C56" s="1133" t="s">
        <v>466</v>
      </c>
      <c r="D56" s="1157">
        <v>45976.0</v>
      </c>
      <c r="E56" s="1157">
        <v>46007.0</v>
      </c>
      <c r="F56" s="1158">
        <v>17.0</v>
      </c>
      <c r="G56" s="1159">
        <v>137900.0</v>
      </c>
      <c r="H56" s="1175">
        <v>45962.0</v>
      </c>
    </row>
    <row r="57" ht="15.75" customHeight="1">
      <c r="A57" s="1154" t="s">
        <v>14</v>
      </c>
      <c r="B57" s="1132">
        <v>116206.0</v>
      </c>
      <c r="C57" s="1133" t="s">
        <v>466</v>
      </c>
      <c r="D57" s="1157"/>
      <c r="E57" s="1157"/>
      <c r="F57" s="1158"/>
      <c r="G57" s="1159"/>
      <c r="H57" s="1175">
        <v>45992.0</v>
      </c>
    </row>
    <row r="58" ht="15.75" customHeight="1"/>
    <row r="59" ht="15.75" customHeight="1"/>
    <row r="60" ht="15.75" customHeight="1"/>
    <row r="61" ht="15.75" customHeight="1"/>
    <row r="62" ht="15.75" customHeight="1">
      <c r="A62" s="1184" t="s">
        <v>465</v>
      </c>
      <c r="B62" s="1184"/>
      <c r="C62" s="1184"/>
      <c r="D62" s="1184"/>
      <c r="E62" s="1184"/>
      <c r="F62" s="1184"/>
      <c r="G62" s="1184"/>
    </row>
    <row r="63" ht="15.75" customHeight="1">
      <c r="A63" s="1148" t="s">
        <v>205</v>
      </c>
      <c r="B63" s="1148" t="s">
        <v>1</v>
      </c>
      <c r="C63" s="1148" t="s">
        <v>204</v>
      </c>
      <c r="D63" s="1149" t="s">
        <v>448</v>
      </c>
      <c r="E63" s="3"/>
      <c r="F63" s="1148" t="s">
        <v>449</v>
      </c>
      <c r="G63" s="1150" t="s">
        <v>450</v>
      </c>
    </row>
    <row r="64" ht="15.75" customHeight="1">
      <c r="A64" s="12"/>
      <c r="B64" s="12"/>
      <c r="C64" s="12"/>
      <c r="D64" s="1151" t="s">
        <v>22</v>
      </c>
      <c r="E64" s="1151" t="s">
        <v>23</v>
      </c>
      <c r="F64" s="12"/>
      <c r="G64" s="12"/>
    </row>
    <row r="65" ht="15.75" customHeight="1">
      <c r="A65" s="1152" t="s">
        <v>14</v>
      </c>
      <c r="B65" s="1137"/>
      <c r="C65" s="1138"/>
      <c r="D65" s="1139"/>
      <c r="E65" s="1139"/>
      <c r="F65" s="1140"/>
      <c r="G65" s="1141"/>
      <c r="H65" s="1175"/>
    </row>
    <row r="66" ht="15.75" customHeight="1">
      <c r="A66" s="1152" t="s">
        <v>14</v>
      </c>
      <c r="B66" s="1137"/>
      <c r="C66" s="1138"/>
      <c r="D66" s="1139"/>
      <c r="E66" s="1139"/>
      <c r="F66" s="1140"/>
      <c r="G66" s="1141"/>
      <c r="H66" s="1175"/>
    </row>
    <row r="67" ht="15.75" customHeight="1">
      <c r="A67" s="1152" t="s">
        <v>14</v>
      </c>
      <c r="B67" s="1137"/>
      <c r="C67" s="1138"/>
      <c r="D67" s="1139"/>
      <c r="E67" s="1139"/>
      <c r="F67" s="1140"/>
      <c r="G67" s="1141"/>
      <c r="H67" s="1175"/>
    </row>
    <row r="68" ht="15.75" customHeight="1">
      <c r="A68" s="1153" t="s">
        <v>14</v>
      </c>
      <c r="B68" s="1132"/>
      <c r="C68" s="1133"/>
      <c r="D68" s="1134"/>
      <c r="E68" s="1134"/>
      <c r="F68" s="1135"/>
      <c r="G68" s="1136"/>
      <c r="H68" s="1175"/>
    </row>
    <row r="69" ht="15.75" customHeight="1">
      <c r="A69" s="1153" t="s">
        <v>14</v>
      </c>
      <c r="B69" s="1132"/>
      <c r="C69" s="1133"/>
      <c r="D69" s="1134"/>
      <c r="E69" s="1134"/>
      <c r="F69" s="1135"/>
      <c r="G69" s="1136"/>
      <c r="H69" s="1175"/>
    </row>
    <row r="70" ht="15.75" customHeight="1">
      <c r="A70" s="1152" t="s">
        <v>14</v>
      </c>
      <c r="B70" s="1132"/>
      <c r="C70" s="1133"/>
      <c r="D70" s="1139"/>
      <c r="E70" s="1139"/>
      <c r="F70" s="1140"/>
      <c r="G70" s="1141"/>
      <c r="H70" s="1175"/>
    </row>
    <row r="71" ht="15.75" customHeight="1">
      <c r="A71" s="1154" t="s">
        <v>14</v>
      </c>
      <c r="B71" s="1132"/>
      <c r="C71" s="1133"/>
      <c r="D71" s="1157"/>
      <c r="E71" s="1157"/>
      <c r="F71" s="1158"/>
      <c r="G71" s="1159"/>
      <c r="H71" s="1175"/>
    </row>
    <row r="72" ht="15.75" customHeight="1">
      <c r="A72" s="1154" t="s">
        <v>14</v>
      </c>
      <c r="B72" s="1132">
        <v>167157.0</v>
      </c>
      <c r="C72" s="1133" t="s">
        <v>466</v>
      </c>
      <c r="D72" s="1157">
        <v>45854.0</v>
      </c>
      <c r="E72" s="1157">
        <v>45883.0</v>
      </c>
      <c r="F72" s="1158">
        <v>169.0</v>
      </c>
      <c r="G72" s="1159">
        <v>1443950.0</v>
      </c>
      <c r="H72" s="1175"/>
      <c r="I72" s="1186" t="s">
        <v>468</v>
      </c>
    </row>
    <row r="73" ht="15.75" customHeight="1">
      <c r="A73" s="1154" t="s">
        <v>14</v>
      </c>
      <c r="B73" s="1132">
        <v>167157.0</v>
      </c>
      <c r="C73" s="1133" t="s">
        <v>466</v>
      </c>
      <c r="D73" s="1157">
        <v>45884.0</v>
      </c>
      <c r="E73" s="1157">
        <v>45913.0</v>
      </c>
      <c r="F73" s="1187" t="s">
        <v>469</v>
      </c>
      <c r="G73" s="1159">
        <v>78430.0</v>
      </c>
      <c r="H73" s="1175"/>
      <c r="I73" s="1186" t="s">
        <v>468</v>
      </c>
    </row>
    <row r="74" ht="15.75" customHeight="1">
      <c r="A74" s="1154" t="s">
        <v>14</v>
      </c>
      <c r="B74" s="1132">
        <v>167157.0</v>
      </c>
      <c r="C74" s="1133" t="s">
        <v>466</v>
      </c>
      <c r="D74" s="1157">
        <v>45914.0</v>
      </c>
      <c r="E74" s="1157">
        <v>45945.0</v>
      </c>
      <c r="F74" s="1158">
        <v>22.0</v>
      </c>
      <c r="G74" s="1159">
        <v>101396.0</v>
      </c>
      <c r="H74" s="1175"/>
    </row>
    <row r="75" ht="15.75" customHeight="1">
      <c r="A75" s="1154" t="s">
        <v>14</v>
      </c>
      <c r="B75" s="1132">
        <v>167157.0</v>
      </c>
      <c r="C75" s="1133" t="s">
        <v>466</v>
      </c>
      <c r="D75" s="1157">
        <v>45946.0</v>
      </c>
      <c r="E75" s="1157">
        <v>45975.0</v>
      </c>
      <c r="F75" s="1158">
        <v>22.0</v>
      </c>
      <c r="G75" s="1159">
        <v>158810.0</v>
      </c>
      <c r="H75" s="1175"/>
    </row>
    <row r="76" ht="15.75" customHeight="1">
      <c r="A76" s="1154" t="s">
        <v>14</v>
      </c>
      <c r="B76" s="1132">
        <v>167157.0</v>
      </c>
      <c r="C76" s="1133" t="s">
        <v>466</v>
      </c>
      <c r="D76" s="1157">
        <v>45976.0</v>
      </c>
      <c r="E76" s="1157">
        <v>46007.0</v>
      </c>
      <c r="F76" s="1158">
        <v>83.0</v>
      </c>
      <c r="G76" s="1159">
        <v>413210.0</v>
      </c>
      <c r="H76" s="1175"/>
    </row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G3:G4"/>
    <mergeCell ref="K6:N6"/>
    <mergeCell ref="A1:G1"/>
    <mergeCell ref="A2:G2"/>
    <mergeCell ref="A3:A4"/>
    <mergeCell ref="B3:B4"/>
    <mergeCell ref="C3:C4"/>
    <mergeCell ref="D3:E3"/>
    <mergeCell ref="F3:F4"/>
    <mergeCell ref="A22:G22"/>
    <mergeCell ref="A23:G23"/>
    <mergeCell ref="A24:A25"/>
    <mergeCell ref="B24:B25"/>
    <mergeCell ref="C24:C25"/>
    <mergeCell ref="D24:E24"/>
    <mergeCell ref="F24:F25"/>
    <mergeCell ref="A44:A45"/>
    <mergeCell ref="A63:A64"/>
    <mergeCell ref="B63:B64"/>
    <mergeCell ref="C63:C64"/>
    <mergeCell ref="D63:E63"/>
    <mergeCell ref="F63:F64"/>
    <mergeCell ref="G63:G64"/>
    <mergeCell ref="G24:G25"/>
    <mergeCell ref="A42:G42"/>
    <mergeCell ref="B44:B45"/>
    <mergeCell ref="C44:C45"/>
    <mergeCell ref="D44:E44"/>
    <mergeCell ref="F44:F45"/>
    <mergeCell ref="G44:G45"/>
  </mergeCells>
  <printOptions/>
  <pageMargins bottom="0.75" footer="0.0" header="0.0" left="0.7" right="0.7" top="0.75"/>
  <pageSetup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7.0"/>
    <col customWidth="1" min="4" max="4" width="15.86"/>
    <col customWidth="1" min="5" max="5" width="14.14"/>
    <col customWidth="1" min="6" max="6" width="18.14"/>
    <col customWidth="1" min="7" max="7" width="26.29"/>
    <col customWidth="1" min="8" max="8" width="19.43"/>
    <col customWidth="1" min="9" max="10" width="10.71"/>
    <col customWidth="1" min="11" max="11" width="18.0"/>
    <col customWidth="1" min="12" max="26" width="10.71"/>
  </cols>
  <sheetData>
    <row r="1">
      <c r="K1" s="1188"/>
    </row>
    <row r="2">
      <c r="A2" s="1184" t="s">
        <v>465</v>
      </c>
      <c r="B2" s="1184"/>
      <c r="C2" s="1184"/>
      <c r="D2" s="1184"/>
      <c r="E2" s="1184"/>
      <c r="F2" s="1184"/>
      <c r="G2" s="1184"/>
      <c r="K2" s="1188"/>
    </row>
    <row r="3">
      <c r="A3" s="1148" t="s">
        <v>205</v>
      </c>
      <c r="B3" s="1148" t="s">
        <v>1</v>
      </c>
      <c r="C3" s="1148" t="s">
        <v>204</v>
      </c>
      <c r="D3" s="1149" t="s">
        <v>448</v>
      </c>
      <c r="E3" s="3"/>
      <c r="F3" s="1148" t="s">
        <v>449</v>
      </c>
      <c r="G3" s="1150" t="s">
        <v>450</v>
      </c>
      <c r="K3" s="1188"/>
    </row>
    <row r="4">
      <c r="A4" s="12"/>
      <c r="B4" s="12"/>
      <c r="C4" s="12"/>
      <c r="D4" s="1151" t="s">
        <v>22</v>
      </c>
      <c r="E4" s="1151" t="s">
        <v>23</v>
      </c>
      <c r="F4" s="12"/>
      <c r="G4" s="12"/>
      <c r="J4" s="1166" t="s">
        <v>121</v>
      </c>
      <c r="K4" s="1189" t="s">
        <v>203</v>
      </c>
      <c r="L4" s="1168" t="s">
        <v>204</v>
      </c>
      <c r="M4" s="1169" t="s">
        <v>205</v>
      </c>
      <c r="N4" s="1169" t="s">
        <v>206</v>
      </c>
    </row>
    <row r="5">
      <c r="A5" s="1152" t="s">
        <v>14</v>
      </c>
      <c r="B5" s="1132">
        <v>116206.0</v>
      </c>
      <c r="C5" s="1133" t="s">
        <v>466</v>
      </c>
      <c r="D5" s="1139">
        <v>46008.0</v>
      </c>
      <c r="E5" s="1139">
        <v>46038.0</v>
      </c>
      <c r="F5" s="1140">
        <v>17.0</v>
      </c>
      <c r="G5" s="1141">
        <v>138320.0</v>
      </c>
      <c r="H5" s="1175">
        <v>45658.0</v>
      </c>
      <c r="J5" s="1170">
        <v>116206.0</v>
      </c>
      <c r="K5" s="1190">
        <v>46203.0</v>
      </c>
      <c r="L5" s="1172" t="s">
        <v>470</v>
      </c>
      <c r="M5" s="1173" t="s">
        <v>458</v>
      </c>
      <c r="N5" s="1191">
        <v>200440.0</v>
      </c>
    </row>
    <row r="6">
      <c r="A6" s="1152" t="s">
        <v>14</v>
      </c>
      <c r="B6" s="1132">
        <v>116206.0</v>
      </c>
      <c r="C6" s="1133" t="s">
        <v>466</v>
      </c>
      <c r="D6" s="1139">
        <v>46038.0</v>
      </c>
      <c r="E6" s="1139">
        <v>46066.0</v>
      </c>
      <c r="F6" s="1140">
        <v>17.0</v>
      </c>
      <c r="G6" s="1141">
        <v>153200.0</v>
      </c>
      <c r="H6" s="1175">
        <v>45689.0</v>
      </c>
      <c r="J6" s="1170">
        <v>167157.0</v>
      </c>
      <c r="K6" s="1190">
        <v>46203.0</v>
      </c>
      <c r="L6" s="1172" t="s">
        <v>470</v>
      </c>
      <c r="M6" s="1173" t="s">
        <v>458</v>
      </c>
      <c r="N6" s="1191">
        <v>466800.0</v>
      </c>
    </row>
    <row r="7">
      <c r="A7" s="1152" t="s">
        <v>14</v>
      </c>
      <c r="B7" s="1132">
        <v>116206.0</v>
      </c>
      <c r="C7" s="1133" t="s">
        <v>466</v>
      </c>
      <c r="D7" s="1139">
        <v>46067.0</v>
      </c>
      <c r="E7" s="1139">
        <v>46097.0</v>
      </c>
      <c r="F7" s="1140">
        <v>19.0</v>
      </c>
      <c r="G7" s="1141">
        <v>148930.0</v>
      </c>
      <c r="H7" s="1175">
        <v>45717.0</v>
      </c>
      <c r="J7" s="1176" t="s">
        <v>217</v>
      </c>
      <c r="K7" s="941"/>
      <c r="L7" s="941"/>
      <c r="M7" s="942"/>
      <c r="N7" s="1192">
        <f>SUM(N5:N6)</f>
        <v>667240</v>
      </c>
    </row>
    <row r="8">
      <c r="A8" s="1153" t="s">
        <v>14</v>
      </c>
      <c r="B8" s="1132">
        <v>116206.0</v>
      </c>
      <c r="C8" s="1133" t="s">
        <v>466</v>
      </c>
      <c r="D8" s="1134">
        <v>46098.0</v>
      </c>
      <c r="E8" s="1134">
        <v>46128.0</v>
      </c>
      <c r="F8" s="1135">
        <v>21.0</v>
      </c>
      <c r="G8" s="1136">
        <v>161620.0</v>
      </c>
      <c r="H8" s="1175">
        <v>45748.0</v>
      </c>
      <c r="K8" s="1193"/>
    </row>
    <row r="9">
      <c r="A9" s="1153" t="s">
        <v>14</v>
      </c>
      <c r="B9" s="1132">
        <v>116206.0</v>
      </c>
      <c r="C9" s="1133" t="s">
        <v>466</v>
      </c>
      <c r="D9" s="1134">
        <v>46129.0</v>
      </c>
      <c r="E9" s="1134">
        <v>46157.0</v>
      </c>
      <c r="F9" s="1135">
        <v>21.0</v>
      </c>
      <c r="G9" s="1136">
        <v>161820.0</v>
      </c>
      <c r="H9" s="1175">
        <v>45778.0</v>
      </c>
      <c r="K9" s="1193"/>
    </row>
    <row r="10">
      <c r="A10" s="1152" t="s">
        <v>14</v>
      </c>
      <c r="B10" s="1132">
        <v>116206.0</v>
      </c>
      <c r="C10" s="1133" t="s">
        <v>466</v>
      </c>
      <c r="D10" s="1194">
        <v>46158.0</v>
      </c>
      <c r="E10" s="1194">
        <v>46189.0</v>
      </c>
      <c r="F10" s="1195">
        <v>30.0</v>
      </c>
      <c r="G10" s="1196">
        <v>200440.0</v>
      </c>
      <c r="H10" s="1175">
        <v>45809.0</v>
      </c>
      <c r="K10" s="1188"/>
    </row>
    <row r="11">
      <c r="A11" s="1154" t="s">
        <v>14</v>
      </c>
      <c r="B11" s="1132">
        <v>116206.0</v>
      </c>
      <c r="C11" s="1133" t="s">
        <v>466</v>
      </c>
      <c r="D11" s="1157"/>
      <c r="E11" s="1157"/>
      <c r="F11" s="1158"/>
      <c r="G11" s="1159"/>
      <c r="H11" s="1175">
        <v>45839.0</v>
      </c>
      <c r="K11" s="1188"/>
    </row>
    <row r="12">
      <c r="A12" s="1154" t="s">
        <v>14</v>
      </c>
      <c r="B12" s="1132">
        <v>116206.0</v>
      </c>
      <c r="C12" s="1133" t="s">
        <v>466</v>
      </c>
      <c r="D12" s="1157"/>
      <c r="E12" s="1157"/>
      <c r="F12" s="1158"/>
      <c r="G12" s="1159"/>
      <c r="H12" s="1175">
        <v>45870.0</v>
      </c>
      <c r="K12" s="1188"/>
    </row>
    <row r="13">
      <c r="A13" s="1154" t="s">
        <v>14</v>
      </c>
      <c r="B13" s="1132">
        <v>116206.0</v>
      </c>
      <c r="C13" s="1133" t="s">
        <v>466</v>
      </c>
      <c r="D13" s="1157"/>
      <c r="E13" s="1157"/>
      <c r="F13" s="1158"/>
      <c r="G13" s="1159"/>
      <c r="H13" s="1175">
        <v>45901.0</v>
      </c>
      <c r="K13" s="1188"/>
    </row>
    <row r="14">
      <c r="A14" s="1154" t="s">
        <v>14</v>
      </c>
      <c r="B14" s="1132">
        <v>116206.0</v>
      </c>
      <c r="C14" s="1133" t="s">
        <v>466</v>
      </c>
      <c r="D14" s="1157"/>
      <c r="E14" s="1157"/>
      <c r="F14" s="1158"/>
      <c r="G14" s="1159"/>
      <c r="H14" s="1175">
        <v>45931.0</v>
      </c>
      <c r="K14" s="1188"/>
    </row>
    <row r="15">
      <c r="A15" s="1154" t="s">
        <v>14</v>
      </c>
      <c r="B15" s="1132">
        <v>116206.0</v>
      </c>
      <c r="C15" s="1133" t="s">
        <v>466</v>
      </c>
      <c r="D15" s="1157"/>
      <c r="E15" s="1157"/>
      <c r="F15" s="1158"/>
      <c r="G15" s="1159"/>
      <c r="H15" s="1175">
        <v>45962.0</v>
      </c>
      <c r="K15" s="1188"/>
    </row>
    <row r="16">
      <c r="A16" s="1154" t="s">
        <v>14</v>
      </c>
      <c r="B16" s="1132">
        <v>116206.0</v>
      </c>
      <c r="C16" s="1133" t="s">
        <v>466</v>
      </c>
      <c r="D16" s="1157"/>
      <c r="E16" s="1157"/>
      <c r="F16" s="1158"/>
      <c r="G16" s="1159"/>
      <c r="H16" s="1175">
        <v>45992.0</v>
      </c>
      <c r="K16" s="1188"/>
    </row>
    <row r="17">
      <c r="K17" s="1188"/>
    </row>
    <row r="18">
      <c r="K18" s="1188"/>
    </row>
    <row r="19">
      <c r="K19" s="1188"/>
    </row>
    <row r="20">
      <c r="K20" s="1188"/>
    </row>
    <row r="21" ht="15.75" customHeight="1">
      <c r="A21" s="1184" t="s">
        <v>465</v>
      </c>
      <c r="B21" s="1184"/>
      <c r="C21" s="1184"/>
      <c r="D21" s="1184"/>
      <c r="E21" s="1184"/>
      <c r="F21" s="1184"/>
      <c r="G21" s="1184"/>
      <c r="K21" s="1188"/>
    </row>
    <row r="22" ht="15.75" customHeight="1">
      <c r="A22" s="1148" t="s">
        <v>205</v>
      </c>
      <c r="B22" s="1148" t="s">
        <v>1</v>
      </c>
      <c r="C22" s="1148" t="s">
        <v>204</v>
      </c>
      <c r="D22" s="1149" t="s">
        <v>448</v>
      </c>
      <c r="E22" s="3"/>
      <c r="F22" s="1148" t="s">
        <v>449</v>
      </c>
      <c r="G22" s="1150" t="s">
        <v>450</v>
      </c>
      <c r="K22" s="1188"/>
    </row>
    <row r="23" ht="15.75" customHeight="1">
      <c r="A23" s="12"/>
      <c r="B23" s="12"/>
      <c r="C23" s="12"/>
      <c r="D23" s="1151" t="s">
        <v>22</v>
      </c>
      <c r="E23" s="1151" t="s">
        <v>23</v>
      </c>
      <c r="F23" s="12"/>
      <c r="G23" s="12"/>
      <c r="K23" s="1188"/>
    </row>
    <row r="24" ht="15.75" customHeight="1">
      <c r="A24" s="1152" t="s">
        <v>14</v>
      </c>
      <c r="B24" s="1132">
        <v>167157.0</v>
      </c>
      <c r="C24" s="1133" t="s">
        <v>466</v>
      </c>
      <c r="D24" s="1139">
        <v>46008.0</v>
      </c>
      <c r="E24" s="1139">
        <v>46037.0</v>
      </c>
      <c r="F24" s="1140">
        <v>118.0</v>
      </c>
      <c r="G24" s="1141">
        <v>559950.0</v>
      </c>
      <c r="H24" s="1175"/>
      <c r="K24" s="1188"/>
    </row>
    <row r="25" ht="15.75" customHeight="1">
      <c r="A25" s="1152" t="s">
        <v>14</v>
      </c>
      <c r="B25" s="1132">
        <v>167157.0</v>
      </c>
      <c r="C25" s="1133" t="s">
        <v>466</v>
      </c>
      <c r="D25" s="1139">
        <v>46038.0</v>
      </c>
      <c r="E25" s="1139">
        <v>46066.0</v>
      </c>
      <c r="F25" s="1140">
        <v>103.0</v>
      </c>
      <c r="G25" s="1141">
        <v>498640.0</v>
      </c>
      <c r="H25" s="1175"/>
      <c r="K25" s="1188"/>
    </row>
    <row r="26" ht="15.75" customHeight="1">
      <c r="A26" s="1152" t="s">
        <v>14</v>
      </c>
      <c r="B26" s="1132">
        <v>167157.0</v>
      </c>
      <c r="C26" s="1133" t="s">
        <v>466</v>
      </c>
      <c r="D26" s="1139">
        <v>46067.0</v>
      </c>
      <c r="E26" s="1139">
        <v>46097.0</v>
      </c>
      <c r="F26" s="1140">
        <v>87.0</v>
      </c>
      <c r="G26" s="1141">
        <v>432010.0</v>
      </c>
      <c r="H26" s="1175"/>
      <c r="K26" s="1188"/>
    </row>
    <row r="27" ht="15.75" customHeight="1">
      <c r="A27" s="1153" t="s">
        <v>14</v>
      </c>
      <c r="B27" s="1132">
        <v>167157.0</v>
      </c>
      <c r="C27" s="1133" t="s">
        <v>466</v>
      </c>
      <c r="D27" s="1134">
        <v>46098.0</v>
      </c>
      <c r="E27" s="1134">
        <v>46128.0</v>
      </c>
      <c r="F27" s="1135">
        <v>102.0</v>
      </c>
      <c r="G27" s="1136">
        <v>509607.0</v>
      </c>
      <c r="H27" s="1175"/>
      <c r="K27" s="1188"/>
    </row>
    <row r="28" ht="15.75" customHeight="1">
      <c r="A28" s="1153" t="s">
        <v>14</v>
      </c>
      <c r="B28" s="1132">
        <v>167157.0</v>
      </c>
      <c r="C28" s="1133" t="s">
        <v>466</v>
      </c>
      <c r="D28" s="1134">
        <v>46129.0</v>
      </c>
      <c r="E28" s="1134">
        <v>46157.0</v>
      </c>
      <c r="F28" s="1135">
        <v>166.0</v>
      </c>
      <c r="G28" s="1136">
        <v>784758.0</v>
      </c>
      <c r="H28" s="1197" t="s">
        <v>471</v>
      </c>
      <c r="K28" s="1188"/>
    </row>
    <row r="29" ht="15.75" customHeight="1">
      <c r="A29" s="1152" t="s">
        <v>14</v>
      </c>
      <c r="B29" s="1132">
        <v>167157.0</v>
      </c>
      <c r="C29" s="1133" t="s">
        <v>466</v>
      </c>
      <c r="D29" s="1194">
        <v>46158.0</v>
      </c>
      <c r="E29" s="1194">
        <v>46189.0</v>
      </c>
      <c r="F29" s="1195">
        <v>99.0</v>
      </c>
      <c r="G29" s="1196">
        <v>466799.0</v>
      </c>
      <c r="H29" s="1175"/>
      <c r="K29" s="1188"/>
    </row>
    <row r="30" ht="15.75" customHeight="1">
      <c r="A30" s="1154" t="s">
        <v>14</v>
      </c>
      <c r="B30" s="1132">
        <v>167157.0</v>
      </c>
      <c r="C30" s="1133" t="s">
        <v>466</v>
      </c>
      <c r="D30" s="1157"/>
      <c r="E30" s="1157"/>
      <c r="F30" s="1158"/>
      <c r="G30" s="1159"/>
      <c r="H30" s="1175"/>
      <c r="K30" s="1188"/>
    </row>
    <row r="31" ht="15.75" customHeight="1">
      <c r="A31" s="1154" t="s">
        <v>14</v>
      </c>
      <c r="B31" s="1132">
        <v>167157.0</v>
      </c>
      <c r="C31" s="1133" t="s">
        <v>466</v>
      </c>
      <c r="D31" s="1157"/>
      <c r="E31" s="1157"/>
      <c r="F31" s="1158"/>
      <c r="G31" s="1159"/>
      <c r="H31" s="1175"/>
      <c r="K31" s="1188"/>
    </row>
    <row r="32" ht="15.75" customHeight="1">
      <c r="A32" s="1154" t="s">
        <v>14</v>
      </c>
      <c r="B32" s="1132">
        <v>167157.0</v>
      </c>
      <c r="C32" s="1133" t="s">
        <v>466</v>
      </c>
      <c r="D32" s="1157"/>
      <c r="E32" s="1157"/>
      <c r="F32" s="1187"/>
      <c r="G32" s="1159"/>
      <c r="H32" s="1175"/>
      <c r="K32" s="1188"/>
    </row>
    <row r="33" ht="15.75" customHeight="1">
      <c r="A33" s="1154" t="s">
        <v>14</v>
      </c>
      <c r="B33" s="1132">
        <v>167157.0</v>
      </c>
      <c r="C33" s="1133" t="s">
        <v>466</v>
      </c>
      <c r="D33" s="1157"/>
      <c r="E33" s="1157"/>
      <c r="F33" s="1158"/>
      <c r="G33" s="1159"/>
      <c r="H33" s="1175"/>
      <c r="K33" s="1188"/>
    </row>
    <row r="34" ht="15.75" customHeight="1">
      <c r="A34" s="1154" t="s">
        <v>14</v>
      </c>
      <c r="B34" s="1132">
        <v>167157.0</v>
      </c>
      <c r="C34" s="1133" t="s">
        <v>466</v>
      </c>
      <c r="D34" s="1157"/>
      <c r="E34" s="1157"/>
      <c r="F34" s="1158"/>
      <c r="G34" s="1159"/>
      <c r="H34" s="1175"/>
      <c r="K34" s="1188"/>
    </row>
    <row r="35" ht="15.75" customHeight="1">
      <c r="A35" s="1154" t="s">
        <v>14</v>
      </c>
      <c r="B35" s="1132">
        <v>167157.0</v>
      </c>
      <c r="C35" s="1133" t="s">
        <v>466</v>
      </c>
      <c r="D35" s="1157"/>
      <c r="E35" s="1157"/>
      <c r="F35" s="1158"/>
      <c r="G35" s="1159"/>
      <c r="H35" s="1175"/>
      <c r="K35" s="1188"/>
    </row>
    <row r="36" ht="15.75" customHeight="1">
      <c r="K36" s="1188"/>
    </row>
    <row r="37" ht="15.75" customHeight="1">
      <c r="K37" s="1188"/>
    </row>
    <row r="38" ht="15.75" customHeight="1">
      <c r="K38" s="1188"/>
    </row>
    <row r="39" ht="15.75" customHeight="1">
      <c r="K39" s="1188"/>
    </row>
    <row r="40" ht="15.75" customHeight="1">
      <c r="K40" s="1188"/>
    </row>
    <row r="41" ht="15.75" customHeight="1">
      <c r="K41" s="1188"/>
    </row>
    <row r="42" ht="15.75" customHeight="1">
      <c r="K42" s="1188"/>
    </row>
    <row r="43" ht="15.75" customHeight="1">
      <c r="K43" s="1188"/>
    </row>
    <row r="44" ht="15.75" customHeight="1">
      <c r="K44" s="1188"/>
    </row>
    <row r="45" ht="15.75" customHeight="1">
      <c r="K45" s="1188"/>
    </row>
    <row r="46" ht="15.75" customHeight="1">
      <c r="K46" s="1188"/>
    </row>
    <row r="47" ht="15.75" customHeight="1">
      <c r="K47" s="1188"/>
    </row>
    <row r="48" ht="15.75" customHeight="1">
      <c r="K48" s="1188"/>
    </row>
    <row r="49" ht="15.75" customHeight="1">
      <c r="K49" s="1188"/>
    </row>
    <row r="50" ht="15.75" customHeight="1">
      <c r="K50" s="1188"/>
    </row>
    <row r="51" ht="15.75" customHeight="1">
      <c r="K51" s="1188"/>
    </row>
    <row r="52" ht="15.75" customHeight="1">
      <c r="K52" s="1188"/>
    </row>
    <row r="53" ht="15.75" customHeight="1">
      <c r="K53" s="1188"/>
    </row>
    <row r="54" ht="15.75" customHeight="1">
      <c r="K54" s="1188"/>
    </row>
    <row r="55" ht="15.75" customHeight="1">
      <c r="K55" s="1188"/>
    </row>
    <row r="56" ht="15.75" customHeight="1">
      <c r="K56" s="1188"/>
    </row>
    <row r="57" ht="15.75" customHeight="1">
      <c r="K57" s="1188"/>
    </row>
    <row r="58" ht="15.75" customHeight="1">
      <c r="K58" s="1188"/>
    </row>
    <row r="59" ht="15.75" customHeight="1">
      <c r="K59" s="1188"/>
    </row>
    <row r="60" ht="15.75" customHeight="1">
      <c r="K60" s="1188"/>
    </row>
    <row r="61" ht="15.75" customHeight="1">
      <c r="K61" s="1188"/>
    </row>
    <row r="62" ht="15.75" customHeight="1">
      <c r="K62" s="1188"/>
    </row>
    <row r="63" ht="15.75" customHeight="1">
      <c r="K63" s="1188"/>
    </row>
    <row r="64" ht="15.75" customHeight="1">
      <c r="K64" s="1188"/>
    </row>
    <row r="65" ht="15.75" customHeight="1">
      <c r="K65" s="1188"/>
    </row>
    <row r="66" ht="15.75" customHeight="1">
      <c r="K66" s="1188"/>
    </row>
    <row r="67" ht="15.75" customHeight="1">
      <c r="K67" s="1188"/>
    </row>
    <row r="68" ht="15.75" customHeight="1">
      <c r="K68" s="1188"/>
    </row>
    <row r="69" ht="15.75" customHeight="1">
      <c r="K69" s="1188"/>
    </row>
    <row r="70" ht="15.75" customHeight="1">
      <c r="K70" s="1188"/>
    </row>
    <row r="71" ht="15.75" customHeight="1">
      <c r="K71" s="1188"/>
    </row>
    <row r="72" ht="15.75" customHeight="1">
      <c r="K72" s="1188"/>
    </row>
    <row r="73" ht="15.75" customHeight="1">
      <c r="K73" s="1188"/>
    </row>
    <row r="74" ht="15.75" customHeight="1">
      <c r="K74" s="1188"/>
    </row>
    <row r="75" ht="15.75" customHeight="1">
      <c r="K75" s="1188"/>
    </row>
    <row r="76" ht="15.75" customHeight="1">
      <c r="K76" s="1188"/>
    </row>
    <row r="77" ht="15.75" customHeight="1">
      <c r="K77" s="1188"/>
    </row>
    <row r="78" ht="15.75" customHeight="1">
      <c r="K78" s="1188"/>
    </row>
    <row r="79" ht="15.75" customHeight="1">
      <c r="K79" s="1188"/>
    </row>
    <row r="80" ht="15.75" customHeight="1">
      <c r="K80" s="1188"/>
    </row>
    <row r="81" ht="15.75" customHeight="1">
      <c r="K81" s="1188"/>
    </row>
    <row r="82" ht="15.75" customHeight="1">
      <c r="K82" s="1188"/>
    </row>
    <row r="83" ht="15.75" customHeight="1">
      <c r="K83" s="1188"/>
    </row>
    <row r="84" ht="15.75" customHeight="1">
      <c r="K84" s="1188"/>
    </row>
    <row r="85" ht="15.75" customHeight="1">
      <c r="K85" s="1188"/>
    </row>
    <row r="86" ht="15.75" customHeight="1">
      <c r="K86" s="1188"/>
    </row>
    <row r="87" ht="15.75" customHeight="1">
      <c r="K87" s="1188"/>
    </row>
    <row r="88" ht="15.75" customHeight="1">
      <c r="K88" s="1188"/>
    </row>
    <row r="89" ht="15.75" customHeight="1">
      <c r="K89" s="1188"/>
    </row>
    <row r="90" ht="15.75" customHeight="1">
      <c r="K90" s="1188"/>
    </row>
    <row r="91" ht="15.75" customHeight="1">
      <c r="K91" s="1188"/>
    </row>
    <row r="92" ht="15.75" customHeight="1">
      <c r="K92" s="1188"/>
    </row>
    <row r="93" ht="15.75" customHeight="1">
      <c r="K93" s="1188"/>
    </row>
    <row r="94" ht="15.75" customHeight="1">
      <c r="K94" s="1188"/>
    </row>
    <row r="95" ht="15.75" customHeight="1">
      <c r="K95" s="1188"/>
    </row>
    <row r="96" ht="15.75" customHeight="1">
      <c r="K96" s="1188"/>
    </row>
    <row r="97" ht="15.75" customHeight="1">
      <c r="K97" s="1188"/>
    </row>
    <row r="98" ht="15.75" customHeight="1">
      <c r="K98" s="1188"/>
    </row>
    <row r="99" ht="15.75" customHeight="1">
      <c r="K99" s="1188"/>
    </row>
    <row r="100" ht="15.75" customHeight="1">
      <c r="K100" s="1188"/>
    </row>
    <row r="101" ht="15.75" customHeight="1">
      <c r="K101" s="1188"/>
    </row>
    <row r="102" ht="15.75" customHeight="1">
      <c r="K102" s="1188"/>
    </row>
    <row r="103" ht="15.75" customHeight="1">
      <c r="K103" s="1188"/>
    </row>
    <row r="104" ht="15.75" customHeight="1">
      <c r="K104" s="1188"/>
    </row>
    <row r="105" ht="15.75" customHeight="1">
      <c r="K105" s="1188"/>
    </row>
    <row r="106" ht="15.75" customHeight="1">
      <c r="K106" s="1188"/>
    </row>
    <row r="107" ht="15.75" customHeight="1">
      <c r="K107" s="1188"/>
    </row>
    <row r="108" ht="15.75" customHeight="1">
      <c r="K108" s="1188"/>
    </row>
    <row r="109" ht="15.75" customHeight="1">
      <c r="K109" s="1188"/>
    </row>
    <row r="110" ht="15.75" customHeight="1">
      <c r="K110" s="1188"/>
    </row>
    <row r="111" ht="15.75" customHeight="1">
      <c r="K111" s="1188"/>
    </row>
    <row r="112" ht="15.75" customHeight="1">
      <c r="K112" s="1188"/>
    </row>
    <row r="113" ht="15.75" customHeight="1">
      <c r="K113" s="1188"/>
    </row>
    <row r="114" ht="15.75" customHeight="1">
      <c r="K114" s="1188"/>
    </row>
    <row r="115" ht="15.75" customHeight="1">
      <c r="K115" s="1188"/>
    </row>
    <row r="116" ht="15.75" customHeight="1">
      <c r="K116" s="1188"/>
    </row>
    <row r="117" ht="15.75" customHeight="1">
      <c r="K117" s="1188"/>
    </row>
    <row r="118" ht="15.75" customHeight="1">
      <c r="K118" s="1188"/>
    </row>
    <row r="119" ht="15.75" customHeight="1">
      <c r="K119" s="1188"/>
    </row>
    <row r="120" ht="15.75" customHeight="1">
      <c r="K120" s="1188"/>
    </row>
    <row r="121" ht="15.75" customHeight="1">
      <c r="K121" s="1188"/>
    </row>
    <row r="122" ht="15.75" customHeight="1">
      <c r="K122" s="1188"/>
    </row>
    <row r="123" ht="15.75" customHeight="1">
      <c r="K123" s="1188"/>
    </row>
    <row r="124" ht="15.75" customHeight="1">
      <c r="K124" s="1188"/>
    </row>
    <row r="125" ht="15.75" customHeight="1">
      <c r="K125" s="1188"/>
    </row>
    <row r="126" ht="15.75" customHeight="1">
      <c r="K126" s="1188"/>
    </row>
    <row r="127" ht="15.75" customHeight="1">
      <c r="K127" s="1188"/>
    </row>
    <row r="128" ht="15.75" customHeight="1">
      <c r="K128" s="1188"/>
    </row>
    <row r="129" ht="15.75" customHeight="1">
      <c r="K129" s="1188"/>
    </row>
    <row r="130" ht="15.75" customHeight="1">
      <c r="K130" s="1188"/>
    </row>
    <row r="131" ht="15.75" customHeight="1">
      <c r="K131" s="1188"/>
    </row>
    <row r="132" ht="15.75" customHeight="1">
      <c r="K132" s="1188"/>
    </row>
    <row r="133" ht="15.75" customHeight="1">
      <c r="K133" s="1188"/>
    </row>
    <row r="134" ht="15.75" customHeight="1">
      <c r="K134" s="1188"/>
    </row>
    <row r="135" ht="15.75" customHeight="1">
      <c r="K135" s="1188"/>
    </row>
    <row r="136" ht="15.75" customHeight="1">
      <c r="K136" s="1188"/>
    </row>
    <row r="137" ht="15.75" customHeight="1">
      <c r="K137" s="1188"/>
    </row>
    <row r="138" ht="15.75" customHeight="1">
      <c r="K138" s="1188"/>
    </row>
    <row r="139" ht="15.75" customHeight="1">
      <c r="K139" s="1188"/>
    </row>
    <row r="140" ht="15.75" customHeight="1">
      <c r="K140" s="1188"/>
    </row>
    <row r="141" ht="15.75" customHeight="1">
      <c r="K141" s="1188"/>
    </row>
    <row r="142" ht="15.75" customHeight="1">
      <c r="K142" s="1188"/>
    </row>
    <row r="143" ht="15.75" customHeight="1">
      <c r="K143" s="1188"/>
    </row>
    <row r="144" ht="15.75" customHeight="1">
      <c r="K144" s="1188"/>
    </row>
    <row r="145" ht="15.75" customHeight="1">
      <c r="K145" s="1188"/>
    </row>
    <row r="146" ht="15.75" customHeight="1">
      <c r="K146" s="1188"/>
    </row>
    <row r="147" ht="15.75" customHeight="1">
      <c r="K147" s="1188"/>
    </row>
    <row r="148" ht="15.75" customHeight="1">
      <c r="K148" s="1188"/>
    </row>
    <row r="149" ht="15.75" customHeight="1">
      <c r="K149" s="1188"/>
    </row>
    <row r="150" ht="15.75" customHeight="1">
      <c r="K150" s="1188"/>
    </row>
    <row r="151" ht="15.75" customHeight="1">
      <c r="K151" s="1188"/>
    </row>
    <row r="152" ht="15.75" customHeight="1">
      <c r="K152" s="1188"/>
    </row>
    <row r="153" ht="15.75" customHeight="1">
      <c r="K153" s="1188"/>
    </row>
    <row r="154" ht="15.75" customHeight="1">
      <c r="K154" s="1188"/>
    </row>
    <row r="155" ht="15.75" customHeight="1">
      <c r="K155" s="1188"/>
    </row>
    <row r="156" ht="15.75" customHeight="1">
      <c r="K156" s="1188"/>
    </row>
    <row r="157" ht="15.75" customHeight="1">
      <c r="K157" s="1188"/>
    </row>
    <row r="158" ht="15.75" customHeight="1">
      <c r="K158" s="1188"/>
    </row>
    <row r="159" ht="15.75" customHeight="1">
      <c r="K159" s="1188"/>
    </row>
    <row r="160" ht="15.75" customHeight="1">
      <c r="K160" s="1188"/>
    </row>
    <row r="161" ht="15.75" customHeight="1">
      <c r="K161" s="1188"/>
    </row>
    <row r="162" ht="15.75" customHeight="1">
      <c r="K162" s="1188"/>
    </row>
    <row r="163" ht="15.75" customHeight="1">
      <c r="K163" s="1188"/>
    </row>
    <row r="164" ht="15.75" customHeight="1">
      <c r="K164" s="1188"/>
    </row>
    <row r="165" ht="15.75" customHeight="1">
      <c r="K165" s="1188"/>
    </row>
    <row r="166" ht="15.75" customHeight="1">
      <c r="K166" s="1188"/>
    </row>
    <row r="167" ht="15.75" customHeight="1">
      <c r="K167" s="1188"/>
    </row>
    <row r="168" ht="15.75" customHeight="1">
      <c r="K168" s="1188"/>
    </row>
    <row r="169" ht="15.75" customHeight="1">
      <c r="K169" s="1188"/>
    </row>
    <row r="170" ht="15.75" customHeight="1">
      <c r="K170" s="1188"/>
    </row>
    <row r="171" ht="15.75" customHeight="1">
      <c r="K171" s="1188"/>
    </row>
    <row r="172" ht="15.75" customHeight="1">
      <c r="K172" s="1188"/>
    </row>
    <row r="173" ht="15.75" customHeight="1">
      <c r="K173" s="1188"/>
    </row>
    <row r="174" ht="15.75" customHeight="1">
      <c r="K174" s="1188"/>
    </row>
    <row r="175" ht="15.75" customHeight="1">
      <c r="K175" s="1188"/>
    </row>
    <row r="176" ht="15.75" customHeight="1">
      <c r="K176" s="1188"/>
    </row>
    <row r="177" ht="15.75" customHeight="1">
      <c r="K177" s="1188"/>
    </row>
    <row r="178" ht="15.75" customHeight="1">
      <c r="K178" s="1188"/>
    </row>
    <row r="179" ht="15.75" customHeight="1">
      <c r="K179" s="1188"/>
    </row>
    <row r="180" ht="15.75" customHeight="1">
      <c r="K180" s="1188"/>
    </row>
    <row r="181" ht="15.75" customHeight="1">
      <c r="K181" s="1188"/>
    </row>
    <row r="182" ht="15.75" customHeight="1">
      <c r="K182" s="1188"/>
    </row>
    <row r="183" ht="15.75" customHeight="1">
      <c r="K183" s="1188"/>
    </row>
    <row r="184" ht="15.75" customHeight="1">
      <c r="K184" s="1188"/>
    </row>
    <row r="185" ht="15.75" customHeight="1">
      <c r="K185" s="1188"/>
    </row>
    <row r="186" ht="15.75" customHeight="1">
      <c r="K186" s="1188"/>
    </row>
    <row r="187" ht="15.75" customHeight="1">
      <c r="K187" s="1188"/>
    </row>
    <row r="188" ht="15.75" customHeight="1">
      <c r="K188" s="1188"/>
    </row>
    <row r="189" ht="15.75" customHeight="1">
      <c r="K189" s="1188"/>
    </row>
    <row r="190" ht="15.75" customHeight="1">
      <c r="K190" s="1188"/>
    </row>
    <row r="191" ht="15.75" customHeight="1">
      <c r="K191" s="1188"/>
    </row>
    <row r="192" ht="15.75" customHeight="1">
      <c r="K192" s="1188"/>
    </row>
    <row r="193" ht="15.75" customHeight="1">
      <c r="K193" s="1188"/>
    </row>
    <row r="194" ht="15.75" customHeight="1">
      <c r="K194" s="1188"/>
    </row>
    <row r="195" ht="15.75" customHeight="1">
      <c r="K195" s="1188"/>
    </row>
    <row r="196" ht="15.75" customHeight="1">
      <c r="K196" s="1188"/>
    </row>
    <row r="197" ht="15.75" customHeight="1">
      <c r="K197" s="1188"/>
    </row>
    <row r="198" ht="15.75" customHeight="1">
      <c r="K198" s="1188"/>
    </row>
    <row r="199" ht="15.75" customHeight="1">
      <c r="K199" s="1188"/>
    </row>
    <row r="200" ht="15.75" customHeight="1">
      <c r="K200" s="1188"/>
    </row>
    <row r="201" ht="15.75" customHeight="1">
      <c r="K201" s="1188"/>
    </row>
    <row r="202" ht="15.75" customHeight="1">
      <c r="K202" s="1188"/>
    </row>
    <row r="203" ht="15.75" customHeight="1">
      <c r="K203" s="1188"/>
    </row>
    <row r="204" ht="15.75" customHeight="1">
      <c r="K204" s="1188"/>
    </row>
    <row r="205" ht="15.75" customHeight="1">
      <c r="K205" s="1188"/>
    </row>
    <row r="206" ht="15.75" customHeight="1">
      <c r="K206" s="1188"/>
    </row>
    <row r="207" ht="15.75" customHeight="1">
      <c r="K207" s="1188"/>
    </row>
    <row r="208" ht="15.75" customHeight="1">
      <c r="K208" s="1188"/>
    </row>
    <row r="209" ht="15.75" customHeight="1">
      <c r="K209" s="1188"/>
    </row>
    <row r="210" ht="15.75" customHeight="1">
      <c r="K210" s="1188"/>
    </row>
    <row r="211" ht="15.75" customHeight="1">
      <c r="K211" s="1188"/>
    </row>
    <row r="212" ht="15.75" customHeight="1">
      <c r="K212" s="1188"/>
    </row>
    <row r="213" ht="15.75" customHeight="1">
      <c r="K213" s="1188"/>
    </row>
    <row r="214" ht="15.75" customHeight="1">
      <c r="K214" s="1188"/>
    </row>
    <row r="215" ht="15.75" customHeight="1">
      <c r="K215" s="1188"/>
    </row>
    <row r="216" ht="15.75" customHeight="1">
      <c r="K216" s="1188"/>
    </row>
    <row r="217" ht="15.75" customHeight="1">
      <c r="K217" s="1188"/>
    </row>
    <row r="218" ht="15.75" customHeight="1">
      <c r="K218" s="1188"/>
    </row>
    <row r="219" ht="15.75" customHeight="1">
      <c r="K219" s="1188"/>
    </row>
    <row r="220" ht="15.75" customHeight="1">
      <c r="K220" s="1188"/>
    </row>
    <row r="221" ht="15.75" customHeight="1">
      <c r="K221" s="1188"/>
    </row>
    <row r="222" ht="15.75" customHeight="1">
      <c r="K222" s="1188"/>
    </row>
    <row r="223" ht="15.75" customHeight="1">
      <c r="K223" s="1188"/>
    </row>
    <row r="224" ht="15.75" customHeight="1">
      <c r="K224" s="1188"/>
    </row>
    <row r="225" ht="15.75" customHeight="1">
      <c r="K225" s="1188"/>
    </row>
    <row r="226" ht="15.75" customHeight="1">
      <c r="K226" s="1188"/>
    </row>
    <row r="227" ht="15.75" customHeight="1">
      <c r="K227" s="1188"/>
    </row>
    <row r="228" ht="15.75" customHeight="1">
      <c r="K228" s="1188"/>
    </row>
    <row r="229" ht="15.75" customHeight="1">
      <c r="K229" s="1188"/>
    </row>
    <row r="230" ht="15.75" customHeight="1">
      <c r="K230" s="1188"/>
    </row>
    <row r="231" ht="15.75" customHeight="1">
      <c r="K231" s="1188"/>
    </row>
    <row r="232" ht="15.75" customHeight="1">
      <c r="K232" s="1188"/>
    </row>
    <row r="233" ht="15.75" customHeight="1">
      <c r="K233" s="1188"/>
    </row>
    <row r="234" ht="15.75" customHeight="1">
      <c r="K234" s="1188"/>
    </row>
    <row r="235" ht="15.75" customHeight="1">
      <c r="K235" s="1188"/>
    </row>
    <row r="236" ht="15.75" customHeight="1">
      <c r="K236" s="1188"/>
    </row>
    <row r="237" ht="15.75" customHeight="1">
      <c r="K237" s="1188"/>
    </row>
    <row r="238" ht="15.75" customHeight="1">
      <c r="K238" s="1188"/>
    </row>
    <row r="239" ht="15.75" customHeight="1">
      <c r="K239" s="1188"/>
    </row>
    <row r="240" ht="15.75" customHeight="1">
      <c r="K240" s="1188"/>
    </row>
    <row r="241" ht="15.75" customHeight="1">
      <c r="K241" s="1188"/>
    </row>
    <row r="242" ht="15.75" customHeight="1">
      <c r="K242" s="1188"/>
    </row>
    <row r="243" ht="15.75" customHeight="1">
      <c r="K243" s="1188"/>
    </row>
    <row r="244" ht="15.75" customHeight="1">
      <c r="K244" s="1188"/>
    </row>
    <row r="245" ht="15.75" customHeight="1">
      <c r="K245" s="1188"/>
    </row>
    <row r="246" ht="15.75" customHeight="1">
      <c r="K246" s="1188"/>
    </row>
    <row r="247" ht="15.75" customHeight="1">
      <c r="K247" s="1188"/>
    </row>
    <row r="248" ht="15.75" customHeight="1">
      <c r="K248" s="1188"/>
    </row>
    <row r="249" ht="15.75" customHeight="1">
      <c r="K249" s="1188"/>
    </row>
    <row r="250" ht="15.75" customHeight="1">
      <c r="K250" s="1188"/>
    </row>
    <row r="251" ht="15.75" customHeight="1">
      <c r="K251" s="1188"/>
    </row>
    <row r="252" ht="15.75" customHeight="1">
      <c r="K252" s="1188"/>
    </row>
    <row r="253" ht="15.75" customHeight="1">
      <c r="K253" s="1188"/>
    </row>
    <row r="254" ht="15.75" customHeight="1">
      <c r="K254" s="1188"/>
    </row>
    <row r="255" ht="15.75" customHeight="1">
      <c r="K255" s="1188"/>
    </row>
    <row r="256" ht="15.75" customHeight="1">
      <c r="K256" s="1188"/>
    </row>
    <row r="257" ht="15.75" customHeight="1">
      <c r="K257" s="1188"/>
    </row>
    <row r="258" ht="15.75" customHeight="1">
      <c r="K258" s="1188"/>
    </row>
    <row r="259" ht="15.75" customHeight="1">
      <c r="K259" s="1188"/>
    </row>
    <row r="260" ht="15.75" customHeight="1">
      <c r="K260" s="1188"/>
    </row>
    <row r="261" ht="15.75" customHeight="1">
      <c r="K261" s="1188"/>
    </row>
    <row r="262" ht="15.75" customHeight="1">
      <c r="K262" s="1188"/>
    </row>
    <row r="263" ht="15.75" customHeight="1">
      <c r="K263" s="1188"/>
    </row>
    <row r="264" ht="15.75" customHeight="1">
      <c r="K264" s="1188"/>
    </row>
    <row r="265" ht="15.75" customHeight="1">
      <c r="K265" s="1188"/>
    </row>
    <row r="266" ht="15.75" customHeight="1">
      <c r="K266" s="1188"/>
    </row>
    <row r="267" ht="15.75" customHeight="1">
      <c r="K267" s="1188"/>
    </row>
    <row r="268" ht="15.75" customHeight="1">
      <c r="K268" s="1188"/>
    </row>
    <row r="269" ht="15.75" customHeight="1">
      <c r="K269" s="1188"/>
    </row>
    <row r="270" ht="15.75" customHeight="1">
      <c r="K270" s="1188"/>
    </row>
    <row r="271" ht="15.75" customHeight="1">
      <c r="K271" s="1188"/>
    </row>
    <row r="272" ht="15.75" customHeight="1">
      <c r="K272" s="1188"/>
    </row>
    <row r="273" ht="15.75" customHeight="1">
      <c r="K273" s="1188"/>
    </row>
    <row r="274" ht="15.75" customHeight="1">
      <c r="K274" s="1188"/>
    </row>
    <row r="275" ht="15.75" customHeight="1">
      <c r="K275" s="1188"/>
    </row>
    <row r="276" ht="15.75" customHeight="1">
      <c r="K276" s="1188"/>
    </row>
    <row r="277" ht="15.75" customHeight="1">
      <c r="K277" s="1188"/>
    </row>
    <row r="278" ht="15.75" customHeight="1">
      <c r="K278" s="1188"/>
    </row>
    <row r="279" ht="15.75" customHeight="1">
      <c r="K279" s="1188"/>
    </row>
    <row r="280" ht="15.75" customHeight="1">
      <c r="K280" s="1188"/>
    </row>
    <row r="281" ht="15.75" customHeight="1">
      <c r="K281" s="1188"/>
    </row>
    <row r="282" ht="15.75" customHeight="1">
      <c r="K282" s="1188"/>
    </row>
    <row r="283" ht="15.75" customHeight="1">
      <c r="K283" s="1188"/>
    </row>
    <row r="284" ht="15.75" customHeight="1">
      <c r="K284" s="1188"/>
    </row>
    <row r="285" ht="15.75" customHeight="1">
      <c r="K285" s="1188"/>
    </row>
    <row r="286" ht="15.75" customHeight="1">
      <c r="K286" s="1188"/>
    </row>
    <row r="287" ht="15.75" customHeight="1">
      <c r="K287" s="1188"/>
    </row>
    <row r="288" ht="15.75" customHeight="1">
      <c r="K288" s="1188"/>
    </row>
    <row r="289" ht="15.75" customHeight="1">
      <c r="K289" s="1188"/>
    </row>
    <row r="290" ht="15.75" customHeight="1">
      <c r="K290" s="1188"/>
    </row>
    <row r="291" ht="15.75" customHeight="1">
      <c r="K291" s="1188"/>
    </row>
    <row r="292" ht="15.75" customHeight="1">
      <c r="K292" s="1188"/>
    </row>
    <row r="293" ht="15.75" customHeight="1">
      <c r="K293" s="1188"/>
    </row>
    <row r="294" ht="15.75" customHeight="1">
      <c r="K294" s="1188"/>
    </row>
    <row r="295" ht="15.75" customHeight="1">
      <c r="K295" s="1188"/>
    </row>
    <row r="296" ht="15.75" customHeight="1">
      <c r="K296" s="1188"/>
    </row>
    <row r="297" ht="15.75" customHeight="1">
      <c r="K297" s="1188"/>
    </row>
    <row r="298" ht="15.75" customHeight="1">
      <c r="K298" s="1188"/>
    </row>
    <row r="299" ht="15.75" customHeight="1">
      <c r="K299" s="1188"/>
    </row>
    <row r="300" ht="15.75" customHeight="1">
      <c r="K300" s="1188"/>
    </row>
    <row r="301" ht="15.75" customHeight="1">
      <c r="K301" s="1188"/>
    </row>
    <row r="302" ht="15.75" customHeight="1">
      <c r="K302" s="1188"/>
    </row>
    <row r="303" ht="15.75" customHeight="1">
      <c r="K303" s="1188"/>
    </row>
    <row r="304" ht="15.75" customHeight="1">
      <c r="K304" s="1188"/>
    </row>
    <row r="305" ht="15.75" customHeight="1">
      <c r="K305" s="1188"/>
    </row>
    <row r="306" ht="15.75" customHeight="1">
      <c r="K306" s="1188"/>
    </row>
    <row r="307" ht="15.75" customHeight="1">
      <c r="K307" s="1188"/>
    </row>
    <row r="308" ht="15.75" customHeight="1">
      <c r="K308" s="1188"/>
    </row>
    <row r="309" ht="15.75" customHeight="1">
      <c r="K309" s="1188"/>
    </row>
    <row r="310" ht="15.75" customHeight="1">
      <c r="K310" s="1188"/>
    </row>
    <row r="311" ht="15.75" customHeight="1">
      <c r="K311" s="1188"/>
    </row>
    <row r="312" ht="15.75" customHeight="1">
      <c r="K312" s="1188"/>
    </row>
    <row r="313" ht="15.75" customHeight="1">
      <c r="K313" s="1188"/>
    </row>
    <row r="314" ht="15.75" customHeight="1">
      <c r="K314" s="1188"/>
    </row>
    <row r="315" ht="15.75" customHeight="1">
      <c r="K315" s="1188"/>
    </row>
    <row r="316" ht="15.75" customHeight="1">
      <c r="K316" s="1188"/>
    </row>
    <row r="317" ht="15.75" customHeight="1">
      <c r="K317" s="1188"/>
    </row>
    <row r="318" ht="15.75" customHeight="1">
      <c r="K318" s="1188"/>
    </row>
    <row r="319" ht="15.75" customHeight="1">
      <c r="K319" s="1188"/>
    </row>
    <row r="320" ht="15.75" customHeight="1">
      <c r="K320" s="1188"/>
    </row>
    <row r="321" ht="15.75" customHeight="1">
      <c r="K321" s="1188"/>
    </row>
    <row r="322" ht="15.75" customHeight="1">
      <c r="K322" s="1188"/>
    </row>
    <row r="323" ht="15.75" customHeight="1">
      <c r="K323" s="1188"/>
    </row>
    <row r="324" ht="15.75" customHeight="1">
      <c r="K324" s="1188"/>
    </row>
    <row r="325" ht="15.75" customHeight="1">
      <c r="K325" s="1188"/>
    </row>
    <row r="326" ht="15.75" customHeight="1">
      <c r="K326" s="1188"/>
    </row>
    <row r="327" ht="15.75" customHeight="1">
      <c r="K327" s="1188"/>
    </row>
    <row r="328" ht="15.75" customHeight="1">
      <c r="K328" s="1188"/>
    </row>
    <row r="329" ht="15.75" customHeight="1">
      <c r="K329" s="1188"/>
    </row>
    <row r="330" ht="15.75" customHeight="1">
      <c r="K330" s="1188"/>
    </row>
    <row r="331" ht="15.75" customHeight="1">
      <c r="K331" s="1188"/>
    </row>
    <row r="332" ht="15.75" customHeight="1">
      <c r="K332" s="1188"/>
    </row>
    <row r="333" ht="15.75" customHeight="1">
      <c r="K333" s="1188"/>
    </row>
    <row r="334" ht="15.75" customHeight="1">
      <c r="K334" s="1188"/>
    </row>
    <row r="335" ht="15.75" customHeight="1">
      <c r="K335" s="1188"/>
    </row>
    <row r="336" ht="15.75" customHeight="1">
      <c r="K336" s="1188"/>
    </row>
    <row r="337" ht="15.75" customHeight="1">
      <c r="K337" s="1188"/>
    </row>
    <row r="338" ht="15.75" customHeight="1">
      <c r="K338" s="1188"/>
    </row>
    <row r="339" ht="15.75" customHeight="1">
      <c r="K339" s="1188"/>
    </row>
    <row r="340" ht="15.75" customHeight="1">
      <c r="K340" s="1188"/>
    </row>
    <row r="341" ht="15.75" customHeight="1">
      <c r="K341" s="1188"/>
    </row>
    <row r="342" ht="15.75" customHeight="1">
      <c r="K342" s="1188"/>
    </row>
    <row r="343" ht="15.75" customHeight="1">
      <c r="K343" s="1188"/>
    </row>
    <row r="344" ht="15.75" customHeight="1">
      <c r="K344" s="1188"/>
    </row>
    <row r="345" ht="15.75" customHeight="1">
      <c r="K345" s="1188"/>
    </row>
    <row r="346" ht="15.75" customHeight="1">
      <c r="K346" s="1188"/>
    </row>
    <row r="347" ht="15.75" customHeight="1">
      <c r="K347" s="1188"/>
    </row>
    <row r="348" ht="15.75" customHeight="1">
      <c r="K348" s="1188"/>
    </row>
    <row r="349" ht="15.75" customHeight="1">
      <c r="K349" s="1188"/>
    </row>
    <row r="350" ht="15.75" customHeight="1">
      <c r="K350" s="1188"/>
    </row>
    <row r="351" ht="15.75" customHeight="1">
      <c r="K351" s="1188"/>
    </row>
    <row r="352" ht="15.75" customHeight="1">
      <c r="K352" s="1188"/>
    </row>
    <row r="353" ht="15.75" customHeight="1">
      <c r="K353" s="1188"/>
    </row>
    <row r="354" ht="15.75" customHeight="1">
      <c r="K354" s="1188"/>
    </row>
    <row r="355" ht="15.75" customHeight="1">
      <c r="K355" s="1188"/>
    </row>
    <row r="356" ht="15.75" customHeight="1">
      <c r="K356" s="1188"/>
    </row>
    <row r="357" ht="15.75" customHeight="1">
      <c r="K357" s="1188"/>
    </row>
    <row r="358" ht="15.75" customHeight="1">
      <c r="K358" s="1188"/>
    </row>
    <row r="359" ht="15.75" customHeight="1">
      <c r="K359" s="1188"/>
    </row>
    <row r="360" ht="15.75" customHeight="1">
      <c r="K360" s="1188"/>
    </row>
    <row r="361" ht="15.75" customHeight="1">
      <c r="K361" s="1188"/>
    </row>
    <row r="362" ht="15.75" customHeight="1">
      <c r="K362" s="1188"/>
    </row>
    <row r="363" ht="15.75" customHeight="1">
      <c r="K363" s="1188"/>
    </row>
    <row r="364" ht="15.75" customHeight="1">
      <c r="K364" s="1188"/>
    </row>
    <row r="365" ht="15.75" customHeight="1">
      <c r="K365" s="1188"/>
    </row>
    <row r="366" ht="15.75" customHeight="1">
      <c r="K366" s="1188"/>
    </row>
    <row r="367" ht="15.75" customHeight="1">
      <c r="K367" s="1188"/>
    </row>
    <row r="368" ht="15.75" customHeight="1">
      <c r="K368" s="1188"/>
    </row>
    <row r="369" ht="15.75" customHeight="1">
      <c r="K369" s="1188"/>
    </row>
    <row r="370" ht="15.75" customHeight="1">
      <c r="K370" s="1188"/>
    </row>
    <row r="371" ht="15.75" customHeight="1">
      <c r="K371" s="1188"/>
    </row>
    <row r="372" ht="15.75" customHeight="1">
      <c r="K372" s="1188"/>
    </row>
    <row r="373" ht="15.75" customHeight="1">
      <c r="K373" s="1188"/>
    </row>
    <row r="374" ht="15.75" customHeight="1">
      <c r="K374" s="1188"/>
    </row>
    <row r="375" ht="15.75" customHeight="1">
      <c r="K375" s="1188"/>
    </row>
    <row r="376" ht="15.75" customHeight="1">
      <c r="K376" s="1188"/>
    </row>
    <row r="377" ht="15.75" customHeight="1">
      <c r="K377" s="1188"/>
    </row>
    <row r="378" ht="15.75" customHeight="1">
      <c r="K378" s="1188"/>
    </row>
    <row r="379" ht="15.75" customHeight="1">
      <c r="K379" s="1188"/>
    </row>
    <row r="380" ht="15.75" customHeight="1">
      <c r="K380" s="1188"/>
    </row>
    <row r="381" ht="15.75" customHeight="1">
      <c r="K381" s="1188"/>
    </row>
    <row r="382" ht="15.75" customHeight="1">
      <c r="K382" s="1188"/>
    </row>
    <row r="383" ht="15.75" customHeight="1">
      <c r="K383" s="1188"/>
    </row>
    <row r="384" ht="15.75" customHeight="1">
      <c r="K384" s="1188"/>
    </row>
    <row r="385" ht="15.75" customHeight="1">
      <c r="K385" s="1188"/>
    </row>
    <row r="386" ht="15.75" customHeight="1">
      <c r="K386" s="1188"/>
    </row>
    <row r="387" ht="15.75" customHeight="1">
      <c r="K387" s="1188"/>
    </row>
    <row r="388" ht="15.75" customHeight="1">
      <c r="K388" s="1188"/>
    </row>
    <row r="389" ht="15.75" customHeight="1">
      <c r="K389" s="1188"/>
    </row>
    <row r="390" ht="15.75" customHeight="1">
      <c r="K390" s="1188"/>
    </row>
    <row r="391" ht="15.75" customHeight="1">
      <c r="K391" s="1188"/>
    </row>
    <row r="392" ht="15.75" customHeight="1">
      <c r="K392" s="1188"/>
    </row>
    <row r="393" ht="15.75" customHeight="1">
      <c r="K393" s="1188"/>
    </row>
    <row r="394" ht="15.75" customHeight="1">
      <c r="K394" s="1188"/>
    </row>
    <row r="395" ht="15.75" customHeight="1">
      <c r="K395" s="1188"/>
    </row>
    <row r="396" ht="15.75" customHeight="1">
      <c r="K396" s="1188"/>
    </row>
    <row r="397" ht="15.75" customHeight="1">
      <c r="K397" s="1188"/>
    </row>
    <row r="398" ht="15.75" customHeight="1">
      <c r="K398" s="1188"/>
    </row>
    <row r="399" ht="15.75" customHeight="1">
      <c r="K399" s="1188"/>
    </row>
    <row r="400" ht="15.75" customHeight="1">
      <c r="K400" s="1188"/>
    </row>
    <row r="401" ht="15.75" customHeight="1">
      <c r="K401" s="1188"/>
    </row>
    <row r="402" ht="15.75" customHeight="1">
      <c r="K402" s="1188"/>
    </row>
    <row r="403" ht="15.75" customHeight="1">
      <c r="K403" s="1188"/>
    </row>
    <row r="404" ht="15.75" customHeight="1">
      <c r="K404" s="1188"/>
    </row>
    <row r="405" ht="15.75" customHeight="1">
      <c r="K405" s="1188"/>
    </row>
    <row r="406" ht="15.75" customHeight="1">
      <c r="K406" s="1188"/>
    </row>
    <row r="407" ht="15.75" customHeight="1">
      <c r="K407" s="1188"/>
    </row>
    <row r="408" ht="15.75" customHeight="1">
      <c r="K408" s="1188"/>
    </row>
    <row r="409" ht="15.75" customHeight="1">
      <c r="K409" s="1188"/>
    </row>
    <row r="410" ht="15.75" customHeight="1">
      <c r="K410" s="1188"/>
    </row>
    <row r="411" ht="15.75" customHeight="1">
      <c r="K411" s="1188"/>
    </row>
    <row r="412" ht="15.75" customHeight="1">
      <c r="K412" s="1188"/>
    </row>
    <row r="413" ht="15.75" customHeight="1">
      <c r="K413" s="1188"/>
    </row>
    <row r="414" ht="15.75" customHeight="1">
      <c r="K414" s="1188"/>
    </row>
    <row r="415" ht="15.75" customHeight="1">
      <c r="K415" s="1188"/>
    </row>
    <row r="416" ht="15.75" customHeight="1">
      <c r="K416" s="1188"/>
    </row>
    <row r="417" ht="15.75" customHeight="1">
      <c r="K417" s="1188"/>
    </row>
    <row r="418" ht="15.75" customHeight="1">
      <c r="K418" s="1188"/>
    </row>
    <row r="419" ht="15.75" customHeight="1">
      <c r="K419" s="1188"/>
    </row>
    <row r="420" ht="15.75" customHeight="1">
      <c r="K420" s="1188"/>
    </row>
    <row r="421" ht="15.75" customHeight="1">
      <c r="K421" s="1188"/>
    </row>
    <row r="422" ht="15.75" customHeight="1">
      <c r="K422" s="1188"/>
    </row>
    <row r="423" ht="15.75" customHeight="1">
      <c r="K423" s="1188"/>
    </row>
    <row r="424" ht="15.75" customHeight="1">
      <c r="K424" s="1188"/>
    </row>
    <row r="425" ht="15.75" customHeight="1">
      <c r="K425" s="1188"/>
    </row>
    <row r="426" ht="15.75" customHeight="1">
      <c r="K426" s="1188"/>
    </row>
    <row r="427" ht="15.75" customHeight="1">
      <c r="K427" s="1188"/>
    </row>
    <row r="428" ht="15.75" customHeight="1">
      <c r="K428" s="1188"/>
    </row>
    <row r="429" ht="15.75" customHeight="1">
      <c r="K429" s="1188"/>
    </row>
    <row r="430" ht="15.75" customHeight="1">
      <c r="K430" s="1188"/>
    </row>
    <row r="431" ht="15.75" customHeight="1">
      <c r="K431" s="1188"/>
    </row>
    <row r="432" ht="15.75" customHeight="1">
      <c r="K432" s="1188"/>
    </row>
    <row r="433" ht="15.75" customHeight="1">
      <c r="K433" s="1188"/>
    </row>
    <row r="434" ht="15.75" customHeight="1">
      <c r="K434" s="1188"/>
    </row>
    <row r="435" ht="15.75" customHeight="1">
      <c r="K435" s="1188"/>
    </row>
    <row r="436" ht="15.75" customHeight="1">
      <c r="K436" s="1188"/>
    </row>
    <row r="437" ht="15.75" customHeight="1">
      <c r="K437" s="1188"/>
    </row>
    <row r="438" ht="15.75" customHeight="1">
      <c r="K438" s="1188"/>
    </row>
    <row r="439" ht="15.75" customHeight="1">
      <c r="K439" s="1188"/>
    </row>
    <row r="440" ht="15.75" customHeight="1">
      <c r="K440" s="1188"/>
    </row>
    <row r="441" ht="15.75" customHeight="1">
      <c r="K441" s="1188"/>
    </row>
    <row r="442" ht="15.75" customHeight="1">
      <c r="K442" s="1188"/>
    </row>
    <row r="443" ht="15.75" customHeight="1">
      <c r="K443" s="1188"/>
    </row>
    <row r="444" ht="15.75" customHeight="1">
      <c r="K444" s="1188"/>
    </row>
    <row r="445" ht="15.75" customHeight="1">
      <c r="K445" s="1188"/>
    </row>
    <row r="446" ht="15.75" customHeight="1">
      <c r="K446" s="1188"/>
    </row>
    <row r="447" ht="15.75" customHeight="1">
      <c r="K447" s="1188"/>
    </row>
    <row r="448" ht="15.75" customHeight="1">
      <c r="K448" s="1188"/>
    </row>
    <row r="449" ht="15.75" customHeight="1">
      <c r="K449" s="1188"/>
    </row>
    <row r="450" ht="15.75" customHeight="1">
      <c r="K450" s="1188"/>
    </row>
    <row r="451" ht="15.75" customHeight="1">
      <c r="K451" s="1188"/>
    </row>
    <row r="452" ht="15.75" customHeight="1">
      <c r="K452" s="1188"/>
    </row>
    <row r="453" ht="15.75" customHeight="1">
      <c r="K453" s="1188"/>
    </row>
    <row r="454" ht="15.75" customHeight="1">
      <c r="K454" s="1188"/>
    </row>
    <row r="455" ht="15.75" customHeight="1">
      <c r="K455" s="1188"/>
    </row>
    <row r="456" ht="15.75" customHeight="1">
      <c r="K456" s="1188"/>
    </row>
    <row r="457" ht="15.75" customHeight="1">
      <c r="K457" s="1188"/>
    </row>
    <row r="458" ht="15.75" customHeight="1">
      <c r="K458" s="1188"/>
    </row>
    <row r="459" ht="15.75" customHeight="1">
      <c r="K459" s="1188"/>
    </row>
    <row r="460" ht="15.75" customHeight="1">
      <c r="K460" s="1188"/>
    </row>
    <row r="461" ht="15.75" customHeight="1">
      <c r="K461" s="1188"/>
    </row>
    <row r="462" ht="15.75" customHeight="1">
      <c r="K462" s="1188"/>
    </row>
    <row r="463" ht="15.75" customHeight="1">
      <c r="K463" s="1188"/>
    </row>
    <row r="464" ht="15.75" customHeight="1">
      <c r="K464" s="1188"/>
    </row>
    <row r="465" ht="15.75" customHeight="1">
      <c r="K465" s="1188"/>
    </row>
    <row r="466" ht="15.75" customHeight="1">
      <c r="K466" s="1188"/>
    </row>
    <row r="467" ht="15.75" customHeight="1">
      <c r="K467" s="1188"/>
    </row>
    <row r="468" ht="15.75" customHeight="1">
      <c r="K468" s="1188"/>
    </row>
    <row r="469" ht="15.75" customHeight="1">
      <c r="K469" s="1188"/>
    </row>
    <row r="470" ht="15.75" customHeight="1">
      <c r="K470" s="1188"/>
    </row>
    <row r="471" ht="15.75" customHeight="1">
      <c r="K471" s="1188"/>
    </row>
    <row r="472" ht="15.75" customHeight="1">
      <c r="K472" s="1188"/>
    </row>
    <row r="473" ht="15.75" customHeight="1">
      <c r="K473" s="1188"/>
    </row>
    <row r="474" ht="15.75" customHeight="1">
      <c r="K474" s="1188"/>
    </row>
    <row r="475" ht="15.75" customHeight="1">
      <c r="K475" s="1188"/>
    </row>
    <row r="476" ht="15.75" customHeight="1">
      <c r="K476" s="1188"/>
    </row>
    <row r="477" ht="15.75" customHeight="1">
      <c r="K477" s="1188"/>
    </row>
    <row r="478" ht="15.75" customHeight="1">
      <c r="K478" s="1188"/>
    </row>
    <row r="479" ht="15.75" customHeight="1">
      <c r="K479" s="1188"/>
    </row>
    <row r="480" ht="15.75" customHeight="1">
      <c r="K480" s="1188"/>
    </row>
    <row r="481" ht="15.75" customHeight="1">
      <c r="K481" s="1188"/>
    </row>
    <row r="482" ht="15.75" customHeight="1">
      <c r="K482" s="1188"/>
    </row>
    <row r="483" ht="15.75" customHeight="1">
      <c r="K483" s="1188"/>
    </row>
    <row r="484" ht="15.75" customHeight="1">
      <c r="K484" s="1188"/>
    </row>
    <row r="485" ht="15.75" customHeight="1">
      <c r="K485" s="1188"/>
    </row>
    <row r="486" ht="15.75" customHeight="1">
      <c r="K486" s="1188"/>
    </row>
    <row r="487" ht="15.75" customHeight="1">
      <c r="K487" s="1188"/>
    </row>
    <row r="488" ht="15.75" customHeight="1">
      <c r="K488" s="1188"/>
    </row>
    <row r="489" ht="15.75" customHeight="1">
      <c r="K489" s="1188"/>
    </row>
    <row r="490" ht="15.75" customHeight="1">
      <c r="K490" s="1188"/>
    </row>
    <row r="491" ht="15.75" customHeight="1">
      <c r="K491" s="1188"/>
    </row>
    <row r="492" ht="15.75" customHeight="1">
      <c r="K492" s="1188"/>
    </row>
    <row r="493" ht="15.75" customHeight="1">
      <c r="K493" s="1188"/>
    </row>
    <row r="494" ht="15.75" customHeight="1">
      <c r="K494" s="1188"/>
    </row>
    <row r="495" ht="15.75" customHeight="1">
      <c r="K495" s="1188"/>
    </row>
    <row r="496" ht="15.75" customHeight="1">
      <c r="K496" s="1188"/>
    </row>
    <row r="497" ht="15.75" customHeight="1">
      <c r="K497" s="1188"/>
    </row>
    <row r="498" ht="15.75" customHeight="1">
      <c r="K498" s="1188"/>
    </row>
    <row r="499" ht="15.75" customHeight="1">
      <c r="K499" s="1188"/>
    </row>
    <row r="500" ht="15.75" customHeight="1">
      <c r="K500" s="1188"/>
    </row>
    <row r="501" ht="15.75" customHeight="1">
      <c r="K501" s="1188"/>
    </row>
    <row r="502" ht="15.75" customHeight="1">
      <c r="K502" s="1188"/>
    </row>
    <row r="503" ht="15.75" customHeight="1">
      <c r="K503" s="1188"/>
    </row>
    <row r="504" ht="15.75" customHeight="1">
      <c r="K504" s="1188"/>
    </row>
    <row r="505" ht="15.75" customHeight="1">
      <c r="K505" s="1188"/>
    </row>
    <row r="506" ht="15.75" customHeight="1">
      <c r="K506" s="1188"/>
    </row>
    <row r="507" ht="15.75" customHeight="1">
      <c r="K507" s="1188"/>
    </row>
    <row r="508" ht="15.75" customHeight="1">
      <c r="K508" s="1188"/>
    </row>
    <row r="509" ht="15.75" customHeight="1">
      <c r="K509" s="1188"/>
    </row>
    <row r="510" ht="15.75" customHeight="1">
      <c r="K510" s="1188"/>
    </row>
    <row r="511" ht="15.75" customHeight="1">
      <c r="K511" s="1188"/>
    </row>
    <row r="512" ht="15.75" customHeight="1">
      <c r="K512" s="1188"/>
    </row>
    <row r="513" ht="15.75" customHeight="1">
      <c r="K513" s="1188"/>
    </row>
    <row r="514" ht="15.75" customHeight="1">
      <c r="K514" s="1188"/>
    </row>
    <row r="515" ht="15.75" customHeight="1">
      <c r="K515" s="1188"/>
    </row>
    <row r="516" ht="15.75" customHeight="1">
      <c r="K516" s="1188"/>
    </row>
    <row r="517" ht="15.75" customHeight="1">
      <c r="K517" s="1188"/>
    </row>
    <row r="518" ht="15.75" customHeight="1">
      <c r="K518" s="1188"/>
    </row>
    <row r="519" ht="15.75" customHeight="1">
      <c r="K519" s="1188"/>
    </row>
    <row r="520" ht="15.75" customHeight="1">
      <c r="K520" s="1188"/>
    </row>
    <row r="521" ht="15.75" customHeight="1">
      <c r="K521" s="1188"/>
    </row>
    <row r="522" ht="15.75" customHeight="1">
      <c r="K522" s="1188"/>
    </row>
    <row r="523" ht="15.75" customHeight="1">
      <c r="K523" s="1188"/>
    </row>
    <row r="524" ht="15.75" customHeight="1">
      <c r="K524" s="1188"/>
    </row>
    <row r="525" ht="15.75" customHeight="1">
      <c r="K525" s="1188"/>
    </row>
    <row r="526" ht="15.75" customHeight="1">
      <c r="K526" s="1188"/>
    </row>
    <row r="527" ht="15.75" customHeight="1">
      <c r="K527" s="1188"/>
    </row>
    <row r="528" ht="15.75" customHeight="1">
      <c r="K528" s="1188"/>
    </row>
    <row r="529" ht="15.75" customHeight="1">
      <c r="K529" s="1188"/>
    </row>
    <row r="530" ht="15.75" customHeight="1">
      <c r="K530" s="1188"/>
    </row>
    <row r="531" ht="15.75" customHeight="1">
      <c r="K531" s="1188"/>
    </row>
    <row r="532" ht="15.75" customHeight="1">
      <c r="K532" s="1188"/>
    </row>
    <row r="533" ht="15.75" customHeight="1">
      <c r="K533" s="1188"/>
    </row>
    <row r="534" ht="15.75" customHeight="1">
      <c r="K534" s="1188"/>
    </row>
    <row r="535" ht="15.75" customHeight="1">
      <c r="K535" s="1188"/>
    </row>
    <row r="536" ht="15.75" customHeight="1">
      <c r="K536" s="1188"/>
    </row>
    <row r="537" ht="15.75" customHeight="1">
      <c r="K537" s="1188"/>
    </row>
    <row r="538" ht="15.75" customHeight="1">
      <c r="K538" s="1188"/>
    </row>
    <row r="539" ht="15.75" customHeight="1">
      <c r="K539" s="1188"/>
    </row>
    <row r="540" ht="15.75" customHeight="1">
      <c r="K540" s="1188"/>
    </row>
    <row r="541" ht="15.75" customHeight="1">
      <c r="K541" s="1188"/>
    </row>
    <row r="542" ht="15.75" customHeight="1">
      <c r="K542" s="1188"/>
    </row>
    <row r="543" ht="15.75" customHeight="1">
      <c r="K543" s="1188"/>
    </row>
    <row r="544" ht="15.75" customHeight="1">
      <c r="K544" s="1188"/>
    </row>
    <row r="545" ht="15.75" customHeight="1">
      <c r="K545" s="1188"/>
    </row>
    <row r="546" ht="15.75" customHeight="1">
      <c r="K546" s="1188"/>
    </row>
    <row r="547" ht="15.75" customHeight="1">
      <c r="K547" s="1188"/>
    </row>
    <row r="548" ht="15.75" customHeight="1">
      <c r="K548" s="1188"/>
    </row>
    <row r="549" ht="15.75" customHeight="1">
      <c r="K549" s="1188"/>
    </row>
    <row r="550" ht="15.75" customHeight="1">
      <c r="K550" s="1188"/>
    </row>
    <row r="551" ht="15.75" customHeight="1">
      <c r="K551" s="1188"/>
    </row>
    <row r="552" ht="15.75" customHeight="1">
      <c r="K552" s="1188"/>
    </row>
    <row r="553" ht="15.75" customHeight="1">
      <c r="K553" s="1188"/>
    </row>
    <row r="554" ht="15.75" customHeight="1">
      <c r="K554" s="1188"/>
    </row>
    <row r="555" ht="15.75" customHeight="1">
      <c r="K555" s="1188"/>
    </row>
    <row r="556" ht="15.75" customHeight="1">
      <c r="K556" s="1188"/>
    </row>
    <row r="557" ht="15.75" customHeight="1">
      <c r="K557" s="1188"/>
    </row>
    <row r="558" ht="15.75" customHeight="1">
      <c r="K558" s="1188"/>
    </row>
    <row r="559" ht="15.75" customHeight="1">
      <c r="K559" s="1188"/>
    </row>
    <row r="560" ht="15.75" customHeight="1">
      <c r="K560" s="1188"/>
    </row>
    <row r="561" ht="15.75" customHeight="1">
      <c r="K561" s="1188"/>
    </row>
    <row r="562" ht="15.75" customHeight="1">
      <c r="K562" s="1188"/>
    </row>
    <row r="563" ht="15.75" customHeight="1">
      <c r="K563" s="1188"/>
    </row>
    <row r="564" ht="15.75" customHeight="1">
      <c r="K564" s="1188"/>
    </row>
    <row r="565" ht="15.75" customHeight="1">
      <c r="K565" s="1188"/>
    </row>
    <row r="566" ht="15.75" customHeight="1">
      <c r="K566" s="1188"/>
    </row>
    <row r="567" ht="15.75" customHeight="1">
      <c r="K567" s="1188"/>
    </row>
    <row r="568" ht="15.75" customHeight="1">
      <c r="K568" s="1188"/>
    </row>
    <row r="569" ht="15.75" customHeight="1">
      <c r="K569" s="1188"/>
    </row>
    <row r="570" ht="15.75" customHeight="1">
      <c r="K570" s="1188"/>
    </row>
    <row r="571" ht="15.75" customHeight="1">
      <c r="K571" s="1188"/>
    </row>
    <row r="572" ht="15.75" customHeight="1">
      <c r="K572" s="1188"/>
    </row>
    <row r="573" ht="15.75" customHeight="1">
      <c r="K573" s="1188"/>
    </row>
    <row r="574" ht="15.75" customHeight="1">
      <c r="K574" s="1188"/>
    </row>
    <row r="575" ht="15.75" customHeight="1">
      <c r="K575" s="1188"/>
    </row>
    <row r="576" ht="15.75" customHeight="1">
      <c r="K576" s="1188"/>
    </row>
    <row r="577" ht="15.75" customHeight="1">
      <c r="K577" s="1188"/>
    </row>
    <row r="578" ht="15.75" customHeight="1">
      <c r="K578" s="1188"/>
    </row>
    <row r="579" ht="15.75" customHeight="1">
      <c r="K579" s="1188"/>
    </row>
    <row r="580" ht="15.75" customHeight="1">
      <c r="K580" s="1188"/>
    </row>
    <row r="581" ht="15.75" customHeight="1">
      <c r="K581" s="1188"/>
    </row>
    <row r="582" ht="15.75" customHeight="1">
      <c r="K582" s="1188"/>
    </row>
    <row r="583" ht="15.75" customHeight="1">
      <c r="K583" s="1188"/>
    </row>
    <row r="584" ht="15.75" customHeight="1">
      <c r="K584" s="1188"/>
    </row>
    <row r="585" ht="15.75" customHeight="1">
      <c r="K585" s="1188"/>
    </row>
    <row r="586" ht="15.75" customHeight="1">
      <c r="K586" s="1188"/>
    </row>
    <row r="587" ht="15.75" customHeight="1">
      <c r="K587" s="1188"/>
    </row>
    <row r="588" ht="15.75" customHeight="1">
      <c r="K588" s="1188"/>
    </row>
    <row r="589" ht="15.75" customHeight="1">
      <c r="K589" s="1188"/>
    </row>
    <row r="590" ht="15.75" customHeight="1">
      <c r="K590" s="1188"/>
    </row>
    <row r="591" ht="15.75" customHeight="1">
      <c r="K591" s="1188"/>
    </row>
    <row r="592" ht="15.75" customHeight="1">
      <c r="K592" s="1188"/>
    </row>
    <row r="593" ht="15.75" customHeight="1">
      <c r="K593" s="1188"/>
    </row>
    <row r="594" ht="15.75" customHeight="1">
      <c r="K594" s="1188"/>
    </row>
    <row r="595" ht="15.75" customHeight="1">
      <c r="K595" s="1188"/>
    </row>
    <row r="596" ht="15.75" customHeight="1">
      <c r="K596" s="1188"/>
    </row>
    <row r="597" ht="15.75" customHeight="1">
      <c r="K597" s="1188"/>
    </row>
    <row r="598" ht="15.75" customHeight="1">
      <c r="K598" s="1188"/>
    </row>
    <row r="599" ht="15.75" customHeight="1">
      <c r="K599" s="1188"/>
    </row>
    <row r="600" ht="15.75" customHeight="1">
      <c r="K600" s="1188"/>
    </row>
    <row r="601" ht="15.75" customHeight="1">
      <c r="K601" s="1188"/>
    </row>
    <row r="602" ht="15.75" customHeight="1">
      <c r="K602" s="1188"/>
    </row>
    <row r="603" ht="15.75" customHeight="1">
      <c r="K603" s="1188"/>
    </row>
    <row r="604" ht="15.75" customHeight="1">
      <c r="K604" s="1188"/>
    </row>
    <row r="605" ht="15.75" customHeight="1">
      <c r="K605" s="1188"/>
    </row>
    <row r="606" ht="15.75" customHeight="1">
      <c r="K606" s="1188"/>
    </row>
    <row r="607" ht="15.75" customHeight="1">
      <c r="K607" s="1188"/>
    </row>
    <row r="608" ht="15.75" customHeight="1">
      <c r="K608" s="1188"/>
    </row>
    <row r="609" ht="15.75" customHeight="1">
      <c r="K609" s="1188"/>
    </row>
    <row r="610" ht="15.75" customHeight="1">
      <c r="K610" s="1188"/>
    </row>
    <row r="611" ht="15.75" customHeight="1">
      <c r="K611" s="1188"/>
    </row>
    <row r="612" ht="15.75" customHeight="1">
      <c r="K612" s="1188"/>
    </row>
    <row r="613" ht="15.75" customHeight="1">
      <c r="K613" s="1188"/>
    </row>
    <row r="614" ht="15.75" customHeight="1">
      <c r="K614" s="1188"/>
    </row>
    <row r="615" ht="15.75" customHeight="1">
      <c r="K615" s="1188"/>
    </row>
    <row r="616" ht="15.75" customHeight="1">
      <c r="K616" s="1188"/>
    </row>
    <row r="617" ht="15.75" customHeight="1">
      <c r="K617" s="1188"/>
    </row>
    <row r="618" ht="15.75" customHeight="1">
      <c r="K618" s="1188"/>
    </row>
    <row r="619" ht="15.75" customHeight="1">
      <c r="K619" s="1188"/>
    </row>
    <row r="620" ht="15.75" customHeight="1">
      <c r="K620" s="1188"/>
    </row>
    <row r="621" ht="15.75" customHeight="1">
      <c r="K621" s="1188"/>
    </row>
    <row r="622" ht="15.75" customHeight="1">
      <c r="K622" s="1188"/>
    </row>
    <row r="623" ht="15.75" customHeight="1">
      <c r="K623" s="1188"/>
    </row>
    <row r="624" ht="15.75" customHeight="1">
      <c r="K624" s="1188"/>
    </row>
    <row r="625" ht="15.75" customHeight="1">
      <c r="K625" s="1188"/>
    </row>
    <row r="626" ht="15.75" customHeight="1">
      <c r="K626" s="1188"/>
    </row>
    <row r="627" ht="15.75" customHeight="1">
      <c r="K627" s="1188"/>
    </row>
    <row r="628" ht="15.75" customHeight="1">
      <c r="K628" s="1188"/>
    </row>
    <row r="629" ht="15.75" customHeight="1">
      <c r="K629" s="1188"/>
    </row>
    <row r="630" ht="15.75" customHeight="1">
      <c r="K630" s="1188"/>
    </row>
    <row r="631" ht="15.75" customHeight="1">
      <c r="K631" s="1188"/>
    </row>
    <row r="632" ht="15.75" customHeight="1">
      <c r="K632" s="1188"/>
    </row>
    <row r="633" ht="15.75" customHeight="1">
      <c r="K633" s="1188"/>
    </row>
    <row r="634" ht="15.75" customHeight="1">
      <c r="K634" s="1188"/>
    </row>
    <row r="635" ht="15.75" customHeight="1">
      <c r="K635" s="1188"/>
    </row>
    <row r="636" ht="15.75" customHeight="1">
      <c r="K636" s="1188"/>
    </row>
    <row r="637" ht="15.75" customHeight="1">
      <c r="K637" s="1188"/>
    </row>
    <row r="638" ht="15.75" customHeight="1">
      <c r="K638" s="1188"/>
    </row>
    <row r="639" ht="15.75" customHeight="1">
      <c r="K639" s="1188"/>
    </row>
    <row r="640" ht="15.75" customHeight="1">
      <c r="K640" s="1188"/>
    </row>
    <row r="641" ht="15.75" customHeight="1">
      <c r="K641" s="1188"/>
    </row>
    <row r="642" ht="15.75" customHeight="1">
      <c r="K642" s="1188"/>
    </row>
    <row r="643" ht="15.75" customHeight="1">
      <c r="K643" s="1188"/>
    </row>
    <row r="644" ht="15.75" customHeight="1">
      <c r="K644" s="1188"/>
    </row>
    <row r="645" ht="15.75" customHeight="1">
      <c r="K645" s="1188"/>
    </row>
    <row r="646" ht="15.75" customHeight="1">
      <c r="K646" s="1188"/>
    </row>
    <row r="647" ht="15.75" customHeight="1">
      <c r="K647" s="1188"/>
    </row>
    <row r="648" ht="15.75" customHeight="1">
      <c r="K648" s="1188"/>
    </row>
    <row r="649" ht="15.75" customHeight="1">
      <c r="K649" s="1188"/>
    </row>
    <row r="650" ht="15.75" customHeight="1">
      <c r="K650" s="1188"/>
    </row>
    <row r="651" ht="15.75" customHeight="1">
      <c r="K651" s="1188"/>
    </row>
    <row r="652" ht="15.75" customHeight="1">
      <c r="K652" s="1188"/>
    </row>
    <row r="653" ht="15.75" customHeight="1">
      <c r="K653" s="1188"/>
    </row>
    <row r="654" ht="15.75" customHeight="1">
      <c r="K654" s="1188"/>
    </row>
    <row r="655" ht="15.75" customHeight="1">
      <c r="K655" s="1188"/>
    </row>
    <row r="656" ht="15.75" customHeight="1">
      <c r="K656" s="1188"/>
    </row>
    <row r="657" ht="15.75" customHeight="1">
      <c r="K657" s="1188"/>
    </row>
    <row r="658" ht="15.75" customHeight="1">
      <c r="K658" s="1188"/>
    </row>
    <row r="659" ht="15.75" customHeight="1">
      <c r="K659" s="1188"/>
    </row>
    <row r="660" ht="15.75" customHeight="1">
      <c r="K660" s="1188"/>
    </row>
    <row r="661" ht="15.75" customHeight="1">
      <c r="K661" s="1188"/>
    </row>
    <row r="662" ht="15.75" customHeight="1">
      <c r="K662" s="1188"/>
    </row>
    <row r="663" ht="15.75" customHeight="1">
      <c r="K663" s="1188"/>
    </row>
    <row r="664" ht="15.75" customHeight="1">
      <c r="K664" s="1188"/>
    </row>
    <row r="665" ht="15.75" customHeight="1">
      <c r="K665" s="1188"/>
    </row>
    <row r="666" ht="15.75" customHeight="1">
      <c r="K666" s="1188"/>
    </row>
    <row r="667" ht="15.75" customHeight="1">
      <c r="K667" s="1188"/>
    </row>
    <row r="668" ht="15.75" customHeight="1">
      <c r="K668" s="1188"/>
    </row>
    <row r="669" ht="15.75" customHeight="1">
      <c r="K669" s="1188"/>
    </row>
    <row r="670" ht="15.75" customHeight="1">
      <c r="K670" s="1188"/>
    </row>
    <row r="671" ht="15.75" customHeight="1">
      <c r="K671" s="1188"/>
    </row>
    <row r="672" ht="15.75" customHeight="1">
      <c r="K672" s="1188"/>
    </row>
    <row r="673" ht="15.75" customHeight="1">
      <c r="K673" s="1188"/>
    </row>
    <row r="674" ht="15.75" customHeight="1">
      <c r="K674" s="1188"/>
    </row>
    <row r="675" ht="15.75" customHeight="1">
      <c r="K675" s="1188"/>
    </row>
    <row r="676" ht="15.75" customHeight="1">
      <c r="K676" s="1188"/>
    </row>
    <row r="677" ht="15.75" customHeight="1">
      <c r="K677" s="1188"/>
    </row>
    <row r="678" ht="15.75" customHeight="1">
      <c r="K678" s="1188"/>
    </row>
    <row r="679" ht="15.75" customHeight="1">
      <c r="K679" s="1188"/>
    </row>
    <row r="680" ht="15.75" customHeight="1">
      <c r="K680" s="1188"/>
    </row>
    <row r="681" ht="15.75" customHeight="1">
      <c r="K681" s="1188"/>
    </row>
    <row r="682" ht="15.75" customHeight="1">
      <c r="K682" s="1188"/>
    </row>
    <row r="683" ht="15.75" customHeight="1">
      <c r="K683" s="1188"/>
    </row>
    <row r="684" ht="15.75" customHeight="1">
      <c r="K684" s="1188"/>
    </row>
    <row r="685" ht="15.75" customHeight="1">
      <c r="K685" s="1188"/>
    </row>
    <row r="686" ht="15.75" customHeight="1">
      <c r="K686" s="1188"/>
    </row>
    <row r="687" ht="15.75" customHeight="1">
      <c r="K687" s="1188"/>
    </row>
    <row r="688" ht="15.75" customHeight="1">
      <c r="K688" s="1188"/>
    </row>
    <row r="689" ht="15.75" customHeight="1">
      <c r="K689" s="1188"/>
    </row>
    <row r="690" ht="15.75" customHeight="1">
      <c r="K690" s="1188"/>
    </row>
    <row r="691" ht="15.75" customHeight="1">
      <c r="K691" s="1188"/>
    </row>
    <row r="692" ht="15.75" customHeight="1">
      <c r="K692" s="1188"/>
    </row>
    <row r="693" ht="15.75" customHeight="1">
      <c r="K693" s="1188"/>
    </row>
    <row r="694" ht="15.75" customHeight="1">
      <c r="K694" s="1188"/>
    </row>
    <row r="695" ht="15.75" customHeight="1">
      <c r="K695" s="1188"/>
    </row>
    <row r="696" ht="15.75" customHeight="1">
      <c r="K696" s="1188"/>
    </row>
    <row r="697" ht="15.75" customHeight="1">
      <c r="K697" s="1188"/>
    </row>
    <row r="698" ht="15.75" customHeight="1">
      <c r="K698" s="1188"/>
    </row>
    <row r="699" ht="15.75" customHeight="1">
      <c r="K699" s="1188"/>
    </row>
    <row r="700" ht="15.75" customHeight="1">
      <c r="K700" s="1188"/>
    </row>
    <row r="701" ht="15.75" customHeight="1">
      <c r="K701" s="1188"/>
    </row>
    <row r="702" ht="15.75" customHeight="1">
      <c r="K702" s="1188"/>
    </row>
    <row r="703" ht="15.75" customHeight="1">
      <c r="K703" s="1188"/>
    </row>
    <row r="704" ht="15.75" customHeight="1">
      <c r="K704" s="1188"/>
    </row>
    <row r="705" ht="15.75" customHeight="1">
      <c r="K705" s="1188"/>
    </row>
    <row r="706" ht="15.75" customHeight="1">
      <c r="K706" s="1188"/>
    </row>
    <row r="707" ht="15.75" customHeight="1">
      <c r="K707" s="1188"/>
    </row>
    <row r="708" ht="15.75" customHeight="1">
      <c r="K708" s="1188"/>
    </row>
    <row r="709" ht="15.75" customHeight="1">
      <c r="K709" s="1188"/>
    </row>
    <row r="710" ht="15.75" customHeight="1">
      <c r="K710" s="1188"/>
    </row>
    <row r="711" ht="15.75" customHeight="1">
      <c r="K711" s="1188"/>
    </row>
    <row r="712" ht="15.75" customHeight="1">
      <c r="K712" s="1188"/>
    </row>
    <row r="713" ht="15.75" customHeight="1">
      <c r="K713" s="1188"/>
    </row>
    <row r="714" ht="15.75" customHeight="1">
      <c r="K714" s="1188"/>
    </row>
    <row r="715" ht="15.75" customHeight="1">
      <c r="K715" s="1188"/>
    </row>
    <row r="716" ht="15.75" customHeight="1">
      <c r="K716" s="1188"/>
    </row>
    <row r="717" ht="15.75" customHeight="1">
      <c r="K717" s="1188"/>
    </row>
    <row r="718" ht="15.75" customHeight="1">
      <c r="K718" s="1188"/>
    </row>
    <row r="719" ht="15.75" customHeight="1">
      <c r="K719" s="1188"/>
    </row>
    <row r="720" ht="15.75" customHeight="1">
      <c r="K720" s="1188"/>
    </row>
    <row r="721" ht="15.75" customHeight="1">
      <c r="K721" s="1188"/>
    </row>
    <row r="722" ht="15.75" customHeight="1">
      <c r="K722" s="1188"/>
    </row>
    <row r="723" ht="15.75" customHeight="1">
      <c r="K723" s="1188"/>
    </row>
    <row r="724" ht="15.75" customHeight="1">
      <c r="K724" s="1188"/>
    </row>
    <row r="725" ht="15.75" customHeight="1">
      <c r="K725" s="1188"/>
    </row>
    <row r="726" ht="15.75" customHeight="1">
      <c r="K726" s="1188"/>
    </row>
    <row r="727" ht="15.75" customHeight="1">
      <c r="K727" s="1188"/>
    </row>
    <row r="728" ht="15.75" customHeight="1">
      <c r="K728" s="1188"/>
    </row>
    <row r="729" ht="15.75" customHeight="1">
      <c r="K729" s="1188"/>
    </row>
    <row r="730" ht="15.75" customHeight="1">
      <c r="K730" s="1188"/>
    </row>
    <row r="731" ht="15.75" customHeight="1">
      <c r="K731" s="1188"/>
    </row>
    <row r="732" ht="15.75" customHeight="1">
      <c r="K732" s="1188"/>
    </row>
    <row r="733" ht="15.75" customHeight="1">
      <c r="K733" s="1188"/>
    </row>
    <row r="734" ht="15.75" customHeight="1">
      <c r="K734" s="1188"/>
    </row>
    <row r="735" ht="15.75" customHeight="1">
      <c r="K735" s="1188"/>
    </row>
    <row r="736" ht="15.75" customHeight="1">
      <c r="K736" s="1188"/>
    </row>
    <row r="737" ht="15.75" customHeight="1">
      <c r="K737" s="1188"/>
    </row>
    <row r="738" ht="15.75" customHeight="1">
      <c r="K738" s="1188"/>
    </row>
    <row r="739" ht="15.75" customHeight="1">
      <c r="K739" s="1188"/>
    </row>
    <row r="740" ht="15.75" customHeight="1">
      <c r="K740" s="1188"/>
    </row>
    <row r="741" ht="15.75" customHeight="1">
      <c r="K741" s="1188"/>
    </row>
    <row r="742" ht="15.75" customHeight="1">
      <c r="K742" s="1188"/>
    </row>
    <row r="743" ht="15.75" customHeight="1">
      <c r="K743" s="1188"/>
    </row>
    <row r="744" ht="15.75" customHeight="1">
      <c r="K744" s="1188"/>
    </row>
    <row r="745" ht="15.75" customHeight="1">
      <c r="K745" s="1188"/>
    </row>
    <row r="746" ht="15.75" customHeight="1">
      <c r="K746" s="1188"/>
    </row>
    <row r="747" ht="15.75" customHeight="1">
      <c r="K747" s="1188"/>
    </row>
    <row r="748" ht="15.75" customHeight="1">
      <c r="K748" s="1188"/>
    </row>
    <row r="749" ht="15.75" customHeight="1">
      <c r="K749" s="1188"/>
    </row>
    <row r="750" ht="15.75" customHeight="1">
      <c r="K750" s="1188"/>
    </row>
    <row r="751" ht="15.75" customHeight="1">
      <c r="K751" s="1188"/>
    </row>
    <row r="752" ht="15.75" customHeight="1">
      <c r="K752" s="1188"/>
    </row>
    <row r="753" ht="15.75" customHeight="1">
      <c r="K753" s="1188"/>
    </row>
    <row r="754" ht="15.75" customHeight="1">
      <c r="K754" s="1188"/>
    </row>
    <row r="755" ht="15.75" customHeight="1">
      <c r="K755" s="1188"/>
    </row>
    <row r="756" ht="15.75" customHeight="1">
      <c r="K756" s="1188"/>
    </row>
    <row r="757" ht="15.75" customHeight="1">
      <c r="K757" s="1188"/>
    </row>
    <row r="758" ht="15.75" customHeight="1">
      <c r="K758" s="1188"/>
    </row>
    <row r="759" ht="15.75" customHeight="1">
      <c r="K759" s="1188"/>
    </row>
    <row r="760" ht="15.75" customHeight="1">
      <c r="K760" s="1188"/>
    </row>
    <row r="761" ht="15.75" customHeight="1">
      <c r="K761" s="1188"/>
    </row>
    <row r="762" ht="15.75" customHeight="1">
      <c r="K762" s="1188"/>
    </row>
    <row r="763" ht="15.75" customHeight="1">
      <c r="K763" s="1188"/>
    </row>
    <row r="764" ht="15.75" customHeight="1">
      <c r="K764" s="1188"/>
    </row>
    <row r="765" ht="15.75" customHeight="1">
      <c r="K765" s="1188"/>
    </row>
    <row r="766" ht="15.75" customHeight="1">
      <c r="K766" s="1188"/>
    </row>
    <row r="767" ht="15.75" customHeight="1">
      <c r="K767" s="1188"/>
    </row>
    <row r="768" ht="15.75" customHeight="1">
      <c r="K768" s="1188"/>
    </row>
    <row r="769" ht="15.75" customHeight="1">
      <c r="K769" s="1188"/>
    </row>
    <row r="770" ht="15.75" customHeight="1">
      <c r="K770" s="1188"/>
    </row>
    <row r="771" ht="15.75" customHeight="1">
      <c r="K771" s="1188"/>
    </row>
    <row r="772" ht="15.75" customHeight="1">
      <c r="K772" s="1188"/>
    </row>
    <row r="773" ht="15.75" customHeight="1">
      <c r="K773" s="1188"/>
    </row>
    <row r="774" ht="15.75" customHeight="1">
      <c r="K774" s="1188"/>
    </row>
    <row r="775" ht="15.75" customHeight="1">
      <c r="K775" s="1188"/>
    </row>
    <row r="776" ht="15.75" customHeight="1">
      <c r="K776" s="1188"/>
    </row>
    <row r="777" ht="15.75" customHeight="1">
      <c r="K777" s="1188"/>
    </row>
    <row r="778" ht="15.75" customHeight="1">
      <c r="K778" s="1188"/>
    </row>
    <row r="779" ht="15.75" customHeight="1">
      <c r="K779" s="1188"/>
    </row>
    <row r="780" ht="15.75" customHeight="1">
      <c r="K780" s="1188"/>
    </row>
    <row r="781" ht="15.75" customHeight="1">
      <c r="K781" s="1188"/>
    </row>
    <row r="782" ht="15.75" customHeight="1">
      <c r="K782" s="1188"/>
    </row>
    <row r="783" ht="15.75" customHeight="1">
      <c r="K783" s="1188"/>
    </row>
    <row r="784" ht="15.75" customHeight="1">
      <c r="K784" s="1188"/>
    </row>
    <row r="785" ht="15.75" customHeight="1">
      <c r="K785" s="1188"/>
    </row>
    <row r="786" ht="15.75" customHeight="1">
      <c r="K786" s="1188"/>
    </row>
    <row r="787" ht="15.75" customHeight="1">
      <c r="K787" s="1188"/>
    </row>
    <row r="788" ht="15.75" customHeight="1">
      <c r="K788" s="1188"/>
    </row>
    <row r="789" ht="15.75" customHeight="1">
      <c r="K789" s="1188"/>
    </row>
    <row r="790" ht="15.75" customHeight="1">
      <c r="K790" s="1188"/>
    </row>
    <row r="791" ht="15.75" customHeight="1">
      <c r="K791" s="1188"/>
    </row>
    <row r="792" ht="15.75" customHeight="1">
      <c r="K792" s="1188"/>
    </row>
    <row r="793" ht="15.75" customHeight="1">
      <c r="K793" s="1188"/>
    </row>
    <row r="794" ht="15.75" customHeight="1">
      <c r="K794" s="1188"/>
    </row>
    <row r="795" ht="15.75" customHeight="1">
      <c r="K795" s="1188"/>
    </row>
    <row r="796" ht="15.75" customHeight="1">
      <c r="K796" s="1188"/>
    </row>
    <row r="797" ht="15.75" customHeight="1">
      <c r="K797" s="1188"/>
    </row>
    <row r="798" ht="15.75" customHeight="1">
      <c r="K798" s="1188"/>
    </row>
    <row r="799" ht="15.75" customHeight="1">
      <c r="K799" s="1188"/>
    </row>
    <row r="800" ht="15.75" customHeight="1">
      <c r="K800" s="1188"/>
    </row>
    <row r="801" ht="15.75" customHeight="1">
      <c r="K801" s="1188"/>
    </row>
    <row r="802" ht="15.75" customHeight="1">
      <c r="K802" s="1188"/>
    </row>
    <row r="803" ht="15.75" customHeight="1">
      <c r="K803" s="1188"/>
    </row>
    <row r="804" ht="15.75" customHeight="1">
      <c r="K804" s="1188"/>
    </row>
    <row r="805" ht="15.75" customHeight="1">
      <c r="K805" s="1188"/>
    </row>
    <row r="806" ht="15.75" customHeight="1">
      <c r="K806" s="1188"/>
    </row>
    <row r="807" ht="15.75" customHeight="1">
      <c r="K807" s="1188"/>
    </row>
    <row r="808" ht="15.75" customHeight="1">
      <c r="K808" s="1188"/>
    </row>
    <row r="809" ht="15.75" customHeight="1">
      <c r="K809" s="1188"/>
    </row>
    <row r="810" ht="15.75" customHeight="1">
      <c r="K810" s="1188"/>
    </row>
    <row r="811" ht="15.75" customHeight="1">
      <c r="K811" s="1188"/>
    </row>
    <row r="812" ht="15.75" customHeight="1">
      <c r="K812" s="1188"/>
    </row>
    <row r="813" ht="15.75" customHeight="1">
      <c r="K813" s="1188"/>
    </row>
    <row r="814" ht="15.75" customHeight="1">
      <c r="K814" s="1188"/>
    </row>
    <row r="815" ht="15.75" customHeight="1">
      <c r="K815" s="1188"/>
    </row>
    <row r="816" ht="15.75" customHeight="1">
      <c r="K816" s="1188"/>
    </row>
    <row r="817" ht="15.75" customHeight="1">
      <c r="K817" s="1188"/>
    </row>
    <row r="818" ht="15.75" customHeight="1">
      <c r="K818" s="1188"/>
    </row>
    <row r="819" ht="15.75" customHeight="1">
      <c r="K819" s="1188"/>
    </row>
    <row r="820" ht="15.75" customHeight="1">
      <c r="K820" s="1188"/>
    </row>
    <row r="821" ht="15.75" customHeight="1">
      <c r="K821" s="1188"/>
    </row>
    <row r="822" ht="15.75" customHeight="1">
      <c r="K822" s="1188"/>
    </row>
    <row r="823" ht="15.75" customHeight="1">
      <c r="K823" s="1188"/>
    </row>
    <row r="824" ht="15.75" customHeight="1">
      <c r="K824" s="1188"/>
    </row>
    <row r="825" ht="15.75" customHeight="1">
      <c r="K825" s="1188"/>
    </row>
    <row r="826" ht="15.75" customHeight="1">
      <c r="K826" s="1188"/>
    </row>
    <row r="827" ht="15.75" customHeight="1">
      <c r="K827" s="1188"/>
    </row>
    <row r="828" ht="15.75" customHeight="1">
      <c r="K828" s="1188"/>
    </row>
    <row r="829" ht="15.75" customHeight="1">
      <c r="K829" s="1188"/>
    </row>
    <row r="830" ht="15.75" customHeight="1">
      <c r="K830" s="1188"/>
    </row>
    <row r="831" ht="15.75" customHeight="1">
      <c r="K831" s="1188"/>
    </row>
    <row r="832" ht="15.75" customHeight="1">
      <c r="K832" s="1188"/>
    </row>
    <row r="833" ht="15.75" customHeight="1">
      <c r="K833" s="1188"/>
    </row>
    <row r="834" ht="15.75" customHeight="1">
      <c r="K834" s="1188"/>
    </row>
    <row r="835" ht="15.75" customHeight="1">
      <c r="K835" s="1188"/>
    </row>
    <row r="836" ht="15.75" customHeight="1">
      <c r="K836" s="1188"/>
    </row>
    <row r="837" ht="15.75" customHeight="1">
      <c r="K837" s="1188"/>
    </row>
    <row r="838" ht="15.75" customHeight="1">
      <c r="K838" s="1188"/>
    </row>
    <row r="839" ht="15.75" customHeight="1">
      <c r="K839" s="1188"/>
    </row>
    <row r="840" ht="15.75" customHeight="1">
      <c r="K840" s="1188"/>
    </row>
    <row r="841" ht="15.75" customHeight="1">
      <c r="K841" s="1188"/>
    </row>
    <row r="842" ht="15.75" customHeight="1">
      <c r="K842" s="1188"/>
    </row>
    <row r="843" ht="15.75" customHeight="1">
      <c r="K843" s="1188"/>
    </row>
    <row r="844" ht="15.75" customHeight="1">
      <c r="K844" s="1188"/>
    </row>
    <row r="845" ht="15.75" customHeight="1">
      <c r="K845" s="1188"/>
    </row>
    <row r="846" ht="15.75" customHeight="1">
      <c r="K846" s="1188"/>
    </row>
    <row r="847" ht="15.75" customHeight="1">
      <c r="K847" s="1188"/>
    </row>
    <row r="848" ht="15.75" customHeight="1">
      <c r="K848" s="1188"/>
    </row>
    <row r="849" ht="15.75" customHeight="1">
      <c r="K849" s="1188"/>
    </row>
    <row r="850" ht="15.75" customHeight="1">
      <c r="K850" s="1188"/>
    </row>
    <row r="851" ht="15.75" customHeight="1">
      <c r="K851" s="1188"/>
    </row>
    <row r="852" ht="15.75" customHeight="1">
      <c r="K852" s="1188"/>
    </row>
    <row r="853" ht="15.75" customHeight="1">
      <c r="K853" s="1188"/>
    </row>
    <row r="854" ht="15.75" customHeight="1">
      <c r="K854" s="1188"/>
    </row>
    <row r="855" ht="15.75" customHeight="1">
      <c r="K855" s="1188"/>
    </row>
    <row r="856" ht="15.75" customHeight="1">
      <c r="K856" s="1188"/>
    </row>
    <row r="857" ht="15.75" customHeight="1">
      <c r="K857" s="1188"/>
    </row>
    <row r="858" ht="15.75" customHeight="1">
      <c r="K858" s="1188"/>
    </row>
    <row r="859" ht="15.75" customHeight="1">
      <c r="K859" s="1188"/>
    </row>
    <row r="860" ht="15.75" customHeight="1">
      <c r="K860" s="1188"/>
    </row>
    <row r="861" ht="15.75" customHeight="1">
      <c r="K861" s="1188"/>
    </row>
    <row r="862" ht="15.75" customHeight="1">
      <c r="K862" s="1188"/>
    </row>
    <row r="863" ht="15.75" customHeight="1">
      <c r="K863" s="1188"/>
    </row>
    <row r="864" ht="15.75" customHeight="1">
      <c r="K864" s="1188"/>
    </row>
    <row r="865" ht="15.75" customHeight="1">
      <c r="K865" s="1188"/>
    </row>
    <row r="866" ht="15.75" customHeight="1">
      <c r="K866" s="1188"/>
    </row>
    <row r="867" ht="15.75" customHeight="1">
      <c r="K867" s="1188"/>
    </row>
    <row r="868" ht="15.75" customHeight="1">
      <c r="K868" s="1188"/>
    </row>
    <row r="869" ht="15.75" customHeight="1">
      <c r="K869" s="1188"/>
    </row>
    <row r="870" ht="15.75" customHeight="1">
      <c r="K870" s="1188"/>
    </row>
    <row r="871" ht="15.75" customHeight="1">
      <c r="K871" s="1188"/>
    </row>
    <row r="872" ht="15.75" customHeight="1">
      <c r="K872" s="1188"/>
    </row>
    <row r="873" ht="15.75" customHeight="1">
      <c r="K873" s="1188"/>
    </row>
    <row r="874" ht="15.75" customHeight="1">
      <c r="K874" s="1188"/>
    </row>
    <row r="875" ht="15.75" customHeight="1">
      <c r="K875" s="1188"/>
    </row>
    <row r="876" ht="15.75" customHeight="1">
      <c r="K876" s="1188"/>
    </row>
    <row r="877" ht="15.75" customHeight="1">
      <c r="K877" s="1188"/>
    </row>
    <row r="878" ht="15.75" customHeight="1">
      <c r="K878" s="1188"/>
    </row>
    <row r="879" ht="15.75" customHeight="1">
      <c r="K879" s="1188"/>
    </row>
    <row r="880" ht="15.75" customHeight="1">
      <c r="K880" s="1188"/>
    </row>
    <row r="881" ht="15.75" customHeight="1">
      <c r="K881" s="1188"/>
    </row>
    <row r="882" ht="15.75" customHeight="1">
      <c r="K882" s="1188"/>
    </row>
    <row r="883" ht="15.75" customHeight="1">
      <c r="K883" s="1188"/>
    </row>
    <row r="884" ht="15.75" customHeight="1">
      <c r="K884" s="1188"/>
    </row>
    <row r="885" ht="15.75" customHeight="1">
      <c r="K885" s="1188"/>
    </row>
    <row r="886" ht="15.75" customHeight="1">
      <c r="K886" s="1188"/>
    </row>
    <row r="887" ht="15.75" customHeight="1">
      <c r="K887" s="1188"/>
    </row>
    <row r="888" ht="15.75" customHeight="1">
      <c r="K888" s="1188"/>
    </row>
    <row r="889" ht="15.75" customHeight="1">
      <c r="K889" s="1188"/>
    </row>
    <row r="890" ht="15.75" customHeight="1">
      <c r="K890" s="1188"/>
    </row>
    <row r="891" ht="15.75" customHeight="1">
      <c r="K891" s="1188"/>
    </row>
    <row r="892" ht="15.75" customHeight="1">
      <c r="K892" s="1188"/>
    </row>
    <row r="893" ht="15.75" customHeight="1">
      <c r="K893" s="1188"/>
    </row>
    <row r="894" ht="15.75" customHeight="1">
      <c r="K894" s="1188"/>
    </row>
    <row r="895" ht="15.75" customHeight="1">
      <c r="K895" s="1188"/>
    </row>
    <row r="896" ht="15.75" customHeight="1">
      <c r="K896" s="1188"/>
    </row>
    <row r="897" ht="15.75" customHeight="1">
      <c r="K897" s="1188"/>
    </row>
    <row r="898" ht="15.75" customHeight="1">
      <c r="K898" s="1188"/>
    </row>
    <row r="899" ht="15.75" customHeight="1">
      <c r="K899" s="1188"/>
    </row>
    <row r="900" ht="15.75" customHeight="1">
      <c r="K900" s="1188"/>
    </row>
    <row r="901" ht="15.75" customHeight="1">
      <c r="K901" s="1188"/>
    </row>
    <row r="902" ht="15.75" customHeight="1">
      <c r="K902" s="1188"/>
    </row>
    <row r="903" ht="15.75" customHeight="1">
      <c r="K903" s="1188"/>
    </row>
    <row r="904" ht="15.75" customHeight="1">
      <c r="K904" s="1188"/>
    </row>
    <row r="905" ht="15.75" customHeight="1">
      <c r="K905" s="1188"/>
    </row>
    <row r="906" ht="15.75" customHeight="1">
      <c r="K906" s="1188"/>
    </row>
    <row r="907" ht="15.75" customHeight="1">
      <c r="K907" s="1188"/>
    </row>
    <row r="908" ht="15.75" customHeight="1">
      <c r="K908" s="1188"/>
    </row>
    <row r="909" ht="15.75" customHeight="1">
      <c r="K909" s="1188"/>
    </row>
    <row r="910" ht="15.75" customHeight="1">
      <c r="K910" s="1188"/>
    </row>
    <row r="911" ht="15.75" customHeight="1">
      <c r="K911" s="1188"/>
    </row>
    <row r="912" ht="15.75" customHeight="1">
      <c r="K912" s="1188"/>
    </row>
    <row r="913" ht="15.75" customHeight="1">
      <c r="K913" s="1188"/>
    </row>
    <row r="914" ht="15.75" customHeight="1">
      <c r="K914" s="1188"/>
    </row>
    <row r="915" ht="15.75" customHeight="1">
      <c r="K915" s="1188"/>
    </row>
    <row r="916" ht="15.75" customHeight="1">
      <c r="K916" s="1188"/>
    </row>
    <row r="917" ht="15.75" customHeight="1">
      <c r="K917" s="1188"/>
    </row>
    <row r="918" ht="15.75" customHeight="1">
      <c r="K918" s="1188"/>
    </row>
    <row r="919" ht="15.75" customHeight="1">
      <c r="K919" s="1188"/>
    </row>
    <row r="920" ht="15.75" customHeight="1">
      <c r="K920" s="1188"/>
    </row>
    <row r="921" ht="15.75" customHeight="1">
      <c r="K921" s="1188"/>
    </row>
    <row r="922" ht="15.75" customHeight="1">
      <c r="K922" s="1188"/>
    </row>
    <row r="923" ht="15.75" customHeight="1">
      <c r="K923" s="1188"/>
    </row>
    <row r="924" ht="15.75" customHeight="1">
      <c r="K924" s="1188"/>
    </row>
    <row r="925" ht="15.75" customHeight="1">
      <c r="K925" s="1188"/>
    </row>
    <row r="926" ht="15.75" customHeight="1">
      <c r="K926" s="1188"/>
    </row>
    <row r="927" ht="15.75" customHeight="1">
      <c r="K927" s="1188"/>
    </row>
    <row r="928" ht="15.75" customHeight="1">
      <c r="K928" s="1188"/>
    </row>
    <row r="929" ht="15.75" customHeight="1">
      <c r="K929" s="1188"/>
    </row>
    <row r="930" ht="15.75" customHeight="1">
      <c r="K930" s="1188"/>
    </row>
    <row r="931" ht="15.75" customHeight="1">
      <c r="K931" s="1188"/>
    </row>
    <row r="932" ht="15.75" customHeight="1">
      <c r="K932" s="1188"/>
    </row>
    <row r="933" ht="15.75" customHeight="1">
      <c r="K933" s="1188"/>
    </row>
    <row r="934" ht="15.75" customHeight="1">
      <c r="K934" s="1188"/>
    </row>
    <row r="935" ht="15.75" customHeight="1">
      <c r="K935" s="1188"/>
    </row>
    <row r="936" ht="15.75" customHeight="1">
      <c r="K936" s="1188"/>
    </row>
    <row r="937" ht="15.75" customHeight="1">
      <c r="K937" s="1188"/>
    </row>
    <row r="938" ht="15.75" customHeight="1">
      <c r="K938" s="1188"/>
    </row>
    <row r="939" ht="15.75" customHeight="1">
      <c r="K939" s="1188"/>
    </row>
    <row r="940" ht="15.75" customHeight="1">
      <c r="K940" s="1188"/>
    </row>
    <row r="941" ht="15.75" customHeight="1">
      <c r="K941" s="1188"/>
    </row>
    <row r="942" ht="15.75" customHeight="1">
      <c r="K942" s="1188"/>
    </row>
    <row r="943" ht="15.75" customHeight="1">
      <c r="K943" s="1188"/>
    </row>
    <row r="944" ht="15.75" customHeight="1">
      <c r="K944" s="1188"/>
    </row>
    <row r="945" ht="15.75" customHeight="1">
      <c r="K945" s="1188"/>
    </row>
    <row r="946" ht="15.75" customHeight="1">
      <c r="K946" s="1188"/>
    </row>
    <row r="947" ht="15.75" customHeight="1">
      <c r="K947" s="1188"/>
    </row>
    <row r="948" ht="15.75" customHeight="1">
      <c r="K948" s="1188"/>
    </row>
    <row r="949" ht="15.75" customHeight="1">
      <c r="K949" s="1188"/>
    </row>
    <row r="950" ht="15.75" customHeight="1">
      <c r="K950" s="1188"/>
    </row>
    <row r="951" ht="15.75" customHeight="1">
      <c r="K951" s="1188"/>
    </row>
    <row r="952" ht="15.75" customHeight="1">
      <c r="K952" s="1188"/>
    </row>
    <row r="953" ht="15.75" customHeight="1">
      <c r="K953" s="1188"/>
    </row>
    <row r="954" ht="15.75" customHeight="1">
      <c r="K954" s="1188"/>
    </row>
    <row r="955" ht="15.75" customHeight="1">
      <c r="K955" s="1188"/>
    </row>
    <row r="956" ht="15.75" customHeight="1">
      <c r="K956" s="1188"/>
    </row>
    <row r="957" ht="15.75" customHeight="1">
      <c r="K957" s="1188"/>
    </row>
    <row r="958" ht="15.75" customHeight="1">
      <c r="K958" s="1188"/>
    </row>
    <row r="959" ht="15.75" customHeight="1">
      <c r="K959" s="1188"/>
    </row>
    <row r="960" ht="15.75" customHeight="1">
      <c r="K960" s="1188"/>
    </row>
    <row r="961" ht="15.75" customHeight="1">
      <c r="K961" s="1188"/>
    </row>
    <row r="962" ht="15.75" customHeight="1">
      <c r="K962" s="1188"/>
    </row>
    <row r="963" ht="15.75" customHeight="1">
      <c r="K963" s="1188"/>
    </row>
    <row r="964" ht="15.75" customHeight="1">
      <c r="K964" s="1188"/>
    </row>
    <row r="965" ht="15.75" customHeight="1">
      <c r="K965" s="1188"/>
    </row>
    <row r="966" ht="15.75" customHeight="1">
      <c r="K966" s="1188"/>
    </row>
    <row r="967" ht="15.75" customHeight="1">
      <c r="K967" s="1188"/>
    </row>
    <row r="968" ht="15.75" customHeight="1">
      <c r="K968" s="1188"/>
    </row>
    <row r="969" ht="15.75" customHeight="1">
      <c r="K969" s="1188"/>
    </row>
    <row r="970" ht="15.75" customHeight="1">
      <c r="K970" s="1188"/>
    </row>
    <row r="971" ht="15.75" customHeight="1">
      <c r="K971" s="1188"/>
    </row>
    <row r="972" ht="15.75" customHeight="1">
      <c r="K972" s="1188"/>
    </row>
    <row r="973" ht="15.75" customHeight="1">
      <c r="K973" s="1188"/>
    </row>
    <row r="974" ht="15.75" customHeight="1">
      <c r="K974" s="1188"/>
    </row>
    <row r="975" ht="15.75" customHeight="1">
      <c r="K975" s="1188"/>
    </row>
    <row r="976" ht="15.75" customHeight="1">
      <c r="K976" s="1188"/>
    </row>
    <row r="977" ht="15.75" customHeight="1">
      <c r="K977" s="1188"/>
    </row>
    <row r="978" ht="15.75" customHeight="1">
      <c r="K978" s="1188"/>
    </row>
    <row r="979" ht="15.75" customHeight="1">
      <c r="K979" s="1188"/>
    </row>
    <row r="980" ht="15.75" customHeight="1">
      <c r="K980" s="1188"/>
    </row>
    <row r="981" ht="15.75" customHeight="1">
      <c r="K981" s="1188"/>
    </row>
    <row r="982" ht="15.75" customHeight="1">
      <c r="K982" s="1188"/>
    </row>
    <row r="983" ht="15.75" customHeight="1">
      <c r="K983" s="1188"/>
    </row>
    <row r="984" ht="15.75" customHeight="1">
      <c r="K984" s="1188"/>
    </row>
    <row r="985" ht="15.75" customHeight="1">
      <c r="K985" s="1188"/>
    </row>
    <row r="986" ht="15.75" customHeight="1">
      <c r="K986" s="1188"/>
    </row>
    <row r="987" ht="15.75" customHeight="1">
      <c r="K987" s="1188"/>
    </row>
    <row r="988" ht="15.75" customHeight="1">
      <c r="K988" s="1188"/>
    </row>
    <row r="989" ht="15.75" customHeight="1">
      <c r="K989" s="1188"/>
    </row>
    <row r="990" ht="15.75" customHeight="1">
      <c r="K990" s="1188"/>
    </row>
    <row r="991" ht="15.75" customHeight="1">
      <c r="K991" s="1188"/>
    </row>
    <row r="992" ht="15.75" customHeight="1">
      <c r="K992" s="1188"/>
    </row>
    <row r="993" ht="15.75" customHeight="1">
      <c r="K993" s="1188"/>
    </row>
    <row r="994" ht="15.75" customHeight="1">
      <c r="K994" s="1188"/>
    </row>
    <row r="995" ht="15.75" customHeight="1">
      <c r="K995" s="1188"/>
    </row>
    <row r="996" ht="15.75" customHeight="1">
      <c r="K996" s="1188"/>
    </row>
    <row r="997" ht="15.75" customHeight="1">
      <c r="K997" s="1188"/>
    </row>
    <row r="998" ht="15.75" customHeight="1">
      <c r="K998" s="1188"/>
    </row>
    <row r="999" ht="15.75" customHeight="1">
      <c r="K999" s="1188"/>
    </row>
    <row r="1000" ht="15.75" customHeight="1">
      <c r="K1000" s="1188"/>
    </row>
  </sheetData>
  <mergeCells count="13">
    <mergeCell ref="A22:A23"/>
    <mergeCell ref="B22:B23"/>
    <mergeCell ref="C22:C23"/>
    <mergeCell ref="D22:E22"/>
    <mergeCell ref="F22:F23"/>
    <mergeCell ref="G22:G23"/>
    <mergeCell ref="A3:A4"/>
    <mergeCell ref="B3:B4"/>
    <mergeCell ref="C3:C4"/>
    <mergeCell ref="D3:E3"/>
    <mergeCell ref="F3:F4"/>
    <mergeCell ref="G3:G4"/>
    <mergeCell ref="J7:M7"/>
  </mergeCells>
  <printOptions/>
  <pageMargins bottom="0.75" footer="0.0" header="0.0" left="0.7" right="0.7" top="0.75"/>
  <pageSetup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2.14"/>
    <col customWidth="1" min="2" max="2" width="16.43"/>
    <col customWidth="1" min="3" max="5" width="10.71"/>
    <col customWidth="1" min="6" max="6" width="14.43"/>
    <col customWidth="1" min="7" max="8" width="10.71"/>
    <col customWidth="1" min="9" max="9" width="13.29"/>
    <col customWidth="1" min="10" max="10" width="12.0"/>
    <col customWidth="1" min="11" max="11" width="13.29"/>
    <col customWidth="1" min="12" max="13" width="10.71"/>
    <col customWidth="1" min="14" max="14" width="12.0"/>
    <col customWidth="1" min="15" max="26" width="10.71"/>
  </cols>
  <sheetData>
    <row r="1">
      <c r="A1" s="1198" t="s">
        <v>16</v>
      </c>
      <c r="B1" s="1163"/>
      <c r="C1" s="1163"/>
      <c r="D1" s="1163"/>
      <c r="E1" s="1163"/>
      <c r="F1" s="1163"/>
      <c r="G1" s="1164"/>
      <c r="J1" s="1199" t="s">
        <v>472</v>
      </c>
      <c r="K1" s="1200" t="s">
        <v>203</v>
      </c>
      <c r="L1" s="1201" t="s">
        <v>204</v>
      </c>
      <c r="M1" s="1202" t="s">
        <v>205</v>
      </c>
      <c r="N1" s="1203" t="s">
        <v>206</v>
      </c>
    </row>
    <row r="2">
      <c r="A2" s="1067" t="s">
        <v>300</v>
      </c>
      <c r="B2" s="941"/>
      <c r="C2" s="941"/>
      <c r="D2" s="941"/>
      <c r="E2" s="941"/>
      <c r="F2" s="941"/>
      <c r="G2" s="942"/>
      <c r="J2" s="1204">
        <v>1.7002677E8</v>
      </c>
      <c r="K2" s="1205">
        <v>46033.0</v>
      </c>
      <c r="L2" s="1206" t="s">
        <v>473</v>
      </c>
      <c r="M2" s="1207" t="s">
        <v>19</v>
      </c>
      <c r="N2" s="1208">
        <v>15470.0</v>
      </c>
    </row>
    <row r="3">
      <c r="A3" s="1069" t="s">
        <v>301</v>
      </c>
      <c r="B3" s="1070" t="s">
        <v>302</v>
      </c>
      <c r="C3" s="1071" t="s">
        <v>303</v>
      </c>
      <c r="D3" s="479"/>
      <c r="E3" s="1069" t="s">
        <v>304</v>
      </c>
      <c r="F3" s="1209" t="s">
        <v>305</v>
      </c>
      <c r="G3" s="1073" t="s">
        <v>306</v>
      </c>
      <c r="J3" s="1204">
        <v>1.80077325E8</v>
      </c>
      <c r="K3" s="1205">
        <v>46033.0</v>
      </c>
      <c r="L3" s="1206" t="s">
        <v>473</v>
      </c>
      <c r="M3" s="1207" t="s">
        <v>19</v>
      </c>
      <c r="N3" s="1208">
        <v>131019.0</v>
      </c>
    </row>
    <row r="4">
      <c r="A4" s="1074"/>
      <c r="B4" s="1075"/>
      <c r="C4" s="1076" t="s">
        <v>12</v>
      </c>
      <c r="D4" s="1076" t="s">
        <v>13</v>
      </c>
      <c r="E4" s="1074"/>
      <c r="F4" s="1210"/>
      <c r="G4" s="1078"/>
      <c r="J4" s="1211">
        <v>1.80002975E8</v>
      </c>
      <c r="K4" s="1212">
        <v>46033.0</v>
      </c>
      <c r="L4" s="1206" t="s">
        <v>473</v>
      </c>
      <c r="M4" s="1207" t="s">
        <v>19</v>
      </c>
      <c r="N4" s="1213">
        <v>94623.0</v>
      </c>
    </row>
    <row r="5">
      <c r="A5" s="1074" t="s">
        <v>307</v>
      </c>
      <c r="B5" s="1075">
        <v>1.7002677E8</v>
      </c>
      <c r="C5" s="922">
        <v>45658.0</v>
      </c>
      <c r="D5" s="922">
        <v>45688.0</v>
      </c>
      <c r="E5" s="922">
        <v>45699.0</v>
      </c>
      <c r="F5" s="1214">
        <v>15470.0</v>
      </c>
      <c r="G5" s="1215"/>
      <c r="J5" s="1216" t="s">
        <v>217</v>
      </c>
      <c r="K5" s="1217"/>
      <c r="L5" s="1217"/>
      <c r="M5" s="1218"/>
      <c r="N5" s="1219">
        <f>SUM(N2:N4)</f>
        <v>241112</v>
      </c>
    </row>
    <row r="6">
      <c r="A6" s="1074" t="s">
        <v>307</v>
      </c>
      <c r="B6" s="1075">
        <v>1.7002677E8</v>
      </c>
      <c r="C6" s="1220">
        <v>45689.0</v>
      </c>
      <c r="D6" s="1220">
        <v>45716.0</v>
      </c>
      <c r="E6" s="1221">
        <v>45727.0</v>
      </c>
      <c r="F6" s="1210">
        <v>15470.0</v>
      </c>
      <c r="G6" s="1078"/>
      <c r="N6" s="1214"/>
    </row>
    <row r="7">
      <c r="A7" s="1074" t="s">
        <v>307</v>
      </c>
      <c r="B7" s="1075">
        <v>1.7002677E8</v>
      </c>
      <c r="C7" s="1220">
        <v>45717.0</v>
      </c>
      <c r="D7" s="1220">
        <v>45747.0</v>
      </c>
      <c r="E7" s="1222">
        <v>45758.0</v>
      </c>
      <c r="F7" s="1210">
        <v>15470.0</v>
      </c>
      <c r="G7" s="1078"/>
      <c r="N7" s="1214"/>
    </row>
    <row r="8">
      <c r="A8" s="1074" t="s">
        <v>307</v>
      </c>
      <c r="B8" s="1075">
        <v>1.7002677E8</v>
      </c>
      <c r="C8" s="1220">
        <v>45748.0</v>
      </c>
      <c r="D8" s="1220">
        <v>45777.0</v>
      </c>
      <c r="E8" s="1221">
        <v>45788.0</v>
      </c>
      <c r="F8" s="1223">
        <v>15470.0</v>
      </c>
      <c r="G8" s="1078"/>
      <c r="N8" s="1214"/>
    </row>
    <row r="9">
      <c r="A9" s="1074" t="s">
        <v>307</v>
      </c>
      <c r="B9" s="1075">
        <v>1.7002677E8</v>
      </c>
      <c r="C9" s="1220">
        <v>45778.0</v>
      </c>
      <c r="D9" s="1220">
        <v>45808.0</v>
      </c>
      <c r="E9" s="1222">
        <v>45819.0</v>
      </c>
      <c r="F9" s="1223">
        <v>15470.0</v>
      </c>
      <c r="G9" s="1078"/>
      <c r="I9" s="1224">
        <f>SUM(F5:F9)/5*7</f>
        <v>108290</v>
      </c>
      <c r="N9" s="1214"/>
    </row>
    <row r="10">
      <c r="A10" s="1074" t="s">
        <v>307</v>
      </c>
      <c r="B10" s="1075">
        <v>1.7002677E8</v>
      </c>
      <c r="C10" s="1220">
        <v>45809.0</v>
      </c>
      <c r="D10" s="1220">
        <v>45838.0</v>
      </c>
      <c r="E10" s="1222">
        <v>45849.0</v>
      </c>
      <c r="F10" s="1223">
        <v>15470.0</v>
      </c>
      <c r="G10" s="1078"/>
      <c r="N10" s="1214"/>
    </row>
    <row r="11">
      <c r="A11" s="1074" t="s">
        <v>307</v>
      </c>
      <c r="B11" s="1075">
        <v>1.7002677E8</v>
      </c>
      <c r="C11" s="1220">
        <v>45839.0</v>
      </c>
      <c r="D11" s="1220">
        <v>45869.0</v>
      </c>
      <c r="E11" s="1222">
        <v>45880.0</v>
      </c>
      <c r="F11" s="1223">
        <v>15470.0</v>
      </c>
      <c r="G11" s="1078"/>
      <c r="N11" s="1214"/>
    </row>
    <row r="12">
      <c r="A12" s="1074" t="s">
        <v>307</v>
      </c>
      <c r="B12" s="1075">
        <v>1.7002677E8</v>
      </c>
      <c r="C12" s="1220">
        <v>45870.0</v>
      </c>
      <c r="D12" s="1220">
        <v>45900.0</v>
      </c>
      <c r="E12" s="1222">
        <v>45911.0</v>
      </c>
      <c r="F12" s="1223">
        <v>15470.0</v>
      </c>
      <c r="G12" s="1078"/>
      <c r="N12" s="1214"/>
    </row>
    <row r="13">
      <c r="A13" s="1074" t="s">
        <v>307</v>
      </c>
      <c r="B13" s="1075">
        <v>1.7002677E8</v>
      </c>
      <c r="C13" s="1220">
        <v>45901.0</v>
      </c>
      <c r="D13" s="1220">
        <v>45930.0</v>
      </c>
      <c r="E13" s="1222">
        <v>45941.0</v>
      </c>
      <c r="F13" s="1223">
        <v>15470.0</v>
      </c>
      <c r="G13" s="1078"/>
      <c r="N13" s="1214"/>
    </row>
    <row r="14">
      <c r="A14" s="1074" t="s">
        <v>307</v>
      </c>
      <c r="B14" s="1075">
        <v>1.7002677E8</v>
      </c>
      <c r="C14" s="1220">
        <v>45931.0</v>
      </c>
      <c r="D14" s="1220">
        <v>45961.0</v>
      </c>
      <c r="E14" s="1222">
        <v>45972.0</v>
      </c>
      <c r="F14" s="1223">
        <v>15470.0</v>
      </c>
      <c r="G14" s="1078"/>
      <c r="N14" s="1214"/>
    </row>
    <row r="15">
      <c r="A15" s="1074" t="s">
        <v>307</v>
      </c>
      <c r="B15" s="1075">
        <v>1.7002677E8</v>
      </c>
      <c r="C15" s="1220">
        <v>45962.0</v>
      </c>
      <c r="D15" s="1220">
        <v>45991.0</v>
      </c>
      <c r="E15" s="1222">
        <v>46002.0</v>
      </c>
      <c r="F15" s="1223">
        <v>15470.0</v>
      </c>
      <c r="G15" s="1078"/>
      <c r="N15" s="1214"/>
    </row>
    <row r="16">
      <c r="A16" s="1074" t="s">
        <v>307</v>
      </c>
      <c r="B16" s="1075">
        <v>1.7002677E8</v>
      </c>
      <c r="C16" s="1220">
        <v>45992.0</v>
      </c>
      <c r="D16" s="1220">
        <v>46022.0</v>
      </c>
      <c r="E16" s="1222">
        <v>46033.0</v>
      </c>
      <c r="F16" s="1223">
        <v>15470.0</v>
      </c>
      <c r="G16" s="1078"/>
      <c r="N16" s="1214"/>
    </row>
    <row r="17">
      <c r="F17" s="1214"/>
      <c r="N17" s="1214"/>
    </row>
    <row r="18">
      <c r="F18" s="1214"/>
      <c r="N18" s="1214"/>
    </row>
    <row r="19">
      <c r="F19" s="1214"/>
      <c r="N19" s="1214"/>
    </row>
    <row r="20">
      <c r="A20" s="1198" t="s">
        <v>16</v>
      </c>
      <c r="B20" s="1163"/>
      <c r="C20" s="1163"/>
      <c r="D20" s="1163"/>
      <c r="E20" s="1163"/>
      <c r="F20" s="1163"/>
      <c r="G20" s="1164"/>
      <c r="H20" s="1068"/>
      <c r="I20" s="1068"/>
      <c r="J20" s="1068"/>
      <c r="K20" s="1068"/>
      <c r="L20" s="1068"/>
      <c r="M20" s="1068"/>
      <c r="N20" s="1225"/>
      <c r="O20" s="1068"/>
      <c r="P20" s="1068"/>
      <c r="Q20" s="1068"/>
      <c r="R20" s="1068"/>
      <c r="S20" s="1068"/>
      <c r="T20" s="1068"/>
      <c r="U20" s="1068"/>
      <c r="V20" s="1068"/>
      <c r="W20" s="1068"/>
      <c r="X20" s="1068"/>
      <c r="Y20" s="1068"/>
      <c r="Z20" s="1068"/>
    </row>
    <row r="21" ht="15.75" customHeight="1">
      <c r="A21" s="1105" t="s">
        <v>301</v>
      </c>
      <c r="B21" s="1106" t="s">
        <v>302</v>
      </c>
      <c r="C21" s="1107" t="s">
        <v>303</v>
      </c>
      <c r="D21" s="3"/>
      <c r="E21" s="1105" t="s">
        <v>304</v>
      </c>
      <c r="F21" s="1226" t="s">
        <v>305</v>
      </c>
      <c r="G21" s="1109" t="s">
        <v>306</v>
      </c>
      <c r="H21" s="1068"/>
      <c r="I21" s="1068"/>
      <c r="J21" s="1068"/>
      <c r="K21" s="1068"/>
      <c r="L21" s="1068"/>
      <c r="M21" s="1068"/>
      <c r="N21" s="1225"/>
      <c r="O21" s="1068"/>
      <c r="P21" s="1068"/>
      <c r="Q21" s="1068"/>
      <c r="R21" s="1068"/>
      <c r="S21" s="1068"/>
      <c r="T21" s="1068"/>
      <c r="U21" s="1068"/>
      <c r="V21" s="1068"/>
      <c r="W21" s="1068"/>
      <c r="X21" s="1068"/>
      <c r="Y21" s="1068"/>
      <c r="Z21" s="1068"/>
    </row>
    <row r="22" ht="15.75" customHeight="1">
      <c r="A22" s="1074"/>
      <c r="B22" s="1075"/>
      <c r="C22" s="1076" t="s">
        <v>12</v>
      </c>
      <c r="D22" s="1076" t="s">
        <v>13</v>
      </c>
      <c r="E22" s="1074"/>
      <c r="F22" s="1210"/>
      <c r="G22" s="1074"/>
      <c r="H22" s="1068"/>
      <c r="I22" s="1068"/>
      <c r="J22" s="1068"/>
      <c r="K22" s="1068"/>
      <c r="L22" s="1068"/>
      <c r="M22" s="1068"/>
      <c r="N22" s="1225"/>
      <c r="O22" s="1068"/>
      <c r="P22" s="1068"/>
      <c r="Q22" s="1068"/>
      <c r="R22" s="1068"/>
      <c r="S22" s="1068"/>
      <c r="T22" s="1068"/>
      <c r="U22" s="1068"/>
      <c r="V22" s="1068"/>
      <c r="W22" s="1068"/>
      <c r="X22" s="1068"/>
      <c r="Y22" s="1068"/>
      <c r="Z22" s="1068"/>
    </row>
    <row r="23" ht="15.75" customHeight="1">
      <c r="A23" s="1074" t="s">
        <v>370</v>
      </c>
      <c r="B23" s="1075">
        <v>1.80077325E8</v>
      </c>
      <c r="C23" s="1227">
        <v>45658.0</v>
      </c>
      <c r="D23" s="1227">
        <v>45688.0</v>
      </c>
      <c r="E23" s="1228">
        <v>45699.0</v>
      </c>
      <c r="F23" s="1229">
        <v>131019.0</v>
      </c>
      <c r="G23" s="1230"/>
      <c r="H23" s="1068"/>
      <c r="I23" s="1068"/>
      <c r="J23" s="1068"/>
      <c r="K23" s="1068"/>
      <c r="L23" s="1068"/>
      <c r="M23" s="1068"/>
      <c r="N23" s="1225"/>
      <c r="O23" s="1068"/>
      <c r="P23" s="1068"/>
      <c r="Q23" s="1068"/>
      <c r="R23" s="1068"/>
      <c r="S23" s="1068"/>
      <c r="T23" s="1068"/>
      <c r="U23" s="1068"/>
      <c r="V23" s="1068"/>
      <c r="W23" s="1068"/>
      <c r="X23" s="1068"/>
      <c r="Y23" s="1068"/>
      <c r="Z23" s="1068"/>
    </row>
    <row r="24" ht="15.75" customHeight="1">
      <c r="A24" s="1074" t="s">
        <v>370</v>
      </c>
      <c r="B24" s="1075">
        <v>1.80077325E8</v>
      </c>
      <c r="C24" s="1220">
        <v>45689.0</v>
      </c>
      <c r="D24" s="1220">
        <v>45716.0</v>
      </c>
      <c r="E24" s="1221">
        <v>45727.0</v>
      </c>
      <c r="F24" s="1223">
        <v>131019.0</v>
      </c>
      <c r="G24" s="1231"/>
      <c r="H24" s="1068"/>
      <c r="I24" s="1068"/>
      <c r="J24" s="1068"/>
      <c r="K24" s="1068"/>
      <c r="L24" s="1068"/>
      <c r="M24" s="1068"/>
      <c r="N24" s="1225"/>
      <c r="O24" s="1068"/>
      <c r="P24" s="1068"/>
      <c r="Q24" s="1068"/>
      <c r="R24" s="1068"/>
      <c r="S24" s="1068"/>
      <c r="T24" s="1068"/>
      <c r="U24" s="1068"/>
      <c r="V24" s="1068"/>
      <c r="W24" s="1068"/>
      <c r="X24" s="1068"/>
      <c r="Y24" s="1068"/>
      <c r="Z24" s="1068"/>
    </row>
    <row r="25" ht="15.75" customHeight="1">
      <c r="A25" s="1074" t="s">
        <v>370</v>
      </c>
      <c r="B25" s="1075">
        <v>1.80077325E8</v>
      </c>
      <c r="C25" s="1220">
        <v>45717.0</v>
      </c>
      <c r="D25" s="1220">
        <v>45747.0</v>
      </c>
      <c r="E25" s="1232">
        <v>45758.0</v>
      </c>
      <c r="F25" s="1223">
        <v>131019.0</v>
      </c>
      <c r="G25" s="1231"/>
      <c r="H25" s="1068"/>
      <c r="I25" s="1068"/>
      <c r="J25" s="1068"/>
      <c r="K25" s="1068"/>
      <c r="L25" s="1068"/>
      <c r="M25" s="1068"/>
      <c r="N25" s="1225"/>
      <c r="O25" s="1068"/>
      <c r="P25" s="1068"/>
      <c r="Q25" s="1068"/>
      <c r="R25" s="1068"/>
      <c r="S25" s="1068"/>
      <c r="T25" s="1068"/>
      <c r="U25" s="1068"/>
      <c r="V25" s="1068"/>
      <c r="W25" s="1068"/>
      <c r="X25" s="1068"/>
      <c r="Y25" s="1068"/>
      <c r="Z25" s="1068"/>
    </row>
    <row r="26" ht="15.75" customHeight="1">
      <c r="A26" s="1074" t="s">
        <v>370</v>
      </c>
      <c r="B26" s="1075">
        <v>1.80077325E8</v>
      </c>
      <c r="C26" s="1220">
        <v>45748.0</v>
      </c>
      <c r="D26" s="1220">
        <v>45777.0</v>
      </c>
      <c r="E26" s="1222">
        <v>45788.0</v>
      </c>
      <c r="F26" s="1223">
        <v>131019.0</v>
      </c>
      <c r="G26" s="1231"/>
      <c r="H26" s="1068"/>
      <c r="I26" s="1068"/>
      <c r="J26" s="1068"/>
      <c r="K26" s="1068" t="s">
        <v>200</v>
      </c>
      <c r="L26" s="1068"/>
      <c r="M26" s="1068"/>
      <c r="N26" s="1225"/>
      <c r="O26" s="1068"/>
      <c r="P26" s="1068"/>
      <c r="Q26" s="1068"/>
      <c r="R26" s="1068"/>
      <c r="S26" s="1068"/>
      <c r="T26" s="1068"/>
      <c r="U26" s="1068"/>
      <c r="V26" s="1068"/>
      <c r="W26" s="1068"/>
      <c r="X26" s="1068"/>
      <c r="Y26" s="1068"/>
      <c r="Z26" s="1068"/>
    </row>
    <row r="27" ht="15.75" customHeight="1">
      <c r="A27" s="1074" t="s">
        <v>370</v>
      </c>
      <c r="B27" s="1075">
        <v>1.80077325E8</v>
      </c>
      <c r="C27" s="1220">
        <v>45778.0</v>
      </c>
      <c r="D27" s="1220">
        <v>45808.0</v>
      </c>
      <c r="E27" s="1221">
        <v>45819.0</v>
      </c>
      <c r="F27" s="1223">
        <v>131019.0</v>
      </c>
      <c r="G27" s="1230"/>
      <c r="H27" s="1068"/>
      <c r="I27" s="1233">
        <f>SUM(F23:F26)/4*8</f>
        <v>1048152</v>
      </c>
      <c r="J27" s="1068"/>
      <c r="K27" s="1233">
        <f>SUM(I9+I27)</f>
        <v>1156442</v>
      </c>
      <c r="L27" s="1068"/>
      <c r="M27" s="1068"/>
      <c r="N27" s="1225"/>
      <c r="O27" s="1068"/>
      <c r="P27" s="1068"/>
      <c r="Q27" s="1068"/>
      <c r="R27" s="1068"/>
      <c r="S27" s="1068"/>
      <c r="T27" s="1068"/>
      <c r="U27" s="1068"/>
      <c r="V27" s="1068"/>
      <c r="W27" s="1068"/>
      <c r="X27" s="1068"/>
      <c r="Y27" s="1068"/>
      <c r="Z27" s="1068"/>
    </row>
    <row r="28" ht="15.75" customHeight="1">
      <c r="A28" s="1074" t="s">
        <v>370</v>
      </c>
      <c r="B28" s="1075">
        <v>1.80077325E8</v>
      </c>
      <c r="C28" s="1220">
        <v>45809.0</v>
      </c>
      <c r="D28" s="1220">
        <v>45838.0</v>
      </c>
      <c r="E28" s="1222">
        <v>45849.0</v>
      </c>
      <c r="F28" s="1223">
        <v>131019.0</v>
      </c>
      <c r="G28" s="1231"/>
      <c r="H28" s="1068"/>
      <c r="I28" s="1068"/>
      <c r="J28" s="1068"/>
      <c r="K28" s="1068"/>
      <c r="L28" s="1068"/>
      <c r="M28" s="1068"/>
      <c r="N28" s="1225"/>
      <c r="O28" s="1068"/>
      <c r="P28" s="1068"/>
      <c r="Q28" s="1068"/>
      <c r="R28" s="1068"/>
      <c r="S28" s="1068"/>
      <c r="T28" s="1068"/>
      <c r="U28" s="1068"/>
      <c r="V28" s="1068"/>
      <c r="W28" s="1068"/>
      <c r="X28" s="1068"/>
      <c r="Y28" s="1068"/>
      <c r="Z28" s="1068"/>
    </row>
    <row r="29" ht="15.75" customHeight="1">
      <c r="A29" s="1074" t="s">
        <v>370</v>
      </c>
      <c r="B29" s="1075">
        <v>1.80077325E8</v>
      </c>
      <c r="C29" s="1220">
        <v>45839.0</v>
      </c>
      <c r="D29" s="1220">
        <v>45869.0</v>
      </c>
      <c r="E29" s="1222">
        <v>45880.0</v>
      </c>
      <c r="F29" s="1223">
        <v>131019.0</v>
      </c>
      <c r="G29" s="1231"/>
      <c r="H29" s="1068"/>
      <c r="I29" s="1068"/>
      <c r="J29" s="1068"/>
      <c r="K29" s="1068"/>
      <c r="L29" s="1068"/>
      <c r="M29" s="1068"/>
      <c r="N29" s="1225"/>
      <c r="O29" s="1068"/>
      <c r="P29" s="1068"/>
      <c r="Q29" s="1068"/>
      <c r="R29" s="1068"/>
      <c r="S29" s="1068"/>
      <c r="T29" s="1068"/>
      <c r="U29" s="1068"/>
      <c r="V29" s="1068"/>
      <c r="W29" s="1068"/>
      <c r="X29" s="1068"/>
      <c r="Y29" s="1068"/>
      <c r="Z29" s="1068"/>
    </row>
    <row r="30" ht="15.75" customHeight="1">
      <c r="A30" s="1074" t="s">
        <v>370</v>
      </c>
      <c r="B30" s="1075">
        <v>1.80077325E8</v>
      </c>
      <c r="C30" s="1220">
        <v>45870.0</v>
      </c>
      <c r="D30" s="1220">
        <v>45900.0</v>
      </c>
      <c r="E30" s="1222">
        <v>45911.0</v>
      </c>
      <c r="F30" s="1210">
        <v>131019.0</v>
      </c>
      <c r="G30" s="1230"/>
      <c r="H30" s="1068"/>
      <c r="I30" s="1068"/>
      <c r="J30" s="1068"/>
      <c r="K30" s="1068"/>
      <c r="L30" s="1068"/>
      <c r="M30" s="1068"/>
      <c r="N30" s="1225"/>
      <c r="O30" s="1068"/>
      <c r="P30" s="1068"/>
      <c r="Q30" s="1068"/>
      <c r="R30" s="1068"/>
      <c r="S30" s="1068"/>
      <c r="T30" s="1068"/>
      <c r="U30" s="1068"/>
      <c r="V30" s="1068"/>
      <c r="W30" s="1068"/>
      <c r="X30" s="1068"/>
      <c r="Y30" s="1068"/>
      <c r="Z30" s="1068"/>
    </row>
    <row r="31" ht="15.75" customHeight="1">
      <c r="A31" s="1074" t="s">
        <v>370</v>
      </c>
      <c r="B31" s="1075">
        <v>1.80077325E8</v>
      </c>
      <c r="C31" s="1220">
        <v>45901.0</v>
      </c>
      <c r="D31" s="1220">
        <v>45930.0</v>
      </c>
      <c r="E31" s="1222">
        <v>45911.0</v>
      </c>
      <c r="F31" s="1210">
        <v>131019.0</v>
      </c>
      <c r="G31" s="1230"/>
      <c r="H31" s="1068"/>
      <c r="I31" s="1068"/>
      <c r="J31" s="1068"/>
      <c r="K31" s="1068"/>
      <c r="L31" s="1068"/>
      <c r="M31" s="1068"/>
      <c r="N31" s="1225"/>
      <c r="O31" s="1068"/>
      <c r="P31" s="1068"/>
      <c r="Q31" s="1068"/>
      <c r="R31" s="1068"/>
      <c r="S31" s="1068"/>
      <c r="T31" s="1068"/>
      <c r="U31" s="1068"/>
      <c r="V31" s="1068"/>
      <c r="W31" s="1068"/>
      <c r="X31" s="1068"/>
      <c r="Y31" s="1068"/>
      <c r="Z31" s="1068"/>
    </row>
    <row r="32" ht="15.75" customHeight="1">
      <c r="A32" s="1074" t="s">
        <v>370</v>
      </c>
      <c r="B32" s="1075">
        <v>1.80077325E8</v>
      </c>
      <c r="C32" s="1220">
        <v>45931.0</v>
      </c>
      <c r="D32" s="1220">
        <v>45961.0</v>
      </c>
      <c r="E32" s="1222">
        <v>45972.0</v>
      </c>
      <c r="F32" s="1210">
        <v>131019.0</v>
      </c>
      <c r="G32" s="1230"/>
      <c r="H32" s="1068"/>
      <c r="I32" s="1068"/>
      <c r="J32" s="1068"/>
      <c r="K32" s="1068"/>
      <c r="L32" s="1068"/>
      <c r="M32" s="1068"/>
      <c r="N32" s="1225"/>
      <c r="O32" s="1068"/>
      <c r="P32" s="1068"/>
      <c r="Q32" s="1068"/>
      <c r="R32" s="1068"/>
      <c r="S32" s="1068"/>
      <c r="T32" s="1068"/>
      <c r="U32" s="1068"/>
      <c r="V32" s="1068"/>
      <c r="W32" s="1068"/>
      <c r="X32" s="1068"/>
      <c r="Y32" s="1068"/>
      <c r="Z32" s="1068"/>
    </row>
    <row r="33" ht="15.75" customHeight="1">
      <c r="A33" s="1074" t="s">
        <v>370</v>
      </c>
      <c r="B33" s="1075">
        <v>1.80077325E8</v>
      </c>
      <c r="C33" s="1220">
        <v>45962.0</v>
      </c>
      <c r="D33" s="1220">
        <v>45991.0</v>
      </c>
      <c r="E33" s="1222">
        <v>46002.0</v>
      </c>
      <c r="F33" s="1210">
        <v>131019.0</v>
      </c>
      <c r="G33" s="1230"/>
      <c r="H33" s="1068"/>
      <c r="I33" s="1068"/>
      <c r="J33" s="1068"/>
      <c r="K33" s="1068"/>
      <c r="L33" s="1068"/>
      <c r="M33" s="1068"/>
      <c r="N33" s="1225"/>
      <c r="O33" s="1068"/>
      <c r="P33" s="1068"/>
      <c r="Q33" s="1068"/>
      <c r="R33" s="1068"/>
      <c r="S33" s="1068"/>
      <c r="T33" s="1068"/>
      <c r="U33" s="1068"/>
      <c r="V33" s="1068"/>
      <c r="W33" s="1068"/>
      <c r="X33" s="1068"/>
      <c r="Y33" s="1068"/>
      <c r="Z33" s="1068"/>
    </row>
    <row r="34" ht="15.75" customHeight="1">
      <c r="A34" s="1074" t="s">
        <v>370</v>
      </c>
      <c r="B34" s="1075">
        <v>1.80077325E8</v>
      </c>
      <c r="C34" s="1220"/>
      <c r="D34" s="1220"/>
      <c r="E34" s="1222"/>
      <c r="F34" s="1210"/>
      <c r="G34" s="1230"/>
      <c r="H34" s="1068"/>
      <c r="I34" s="1068"/>
      <c r="J34" s="1068"/>
      <c r="K34" s="1068"/>
      <c r="L34" s="1068"/>
      <c r="M34" s="1068"/>
      <c r="N34" s="1225"/>
      <c r="O34" s="1068"/>
      <c r="P34" s="1068"/>
      <c r="Q34" s="1068"/>
      <c r="R34" s="1068"/>
      <c r="S34" s="1068"/>
      <c r="T34" s="1068"/>
      <c r="U34" s="1068"/>
      <c r="V34" s="1068"/>
      <c r="W34" s="1068"/>
      <c r="X34" s="1068"/>
      <c r="Y34" s="1068"/>
      <c r="Z34" s="1068"/>
    </row>
    <row r="35" ht="15.75" customHeight="1">
      <c r="F35" s="1214"/>
      <c r="N35" s="1214"/>
    </row>
    <row r="36" ht="15.75" customHeight="1">
      <c r="F36" s="1214"/>
      <c r="N36" s="1214"/>
    </row>
    <row r="37" ht="15.75" customHeight="1">
      <c r="A37" s="1234"/>
      <c r="B37" s="1234"/>
      <c r="C37" s="1234"/>
      <c r="D37" s="1234"/>
      <c r="E37" s="1234"/>
      <c r="F37" s="1235"/>
      <c r="G37" s="1234"/>
      <c r="H37" s="1236"/>
      <c r="N37" s="1214"/>
    </row>
    <row r="38" ht="15.75" customHeight="1">
      <c r="A38" s="1198" t="s">
        <v>16</v>
      </c>
      <c r="B38" s="1163"/>
      <c r="C38" s="1163"/>
      <c r="D38" s="1163"/>
      <c r="E38" s="1163"/>
      <c r="F38" s="1163"/>
      <c r="G38" s="1164"/>
      <c r="H38" s="1236"/>
      <c r="N38" s="1214"/>
    </row>
    <row r="39" ht="15.75" customHeight="1">
      <c r="A39" s="1114" t="s">
        <v>301</v>
      </c>
      <c r="B39" s="1115" t="s">
        <v>302</v>
      </c>
      <c r="C39" s="1116" t="s">
        <v>303</v>
      </c>
      <c r="D39" s="3"/>
      <c r="E39" s="1114" t="s">
        <v>304</v>
      </c>
      <c r="F39" s="1237" t="s">
        <v>305</v>
      </c>
      <c r="G39" s="1118" t="s">
        <v>306</v>
      </c>
      <c r="H39" s="1236"/>
      <c r="N39" s="1214"/>
    </row>
    <row r="40" ht="15.75" customHeight="1">
      <c r="A40" s="1230"/>
      <c r="B40" s="1238"/>
      <c r="C40" s="1239" t="s">
        <v>12</v>
      </c>
      <c r="D40" s="1239" t="s">
        <v>13</v>
      </c>
      <c r="E40" s="1230"/>
      <c r="F40" s="1240"/>
      <c r="G40" s="1230"/>
      <c r="H40" s="1236"/>
      <c r="N40" s="1214"/>
    </row>
    <row r="41" ht="15.75" customHeight="1">
      <c r="A41" s="1230" t="s">
        <v>394</v>
      </c>
      <c r="B41" s="1238">
        <v>2.164559911E9</v>
      </c>
      <c r="F41" s="1214"/>
      <c r="G41" s="1231"/>
      <c r="H41" s="1236"/>
      <c r="N41" s="1214"/>
    </row>
    <row r="42" ht="15.75" customHeight="1">
      <c r="A42" s="1230" t="s">
        <v>394</v>
      </c>
      <c r="B42" s="1238">
        <v>2.164559911E9</v>
      </c>
      <c r="C42" s="1227"/>
      <c r="D42" s="1227"/>
      <c r="E42" s="1230"/>
      <c r="F42" s="1240"/>
      <c r="G42" s="1230"/>
      <c r="H42" s="1236"/>
      <c r="N42" s="1214"/>
    </row>
    <row r="43" ht="15.75" customHeight="1">
      <c r="A43" s="1230" t="s">
        <v>394</v>
      </c>
      <c r="B43" s="1238">
        <v>2.164559911E9</v>
      </c>
      <c r="C43" s="1227"/>
      <c r="D43" s="1227"/>
      <c r="E43" s="1231"/>
      <c r="F43" s="1229"/>
      <c r="G43" s="1231"/>
      <c r="H43" s="1236"/>
      <c r="N43" s="1214"/>
    </row>
    <row r="44" ht="15.75" customHeight="1">
      <c r="A44" s="1230" t="s">
        <v>394</v>
      </c>
      <c r="B44" s="1238">
        <v>2.164559911E9</v>
      </c>
      <c r="C44" s="1227"/>
      <c r="D44" s="1227"/>
      <c r="E44" s="1241"/>
      <c r="F44" s="1229"/>
      <c r="G44" s="1231"/>
      <c r="H44" s="1236"/>
      <c r="N44" s="1214"/>
    </row>
    <row r="45" ht="15.75" customHeight="1">
      <c r="A45" s="1230" t="s">
        <v>394</v>
      </c>
      <c r="B45" s="1238">
        <v>2.164559911E9</v>
      </c>
      <c r="C45" s="1227"/>
      <c r="D45" s="1227"/>
      <c r="E45" s="1230"/>
      <c r="F45" s="1229"/>
      <c r="G45" s="1231"/>
      <c r="H45" s="1236"/>
      <c r="N45" s="1214"/>
    </row>
    <row r="46" ht="15.75" customHeight="1">
      <c r="A46" s="1230" t="s">
        <v>394</v>
      </c>
      <c r="B46" s="1238">
        <v>2.164559911E9</v>
      </c>
      <c r="C46" s="1227"/>
      <c r="D46" s="1227"/>
      <c r="E46" s="1241"/>
      <c r="F46" s="1229"/>
      <c r="G46" s="1231"/>
      <c r="H46" s="1236"/>
      <c r="N46" s="1214"/>
    </row>
    <row r="47" ht="15.75" customHeight="1">
      <c r="A47" s="1230" t="s">
        <v>394</v>
      </c>
      <c r="B47" s="1238">
        <v>2.164559911E9</v>
      </c>
      <c r="C47" s="1227"/>
      <c r="D47" s="1227"/>
      <c r="E47" s="1241"/>
      <c r="F47" s="1229"/>
      <c r="G47" s="1231"/>
      <c r="H47" s="1236"/>
      <c r="N47" s="1214"/>
    </row>
    <row r="48" ht="15.75" customHeight="1">
      <c r="A48" s="1230" t="s">
        <v>394</v>
      </c>
      <c r="B48" s="1238">
        <v>2.164559911E9</v>
      </c>
      <c r="C48" s="1227"/>
      <c r="D48" s="1227"/>
      <c r="E48" s="1241"/>
      <c r="F48" s="1229"/>
      <c r="G48" s="1231"/>
      <c r="H48" s="1236"/>
      <c r="N48" s="1214"/>
    </row>
    <row r="49" ht="15.75" customHeight="1">
      <c r="A49" s="1230" t="s">
        <v>394</v>
      </c>
      <c r="B49" s="1238">
        <v>2.164559911E9</v>
      </c>
      <c r="C49" s="1227"/>
      <c r="D49" s="1227"/>
      <c r="E49" s="1241"/>
      <c r="F49" s="1229"/>
      <c r="G49" s="1231"/>
      <c r="H49" s="1236"/>
      <c r="N49" s="1214"/>
    </row>
    <row r="50" ht="15.75" customHeight="1">
      <c r="A50" s="1230" t="s">
        <v>394</v>
      </c>
      <c r="B50" s="1238">
        <v>2.164559911E9</v>
      </c>
      <c r="C50" s="1227"/>
      <c r="D50" s="1227"/>
      <c r="E50" s="1241"/>
      <c r="F50" s="1229"/>
      <c r="G50" s="1231"/>
      <c r="H50" s="1236"/>
      <c r="N50" s="1214"/>
    </row>
    <row r="51" ht="15.75" customHeight="1">
      <c r="A51" s="1230" t="s">
        <v>394</v>
      </c>
      <c r="B51" s="1238">
        <v>2.164559911E9</v>
      </c>
      <c r="C51" s="1227"/>
      <c r="D51" s="1227"/>
      <c r="E51" s="1241"/>
      <c r="F51" s="1229"/>
      <c r="G51" s="1231"/>
      <c r="H51" s="1236"/>
      <c r="N51" s="1214"/>
    </row>
    <row r="52" ht="15.75" customHeight="1">
      <c r="A52" s="1230" t="s">
        <v>394</v>
      </c>
      <c r="B52" s="1238">
        <v>2.164559911E9</v>
      </c>
      <c r="C52" s="1227"/>
      <c r="D52" s="1227"/>
      <c r="E52" s="1241"/>
      <c r="F52" s="1229"/>
      <c r="G52" s="1231"/>
      <c r="H52" s="1236"/>
      <c r="N52" s="1214"/>
    </row>
    <row r="53" ht="15.75" customHeight="1">
      <c r="A53" s="1236"/>
      <c r="B53" s="1236"/>
      <c r="C53" s="1236"/>
      <c r="D53" s="1236"/>
      <c r="E53" s="1236"/>
      <c r="F53" s="1224"/>
      <c r="G53" s="1236"/>
      <c r="H53" s="1236"/>
      <c r="N53" s="1214"/>
    </row>
    <row r="54" ht="15.75" customHeight="1">
      <c r="F54" s="1214"/>
      <c r="N54" s="1214"/>
    </row>
    <row r="55" ht="15.75" customHeight="1">
      <c r="F55" s="1214"/>
      <c r="N55" s="1214"/>
    </row>
    <row r="56" ht="15.75" customHeight="1">
      <c r="A56" s="1198" t="s">
        <v>16</v>
      </c>
      <c r="B56" s="1163"/>
      <c r="C56" s="1163"/>
      <c r="D56" s="1163"/>
      <c r="E56" s="1163"/>
      <c r="F56" s="1163"/>
      <c r="G56" s="1164"/>
      <c r="N56" s="1214"/>
    </row>
    <row r="57" ht="15.75" customHeight="1">
      <c r="A57" s="1105" t="s">
        <v>301</v>
      </c>
      <c r="B57" s="1106" t="s">
        <v>302</v>
      </c>
      <c r="C57" s="1107" t="s">
        <v>303</v>
      </c>
      <c r="D57" s="3"/>
      <c r="E57" s="1105" t="s">
        <v>304</v>
      </c>
      <c r="F57" s="1226" t="s">
        <v>305</v>
      </c>
      <c r="G57" s="1109" t="s">
        <v>306</v>
      </c>
      <c r="N57" s="1214"/>
    </row>
    <row r="58" ht="15.75" customHeight="1">
      <c r="A58" s="1074"/>
      <c r="B58" s="1075"/>
      <c r="C58" s="1076" t="s">
        <v>12</v>
      </c>
      <c r="D58" s="1076" t="s">
        <v>13</v>
      </c>
      <c r="E58" s="1074"/>
      <c r="F58" s="1210"/>
      <c r="G58" s="1074"/>
      <c r="N58" s="1214"/>
    </row>
    <row r="59" ht="15.75" customHeight="1">
      <c r="A59" s="1074" t="s">
        <v>474</v>
      </c>
      <c r="B59" s="1075">
        <v>1.80002975E8</v>
      </c>
      <c r="C59" s="1227"/>
      <c r="D59" s="1227"/>
      <c r="E59" s="1228"/>
      <c r="F59" s="1229"/>
      <c r="G59" s="1230"/>
      <c r="N59" s="1214"/>
    </row>
    <row r="60" ht="15.75" customHeight="1">
      <c r="A60" s="1074" t="s">
        <v>474</v>
      </c>
      <c r="B60" s="1075">
        <v>1.80002975E8</v>
      </c>
      <c r="C60" s="1220"/>
      <c r="D60" s="1220"/>
      <c r="E60" s="1221"/>
      <c r="F60" s="1223"/>
      <c r="G60" s="1231"/>
      <c r="N60" s="1214"/>
    </row>
    <row r="61" ht="15.75" customHeight="1">
      <c r="A61" s="1074" t="s">
        <v>474</v>
      </c>
      <c r="B61" s="1075">
        <v>1.80002975E8</v>
      </c>
      <c r="C61" s="1220"/>
      <c r="D61" s="1220"/>
      <c r="E61" s="1232"/>
      <c r="F61" s="1223"/>
      <c r="G61" s="1231"/>
      <c r="N61" s="1214"/>
    </row>
    <row r="62" ht="15.75" customHeight="1">
      <c r="A62" s="1074" t="s">
        <v>474</v>
      </c>
      <c r="B62" s="1075">
        <v>1.80002975E8</v>
      </c>
      <c r="C62" s="1220"/>
      <c r="D62" s="1220"/>
      <c r="E62" s="1222"/>
      <c r="F62" s="1223"/>
      <c r="G62" s="1231"/>
      <c r="N62" s="1214"/>
    </row>
    <row r="63" ht="15.75" customHeight="1">
      <c r="A63" s="1074" t="s">
        <v>474</v>
      </c>
      <c r="B63" s="1075">
        <v>1.80002975E8</v>
      </c>
      <c r="C63" s="1220"/>
      <c r="D63" s="1220"/>
      <c r="E63" s="1221"/>
      <c r="F63" s="1223"/>
      <c r="G63" s="1230"/>
      <c r="N63" s="1214"/>
    </row>
    <row r="64" ht="15.75" customHeight="1">
      <c r="A64" s="1074" t="s">
        <v>474</v>
      </c>
      <c r="B64" s="1075">
        <v>1.80002975E8</v>
      </c>
      <c r="C64" s="1220"/>
      <c r="D64" s="1220"/>
      <c r="E64" s="1222"/>
      <c r="F64" s="1223"/>
      <c r="G64" s="1231"/>
      <c r="N64" s="1214"/>
    </row>
    <row r="65" ht="15.75" customHeight="1">
      <c r="A65" s="1074" t="s">
        <v>474</v>
      </c>
      <c r="B65" s="1075">
        <v>1.80002975E8</v>
      </c>
      <c r="C65" s="1220"/>
      <c r="D65" s="1220"/>
      <c r="E65" s="1222"/>
      <c r="F65" s="1223"/>
      <c r="G65" s="1231"/>
      <c r="N65" s="1214"/>
    </row>
    <row r="66" ht="15.75" customHeight="1">
      <c r="A66" s="1074" t="s">
        <v>474</v>
      </c>
      <c r="B66" s="1075">
        <v>1.80002975E8</v>
      </c>
      <c r="C66" s="1220"/>
      <c r="D66" s="1220"/>
      <c r="E66" s="1222"/>
      <c r="F66" s="1210"/>
      <c r="G66" s="1230"/>
      <c r="N66" s="1214"/>
    </row>
    <row r="67" ht="15.75" customHeight="1">
      <c r="A67" s="1074" t="s">
        <v>474</v>
      </c>
      <c r="B67" s="1075">
        <v>1.80002975E8</v>
      </c>
      <c r="C67" s="1220">
        <v>45870.0</v>
      </c>
      <c r="D67" s="1220">
        <v>45899.0</v>
      </c>
      <c r="E67" s="1222">
        <v>45911.0</v>
      </c>
      <c r="F67" s="1210">
        <v>28387.0</v>
      </c>
      <c r="G67" s="1230"/>
      <c r="N67" s="1214"/>
    </row>
    <row r="68" ht="15.75" customHeight="1">
      <c r="A68" s="1074" t="s">
        <v>474</v>
      </c>
      <c r="B68" s="1075">
        <v>1.80002975E8</v>
      </c>
      <c r="C68" s="1220">
        <v>45901.0</v>
      </c>
      <c r="D68" s="1220">
        <v>45930.0</v>
      </c>
      <c r="E68" s="1222">
        <v>45941.0</v>
      </c>
      <c r="F68" s="1210">
        <v>94623.0</v>
      </c>
      <c r="G68" s="1230"/>
      <c r="N68" s="1214"/>
    </row>
    <row r="69" ht="15.75" customHeight="1">
      <c r="A69" s="1074" t="s">
        <v>474</v>
      </c>
      <c r="B69" s="1075">
        <v>1.80002975E8</v>
      </c>
      <c r="C69" s="1220">
        <v>45931.0</v>
      </c>
      <c r="D69" s="1220">
        <v>45961.0</v>
      </c>
      <c r="E69" s="1222">
        <v>45972.0</v>
      </c>
      <c r="F69" s="1210">
        <v>94623.0</v>
      </c>
      <c r="G69" s="1230"/>
      <c r="N69" s="1214"/>
    </row>
    <row r="70" ht="15.75" customHeight="1">
      <c r="A70" s="1074" t="s">
        <v>474</v>
      </c>
      <c r="B70" s="1075">
        <v>1.80002975E8</v>
      </c>
      <c r="C70" s="1220">
        <v>45962.0</v>
      </c>
      <c r="D70" s="1220">
        <v>45991.0</v>
      </c>
      <c r="E70" s="1222">
        <v>46002.0</v>
      </c>
      <c r="F70" s="1210">
        <v>94623.0</v>
      </c>
      <c r="G70" s="1230"/>
      <c r="N70" s="1214"/>
    </row>
    <row r="71" ht="15.75" customHeight="1">
      <c r="A71" s="1074" t="s">
        <v>474</v>
      </c>
      <c r="B71" s="1075">
        <v>1.80002975E8</v>
      </c>
      <c r="C71" s="1212">
        <v>45992.0</v>
      </c>
      <c r="D71" s="1212">
        <v>46022.0</v>
      </c>
      <c r="E71" s="1212">
        <v>46033.0</v>
      </c>
      <c r="F71" s="1242">
        <v>94623.0</v>
      </c>
      <c r="G71" s="507"/>
      <c r="N71" s="1214"/>
    </row>
    <row r="72" ht="15.75" customHeight="1">
      <c r="F72" s="1214"/>
      <c r="N72" s="1214"/>
    </row>
    <row r="73" ht="15.75" customHeight="1">
      <c r="F73" s="1214"/>
      <c r="J73" s="1199" t="s">
        <v>472</v>
      </c>
      <c r="K73" s="1200" t="s">
        <v>203</v>
      </c>
      <c r="L73" s="1201" t="s">
        <v>204</v>
      </c>
      <c r="M73" s="1202" t="s">
        <v>205</v>
      </c>
      <c r="N73" s="1203" t="s">
        <v>206</v>
      </c>
    </row>
    <row r="74" ht="15.75" customHeight="1">
      <c r="F74" s="1214"/>
      <c r="J74" s="1204">
        <v>1.7002677E8</v>
      </c>
      <c r="K74" s="1205">
        <v>46033.0</v>
      </c>
      <c r="L74" s="1206" t="s">
        <v>473</v>
      </c>
      <c r="M74" s="1207" t="s">
        <v>19</v>
      </c>
      <c r="N74" s="1208">
        <v>15470.0</v>
      </c>
    </row>
    <row r="75" ht="15.75" customHeight="1">
      <c r="F75" s="1214"/>
      <c r="J75" s="1211">
        <v>1.80002975E8</v>
      </c>
      <c r="K75" s="1212">
        <v>46033.0</v>
      </c>
      <c r="L75" s="1206" t="s">
        <v>473</v>
      </c>
      <c r="M75" s="1207" t="s">
        <v>19</v>
      </c>
      <c r="N75" s="1213">
        <v>94623.0</v>
      </c>
    </row>
    <row r="76" ht="15.75" customHeight="1">
      <c r="F76" s="1214"/>
      <c r="J76" s="1216" t="s">
        <v>217</v>
      </c>
      <c r="K76" s="1217"/>
      <c r="L76" s="1217"/>
      <c r="M76" s="1218"/>
      <c r="N76" s="1219">
        <f>SUM(N74:N75)</f>
        <v>110093</v>
      </c>
    </row>
    <row r="77" ht="15.75" customHeight="1">
      <c r="F77" s="1214"/>
      <c r="N77" s="1214"/>
    </row>
    <row r="78" ht="15.75" customHeight="1">
      <c r="F78" s="1214"/>
      <c r="N78" s="1214"/>
    </row>
    <row r="79" ht="15.75" customHeight="1">
      <c r="F79" s="1214"/>
      <c r="N79" s="1214"/>
    </row>
    <row r="80" ht="15.75" customHeight="1">
      <c r="F80" s="1214"/>
      <c r="N80" s="1214"/>
    </row>
    <row r="81" ht="15.75" customHeight="1">
      <c r="F81" s="1214"/>
      <c r="N81" s="1214"/>
    </row>
    <row r="82" ht="15.75" customHeight="1">
      <c r="F82" s="1214"/>
      <c r="N82" s="1214"/>
    </row>
    <row r="83" ht="15.75" customHeight="1">
      <c r="F83" s="1214"/>
      <c r="N83" s="1214"/>
    </row>
    <row r="84" ht="15.75" customHeight="1">
      <c r="F84" s="1214"/>
      <c r="N84" s="1214"/>
    </row>
    <row r="85" ht="15.75" customHeight="1">
      <c r="F85" s="1214"/>
      <c r="N85" s="1214"/>
    </row>
    <row r="86" ht="15.75" customHeight="1">
      <c r="F86" s="1214"/>
      <c r="N86" s="1214"/>
    </row>
    <row r="87" ht="15.75" customHeight="1">
      <c r="F87" s="1214"/>
      <c r="N87" s="1214"/>
    </row>
    <row r="88" ht="15.75" customHeight="1">
      <c r="F88" s="1214"/>
      <c r="N88" s="1214"/>
    </row>
    <row r="89" ht="15.75" customHeight="1">
      <c r="F89" s="1214"/>
      <c r="N89" s="1214"/>
    </row>
    <row r="90" ht="15.75" customHeight="1">
      <c r="F90" s="1214"/>
      <c r="N90" s="1214"/>
    </row>
    <row r="91" ht="15.75" customHeight="1">
      <c r="F91" s="1214"/>
      <c r="N91" s="1214"/>
    </row>
    <row r="92" ht="15.75" customHeight="1">
      <c r="F92" s="1214"/>
      <c r="N92" s="1214"/>
    </row>
    <row r="93" ht="15.75" customHeight="1">
      <c r="F93" s="1214"/>
      <c r="N93" s="1214"/>
    </row>
    <row r="94" ht="15.75" customHeight="1">
      <c r="F94" s="1214"/>
      <c r="N94" s="1214"/>
    </row>
    <row r="95" ht="15.75" customHeight="1">
      <c r="F95" s="1214"/>
      <c r="N95" s="1214"/>
    </row>
    <row r="96" ht="15.75" customHeight="1">
      <c r="F96" s="1214"/>
      <c r="N96" s="1214"/>
    </row>
    <row r="97" ht="15.75" customHeight="1">
      <c r="F97" s="1214"/>
      <c r="N97" s="1214"/>
    </row>
    <row r="98" ht="15.75" customHeight="1">
      <c r="F98" s="1214"/>
      <c r="N98" s="1214"/>
    </row>
    <row r="99" ht="15.75" customHeight="1">
      <c r="F99" s="1214"/>
      <c r="N99" s="1214"/>
    </row>
    <row r="100" ht="15.75" customHeight="1">
      <c r="F100" s="1214"/>
      <c r="N100" s="1214"/>
    </row>
    <row r="101" ht="15.75" customHeight="1">
      <c r="F101" s="1214"/>
      <c r="N101" s="1214"/>
    </row>
    <row r="102" ht="15.75" customHeight="1">
      <c r="F102" s="1214"/>
      <c r="N102" s="1214"/>
    </row>
    <row r="103" ht="15.75" customHeight="1">
      <c r="F103" s="1214"/>
      <c r="N103" s="1214"/>
    </row>
    <row r="104" ht="15.75" customHeight="1">
      <c r="F104" s="1214"/>
      <c r="N104" s="1214"/>
    </row>
    <row r="105" ht="15.75" customHeight="1">
      <c r="F105" s="1214"/>
      <c r="N105" s="1214"/>
    </row>
    <row r="106" ht="15.75" customHeight="1">
      <c r="F106" s="1214"/>
      <c r="N106" s="1214"/>
    </row>
    <row r="107" ht="15.75" customHeight="1">
      <c r="F107" s="1214"/>
      <c r="N107" s="1214"/>
    </row>
    <row r="108" ht="15.75" customHeight="1">
      <c r="F108" s="1214"/>
      <c r="N108" s="1214"/>
    </row>
    <row r="109" ht="15.75" customHeight="1">
      <c r="F109" s="1214"/>
      <c r="N109" s="1214"/>
    </row>
    <row r="110" ht="15.75" customHeight="1">
      <c r="F110" s="1214"/>
      <c r="N110" s="1214"/>
    </row>
    <row r="111" ht="15.75" customHeight="1">
      <c r="F111" s="1214"/>
      <c r="N111" s="1214"/>
    </row>
    <row r="112" ht="15.75" customHeight="1">
      <c r="F112" s="1214"/>
      <c r="N112" s="1214"/>
    </row>
    <row r="113" ht="15.75" customHeight="1">
      <c r="F113" s="1214"/>
      <c r="N113" s="1214"/>
    </row>
    <row r="114" ht="15.75" customHeight="1">
      <c r="F114" s="1214"/>
      <c r="N114" s="1214"/>
    </row>
    <row r="115" ht="15.75" customHeight="1">
      <c r="F115" s="1214"/>
      <c r="N115" s="1214"/>
    </row>
    <row r="116" ht="15.75" customHeight="1">
      <c r="F116" s="1214"/>
      <c r="N116" s="1214"/>
    </row>
    <row r="117" ht="15.75" customHeight="1">
      <c r="F117" s="1214"/>
      <c r="N117" s="1214"/>
    </row>
    <row r="118" ht="15.75" customHeight="1">
      <c r="F118" s="1214"/>
      <c r="N118" s="1214"/>
    </row>
    <row r="119" ht="15.75" customHeight="1">
      <c r="F119" s="1214"/>
      <c r="N119" s="1214"/>
    </row>
    <row r="120" ht="15.75" customHeight="1">
      <c r="F120" s="1214"/>
      <c r="N120" s="1214"/>
    </row>
    <row r="121" ht="15.75" customHeight="1">
      <c r="F121" s="1214"/>
      <c r="N121" s="1214"/>
    </row>
    <row r="122" ht="15.75" customHeight="1">
      <c r="F122" s="1214"/>
      <c r="N122" s="1214"/>
    </row>
    <row r="123" ht="15.75" customHeight="1">
      <c r="F123" s="1214"/>
      <c r="N123" s="1214"/>
    </row>
    <row r="124" ht="15.75" customHeight="1">
      <c r="F124" s="1214"/>
      <c r="N124" s="1214"/>
    </row>
    <row r="125" ht="15.75" customHeight="1">
      <c r="F125" s="1214"/>
      <c r="N125" s="1214"/>
    </row>
    <row r="126" ht="15.75" customHeight="1">
      <c r="F126" s="1214"/>
      <c r="N126" s="1214"/>
    </row>
    <row r="127" ht="15.75" customHeight="1">
      <c r="F127" s="1214"/>
      <c r="N127" s="1214"/>
    </row>
    <row r="128" ht="15.75" customHeight="1">
      <c r="F128" s="1214"/>
      <c r="N128" s="1214"/>
    </row>
    <row r="129" ht="15.75" customHeight="1">
      <c r="F129" s="1214"/>
      <c r="N129" s="1214"/>
    </row>
    <row r="130" ht="15.75" customHeight="1">
      <c r="F130" s="1214"/>
      <c r="N130" s="1214"/>
    </row>
    <row r="131" ht="15.75" customHeight="1">
      <c r="F131" s="1214"/>
      <c r="N131" s="1214"/>
    </row>
    <row r="132" ht="15.75" customHeight="1">
      <c r="F132" s="1214"/>
      <c r="N132" s="1214"/>
    </row>
    <row r="133" ht="15.75" customHeight="1">
      <c r="F133" s="1214"/>
      <c r="N133" s="1214"/>
    </row>
    <row r="134" ht="15.75" customHeight="1">
      <c r="F134" s="1214"/>
      <c r="N134" s="1214"/>
    </row>
    <row r="135" ht="15.75" customHeight="1">
      <c r="F135" s="1214"/>
      <c r="N135" s="1214"/>
    </row>
    <row r="136" ht="15.75" customHeight="1">
      <c r="F136" s="1214"/>
      <c r="N136" s="1214"/>
    </row>
    <row r="137" ht="15.75" customHeight="1">
      <c r="F137" s="1214"/>
      <c r="N137" s="1214"/>
    </row>
    <row r="138" ht="15.75" customHeight="1">
      <c r="F138" s="1214"/>
      <c r="N138" s="1214"/>
    </row>
    <row r="139" ht="15.75" customHeight="1">
      <c r="F139" s="1214"/>
      <c r="N139" s="1214"/>
    </row>
    <row r="140" ht="15.75" customHeight="1">
      <c r="F140" s="1214"/>
      <c r="N140" s="1214"/>
    </row>
    <row r="141" ht="15.75" customHeight="1">
      <c r="F141" s="1214"/>
      <c r="N141" s="1214"/>
    </row>
    <row r="142" ht="15.75" customHeight="1">
      <c r="F142" s="1214"/>
      <c r="N142" s="1214"/>
    </row>
    <row r="143" ht="15.75" customHeight="1">
      <c r="F143" s="1214"/>
      <c r="N143" s="1214"/>
    </row>
    <row r="144" ht="15.75" customHeight="1">
      <c r="F144" s="1214"/>
      <c r="N144" s="1214"/>
    </row>
    <row r="145" ht="15.75" customHeight="1">
      <c r="F145" s="1214"/>
      <c r="N145" s="1214"/>
    </row>
    <row r="146" ht="15.75" customHeight="1">
      <c r="F146" s="1214"/>
      <c r="N146" s="1214"/>
    </row>
    <row r="147" ht="15.75" customHeight="1">
      <c r="F147" s="1214"/>
      <c r="N147" s="1214"/>
    </row>
    <row r="148" ht="15.75" customHeight="1">
      <c r="F148" s="1214"/>
      <c r="N148" s="1214"/>
    </row>
    <row r="149" ht="15.75" customHeight="1">
      <c r="F149" s="1214"/>
      <c r="N149" s="1214"/>
    </row>
    <row r="150" ht="15.75" customHeight="1">
      <c r="F150" s="1214"/>
      <c r="N150" s="1214"/>
    </row>
    <row r="151" ht="15.75" customHeight="1">
      <c r="F151" s="1214"/>
      <c r="N151" s="1214"/>
    </row>
    <row r="152" ht="15.75" customHeight="1">
      <c r="F152" s="1214"/>
      <c r="N152" s="1214"/>
    </row>
    <row r="153" ht="15.75" customHeight="1">
      <c r="F153" s="1214"/>
      <c r="N153" s="1214"/>
    </row>
    <row r="154" ht="15.75" customHeight="1">
      <c r="F154" s="1214"/>
      <c r="N154" s="1214"/>
    </row>
    <row r="155" ht="15.75" customHeight="1">
      <c r="F155" s="1214"/>
      <c r="N155" s="1214"/>
    </row>
    <row r="156" ht="15.75" customHeight="1">
      <c r="F156" s="1214"/>
      <c r="N156" s="1214"/>
    </row>
    <row r="157" ht="15.75" customHeight="1">
      <c r="F157" s="1214"/>
      <c r="N157" s="1214"/>
    </row>
    <row r="158" ht="15.75" customHeight="1">
      <c r="F158" s="1214"/>
      <c r="N158" s="1214"/>
    </row>
    <row r="159" ht="15.75" customHeight="1">
      <c r="F159" s="1214"/>
      <c r="N159" s="1214"/>
    </row>
    <row r="160" ht="15.75" customHeight="1">
      <c r="F160" s="1214"/>
      <c r="N160" s="1214"/>
    </row>
    <row r="161" ht="15.75" customHeight="1">
      <c r="F161" s="1214"/>
      <c r="N161" s="1214"/>
    </row>
    <row r="162" ht="15.75" customHeight="1">
      <c r="F162" s="1214"/>
      <c r="N162" s="1214"/>
    </row>
    <row r="163" ht="15.75" customHeight="1">
      <c r="F163" s="1214"/>
      <c r="N163" s="1214"/>
    </row>
    <row r="164" ht="15.75" customHeight="1">
      <c r="F164" s="1214"/>
      <c r="N164" s="1214"/>
    </row>
    <row r="165" ht="15.75" customHeight="1">
      <c r="F165" s="1214"/>
      <c r="N165" s="1214"/>
    </row>
    <row r="166" ht="15.75" customHeight="1">
      <c r="F166" s="1214"/>
      <c r="N166" s="1214"/>
    </row>
    <row r="167" ht="15.75" customHeight="1">
      <c r="F167" s="1214"/>
      <c r="N167" s="1214"/>
    </row>
    <row r="168" ht="15.75" customHeight="1">
      <c r="F168" s="1214"/>
      <c r="N168" s="1214"/>
    </row>
    <row r="169" ht="15.75" customHeight="1">
      <c r="F169" s="1214"/>
      <c r="N169" s="1214"/>
    </row>
    <row r="170" ht="15.75" customHeight="1">
      <c r="F170" s="1214"/>
      <c r="N170" s="1214"/>
    </row>
    <row r="171" ht="15.75" customHeight="1">
      <c r="F171" s="1214"/>
      <c r="N171" s="1214"/>
    </row>
    <row r="172" ht="15.75" customHeight="1">
      <c r="F172" s="1214"/>
      <c r="N172" s="1214"/>
    </row>
    <row r="173" ht="15.75" customHeight="1">
      <c r="F173" s="1214"/>
      <c r="N173" s="1214"/>
    </row>
    <row r="174" ht="15.75" customHeight="1">
      <c r="F174" s="1214"/>
      <c r="N174" s="1214"/>
    </row>
    <row r="175" ht="15.75" customHeight="1">
      <c r="F175" s="1214"/>
      <c r="N175" s="1214"/>
    </row>
    <row r="176" ht="15.75" customHeight="1">
      <c r="F176" s="1214"/>
      <c r="N176" s="1214"/>
    </row>
    <row r="177" ht="15.75" customHeight="1">
      <c r="F177" s="1214"/>
      <c r="N177" s="1214"/>
    </row>
    <row r="178" ht="15.75" customHeight="1">
      <c r="F178" s="1214"/>
      <c r="N178" s="1214"/>
    </row>
    <row r="179" ht="15.75" customHeight="1">
      <c r="F179" s="1214"/>
      <c r="N179" s="1214"/>
    </row>
    <row r="180" ht="15.75" customHeight="1">
      <c r="F180" s="1214"/>
      <c r="N180" s="1214"/>
    </row>
    <row r="181" ht="15.75" customHeight="1">
      <c r="F181" s="1214"/>
      <c r="N181" s="1214"/>
    </row>
    <row r="182" ht="15.75" customHeight="1">
      <c r="F182" s="1214"/>
      <c r="N182" s="1214"/>
    </row>
    <row r="183" ht="15.75" customHeight="1">
      <c r="F183" s="1214"/>
      <c r="N183" s="1214"/>
    </row>
    <row r="184" ht="15.75" customHeight="1">
      <c r="F184" s="1214"/>
      <c r="N184" s="1214"/>
    </row>
    <row r="185" ht="15.75" customHeight="1">
      <c r="F185" s="1214"/>
      <c r="N185" s="1214"/>
    </row>
    <row r="186" ht="15.75" customHeight="1">
      <c r="F186" s="1214"/>
      <c r="N186" s="1214"/>
    </row>
    <row r="187" ht="15.75" customHeight="1">
      <c r="F187" s="1214"/>
      <c r="N187" s="1214"/>
    </row>
    <row r="188" ht="15.75" customHeight="1">
      <c r="F188" s="1214"/>
      <c r="N188" s="1214"/>
    </row>
    <row r="189" ht="15.75" customHeight="1">
      <c r="F189" s="1214"/>
      <c r="N189" s="1214"/>
    </row>
    <row r="190" ht="15.75" customHeight="1">
      <c r="F190" s="1214"/>
      <c r="N190" s="1214"/>
    </row>
    <row r="191" ht="15.75" customHeight="1">
      <c r="F191" s="1214"/>
      <c r="N191" s="1214"/>
    </row>
    <row r="192" ht="15.75" customHeight="1">
      <c r="F192" s="1214"/>
      <c r="N192" s="1214"/>
    </row>
    <row r="193" ht="15.75" customHeight="1">
      <c r="F193" s="1214"/>
      <c r="N193" s="1214"/>
    </row>
    <row r="194" ht="15.75" customHeight="1">
      <c r="F194" s="1214"/>
      <c r="N194" s="1214"/>
    </row>
    <row r="195" ht="15.75" customHeight="1">
      <c r="F195" s="1214"/>
      <c r="N195" s="1214"/>
    </row>
    <row r="196" ht="15.75" customHeight="1">
      <c r="F196" s="1214"/>
      <c r="N196" s="1214"/>
    </row>
    <row r="197" ht="15.75" customHeight="1">
      <c r="F197" s="1214"/>
      <c r="N197" s="1214"/>
    </row>
    <row r="198" ht="15.75" customHeight="1">
      <c r="F198" s="1214"/>
      <c r="N198" s="1214"/>
    </row>
    <row r="199" ht="15.75" customHeight="1">
      <c r="F199" s="1214"/>
      <c r="N199" s="1214"/>
    </row>
    <row r="200" ht="15.75" customHeight="1">
      <c r="F200" s="1214"/>
      <c r="N200" s="1214"/>
    </row>
    <row r="201" ht="15.75" customHeight="1">
      <c r="F201" s="1214"/>
      <c r="N201" s="1214"/>
    </row>
    <row r="202" ht="15.75" customHeight="1">
      <c r="F202" s="1214"/>
      <c r="N202" s="1214"/>
    </row>
    <row r="203" ht="15.75" customHeight="1">
      <c r="F203" s="1214"/>
      <c r="N203" s="1214"/>
    </row>
    <row r="204" ht="15.75" customHeight="1">
      <c r="F204" s="1214"/>
      <c r="N204" s="1214"/>
    </row>
    <row r="205" ht="15.75" customHeight="1">
      <c r="F205" s="1214"/>
      <c r="N205" s="1214"/>
    </row>
    <row r="206" ht="15.75" customHeight="1">
      <c r="F206" s="1214"/>
      <c r="N206" s="1214"/>
    </row>
    <row r="207" ht="15.75" customHeight="1">
      <c r="F207" s="1214"/>
      <c r="N207" s="1214"/>
    </row>
    <row r="208" ht="15.75" customHeight="1">
      <c r="F208" s="1214"/>
      <c r="N208" s="1214"/>
    </row>
    <row r="209" ht="15.75" customHeight="1">
      <c r="F209" s="1214"/>
      <c r="N209" s="1214"/>
    </row>
    <row r="210" ht="15.75" customHeight="1">
      <c r="F210" s="1214"/>
      <c r="N210" s="1214"/>
    </row>
    <row r="211" ht="15.75" customHeight="1">
      <c r="F211" s="1214"/>
      <c r="N211" s="1214"/>
    </row>
    <row r="212" ht="15.75" customHeight="1">
      <c r="F212" s="1214"/>
      <c r="N212" s="1214"/>
    </row>
    <row r="213" ht="15.75" customHeight="1">
      <c r="F213" s="1214"/>
      <c r="N213" s="1214"/>
    </row>
    <row r="214" ht="15.75" customHeight="1">
      <c r="F214" s="1214"/>
      <c r="N214" s="1214"/>
    </row>
    <row r="215" ht="15.75" customHeight="1">
      <c r="F215" s="1214"/>
      <c r="N215" s="1214"/>
    </row>
    <row r="216" ht="15.75" customHeight="1">
      <c r="F216" s="1214"/>
      <c r="N216" s="1214"/>
    </row>
    <row r="217" ht="15.75" customHeight="1">
      <c r="F217" s="1214"/>
      <c r="N217" s="1214"/>
    </row>
    <row r="218" ht="15.75" customHeight="1">
      <c r="F218" s="1214"/>
      <c r="N218" s="1214"/>
    </row>
    <row r="219" ht="15.75" customHeight="1">
      <c r="F219" s="1214"/>
      <c r="N219" s="1214"/>
    </row>
    <row r="220" ht="15.75" customHeight="1">
      <c r="F220" s="1214"/>
      <c r="N220" s="1214"/>
    </row>
    <row r="221" ht="15.75" customHeight="1">
      <c r="F221" s="1214"/>
      <c r="N221" s="1214"/>
    </row>
    <row r="222" ht="15.75" customHeight="1">
      <c r="F222" s="1214"/>
      <c r="N222" s="1214"/>
    </row>
    <row r="223" ht="15.75" customHeight="1">
      <c r="F223" s="1214"/>
      <c r="N223" s="1214"/>
    </row>
    <row r="224" ht="15.75" customHeight="1">
      <c r="F224" s="1214"/>
      <c r="N224" s="1214"/>
    </row>
    <row r="225" ht="15.75" customHeight="1">
      <c r="F225" s="1214"/>
      <c r="N225" s="1214"/>
    </row>
    <row r="226" ht="15.75" customHeight="1">
      <c r="F226" s="1214"/>
      <c r="N226" s="1214"/>
    </row>
    <row r="227" ht="15.75" customHeight="1">
      <c r="F227" s="1214"/>
      <c r="N227" s="1214"/>
    </row>
    <row r="228" ht="15.75" customHeight="1">
      <c r="F228" s="1214"/>
      <c r="N228" s="1214"/>
    </row>
    <row r="229" ht="15.75" customHeight="1">
      <c r="F229" s="1214"/>
      <c r="N229" s="1214"/>
    </row>
    <row r="230" ht="15.75" customHeight="1">
      <c r="F230" s="1214"/>
      <c r="N230" s="1214"/>
    </row>
    <row r="231" ht="15.75" customHeight="1">
      <c r="F231" s="1214"/>
      <c r="N231" s="1214"/>
    </row>
    <row r="232" ht="15.75" customHeight="1">
      <c r="F232" s="1214"/>
      <c r="N232" s="1214"/>
    </row>
    <row r="233" ht="15.75" customHeight="1">
      <c r="F233" s="1214"/>
      <c r="N233" s="1214"/>
    </row>
    <row r="234" ht="15.75" customHeight="1">
      <c r="F234" s="1214"/>
      <c r="N234" s="1214"/>
    </row>
    <row r="235" ht="15.75" customHeight="1">
      <c r="F235" s="1214"/>
      <c r="N235" s="1214"/>
    </row>
    <row r="236" ht="15.75" customHeight="1">
      <c r="F236" s="1214"/>
      <c r="N236" s="1214"/>
    </row>
    <row r="237" ht="15.75" customHeight="1">
      <c r="F237" s="1214"/>
      <c r="N237" s="1214"/>
    </row>
    <row r="238" ht="15.75" customHeight="1">
      <c r="F238" s="1214"/>
      <c r="N238" s="1214"/>
    </row>
    <row r="239" ht="15.75" customHeight="1">
      <c r="F239" s="1214"/>
      <c r="N239" s="1214"/>
    </row>
    <row r="240" ht="15.75" customHeight="1">
      <c r="F240" s="1214"/>
      <c r="N240" s="1214"/>
    </row>
    <row r="241" ht="15.75" customHeight="1">
      <c r="F241" s="1214"/>
      <c r="N241" s="1214"/>
    </row>
    <row r="242" ht="15.75" customHeight="1">
      <c r="F242" s="1214"/>
      <c r="N242" s="1214"/>
    </row>
    <row r="243" ht="15.75" customHeight="1">
      <c r="F243" s="1214"/>
      <c r="N243" s="1214"/>
    </row>
    <row r="244" ht="15.75" customHeight="1">
      <c r="F244" s="1214"/>
      <c r="N244" s="1214"/>
    </row>
    <row r="245" ht="15.75" customHeight="1">
      <c r="F245" s="1214"/>
      <c r="N245" s="1214"/>
    </row>
    <row r="246" ht="15.75" customHeight="1">
      <c r="F246" s="1214"/>
      <c r="N246" s="1214"/>
    </row>
    <row r="247" ht="15.75" customHeight="1">
      <c r="F247" s="1214"/>
      <c r="N247" s="1214"/>
    </row>
    <row r="248" ht="15.75" customHeight="1">
      <c r="F248" s="1214"/>
      <c r="N248" s="1214"/>
    </row>
    <row r="249" ht="15.75" customHeight="1">
      <c r="F249" s="1214"/>
      <c r="N249" s="1214"/>
    </row>
    <row r="250" ht="15.75" customHeight="1">
      <c r="F250" s="1214"/>
      <c r="N250" s="1214"/>
    </row>
    <row r="251" ht="15.75" customHeight="1">
      <c r="F251" s="1214"/>
      <c r="N251" s="1214"/>
    </row>
    <row r="252" ht="15.75" customHeight="1">
      <c r="F252" s="1214"/>
      <c r="N252" s="1214"/>
    </row>
    <row r="253" ht="15.75" customHeight="1">
      <c r="F253" s="1214"/>
      <c r="N253" s="1214"/>
    </row>
    <row r="254" ht="15.75" customHeight="1">
      <c r="F254" s="1214"/>
      <c r="N254" s="1214"/>
    </row>
    <row r="255" ht="15.75" customHeight="1">
      <c r="F255" s="1214"/>
      <c r="N255" s="1214"/>
    </row>
    <row r="256" ht="15.75" customHeight="1">
      <c r="F256" s="1214"/>
      <c r="N256" s="1214"/>
    </row>
    <row r="257" ht="15.75" customHeight="1">
      <c r="F257" s="1214"/>
      <c r="N257" s="1214"/>
    </row>
    <row r="258" ht="15.75" customHeight="1">
      <c r="F258" s="1214"/>
      <c r="N258" s="1214"/>
    </row>
    <row r="259" ht="15.75" customHeight="1">
      <c r="F259" s="1214"/>
      <c r="N259" s="1214"/>
    </row>
    <row r="260" ht="15.75" customHeight="1">
      <c r="F260" s="1214"/>
      <c r="N260" s="1214"/>
    </row>
    <row r="261" ht="15.75" customHeight="1">
      <c r="F261" s="1214"/>
      <c r="N261" s="1214"/>
    </row>
    <row r="262" ht="15.75" customHeight="1">
      <c r="F262" s="1214"/>
      <c r="N262" s="1214"/>
    </row>
    <row r="263" ht="15.75" customHeight="1">
      <c r="F263" s="1214"/>
      <c r="N263" s="1214"/>
    </row>
    <row r="264" ht="15.75" customHeight="1">
      <c r="F264" s="1214"/>
      <c r="N264" s="1214"/>
    </row>
    <row r="265" ht="15.75" customHeight="1">
      <c r="F265" s="1214"/>
      <c r="N265" s="1214"/>
    </row>
    <row r="266" ht="15.75" customHeight="1">
      <c r="F266" s="1214"/>
      <c r="N266" s="1214"/>
    </row>
    <row r="267" ht="15.75" customHeight="1">
      <c r="F267" s="1214"/>
      <c r="N267" s="1214"/>
    </row>
    <row r="268" ht="15.75" customHeight="1">
      <c r="F268" s="1214"/>
      <c r="N268" s="1214"/>
    </row>
    <row r="269" ht="15.75" customHeight="1">
      <c r="F269" s="1214"/>
      <c r="N269" s="1214"/>
    </row>
    <row r="270" ht="15.75" customHeight="1">
      <c r="F270" s="1214"/>
      <c r="N270" s="1214"/>
    </row>
    <row r="271" ht="15.75" customHeight="1">
      <c r="F271" s="1214"/>
      <c r="N271" s="1214"/>
    </row>
    <row r="272" ht="15.75" customHeight="1">
      <c r="F272" s="1214"/>
      <c r="N272" s="1214"/>
    </row>
    <row r="273" ht="15.75" customHeight="1">
      <c r="F273" s="1214"/>
      <c r="N273" s="1214"/>
    </row>
    <row r="274" ht="15.75" customHeight="1">
      <c r="F274" s="1214"/>
      <c r="N274" s="1214"/>
    </row>
    <row r="275" ht="15.75" customHeight="1">
      <c r="F275" s="1214"/>
      <c r="N275" s="1214"/>
    </row>
    <row r="276" ht="15.75" customHeight="1">
      <c r="F276" s="1214"/>
      <c r="N276" s="1214"/>
    </row>
    <row r="277" ht="15.75" customHeight="1">
      <c r="F277" s="1214"/>
      <c r="N277" s="1214"/>
    </row>
    <row r="278" ht="15.75" customHeight="1">
      <c r="F278" s="1214"/>
      <c r="N278" s="1214"/>
    </row>
    <row r="279" ht="15.75" customHeight="1">
      <c r="F279" s="1214"/>
      <c r="N279" s="1214"/>
    </row>
    <row r="280" ht="15.75" customHeight="1">
      <c r="F280" s="1214"/>
      <c r="N280" s="1214"/>
    </row>
    <row r="281" ht="15.75" customHeight="1">
      <c r="F281" s="1214"/>
      <c r="N281" s="1214"/>
    </row>
    <row r="282" ht="15.75" customHeight="1">
      <c r="F282" s="1214"/>
      <c r="N282" s="1214"/>
    </row>
    <row r="283" ht="15.75" customHeight="1">
      <c r="F283" s="1214"/>
      <c r="N283" s="1214"/>
    </row>
    <row r="284" ht="15.75" customHeight="1">
      <c r="F284" s="1214"/>
      <c r="N284" s="1214"/>
    </row>
    <row r="285" ht="15.75" customHeight="1">
      <c r="F285" s="1214"/>
      <c r="N285" s="1214"/>
    </row>
    <row r="286" ht="15.75" customHeight="1">
      <c r="F286" s="1214"/>
      <c r="N286" s="1214"/>
    </row>
    <row r="287" ht="15.75" customHeight="1">
      <c r="F287" s="1214"/>
      <c r="N287" s="1214"/>
    </row>
    <row r="288" ht="15.75" customHeight="1">
      <c r="F288" s="1214"/>
      <c r="N288" s="1214"/>
    </row>
    <row r="289" ht="15.75" customHeight="1">
      <c r="F289" s="1214"/>
      <c r="N289" s="1214"/>
    </row>
    <row r="290" ht="15.75" customHeight="1">
      <c r="F290" s="1214"/>
      <c r="N290" s="1214"/>
    </row>
    <row r="291" ht="15.75" customHeight="1">
      <c r="F291" s="1214"/>
      <c r="N291" s="1214"/>
    </row>
    <row r="292" ht="15.75" customHeight="1">
      <c r="F292" s="1214"/>
      <c r="N292" s="1214"/>
    </row>
    <row r="293" ht="15.75" customHeight="1">
      <c r="F293" s="1214"/>
      <c r="N293" s="1214"/>
    </row>
    <row r="294" ht="15.75" customHeight="1">
      <c r="F294" s="1214"/>
      <c r="N294" s="1214"/>
    </row>
    <row r="295" ht="15.75" customHeight="1">
      <c r="F295" s="1214"/>
      <c r="N295" s="1214"/>
    </row>
    <row r="296" ht="15.75" customHeight="1">
      <c r="F296" s="1214"/>
      <c r="N296" s="1214"/>
    </row>
    <row r="297" ht="15.75" customHeight="1">
      <c r="F297" s="1214"/>
      <c r="N297" s="1214"/>
    </row>
    <row r="298" ht="15.75" customHeight="1">
      <c r="F298" s="1214"/>
      <c r="N298" s="1214"/>
    </row>
    <row r="299" ht="15.75" customHeight="1">
      <c r="F299" s="1214"/>
      <c r="N299" s="1214"/>
    </row>
    <row r="300" ht="15.75" customHeight="1">
      <c r="F300" s="1214"/>
      <c r="N300" s="1214"/>
    </row>
    <row r="301" ht="15.75" customHeight="1">
      <c r="F301" s="1214"/>
      <c r="N301" s="1214"/>
    </row>
    <row r="302" ht="15.75" customHeight="1">
      <c r="F302" s="1214"/>
      <c r="N302" s="1214"/>
    </row>
    <row r="303" ht="15.75" customHeight="1">
      <c r="F303" s="1214"/>
      <c r="N303" s="1214"/>
    </row>
    <row r="304" ht="15.75" customHeight="1">
      <c r="F304" s="1214"/>
      <c r="N304" s="1214"/>
    </row>
    <row r="305" ht="15.75" customHeight="1">
      <c r="F305" s="1214"/>
      <c r="N305" s="1214"/>
    </row>
    <row r="306" ht="15.75" customHeight="1">
      <c r="F306" s="1214"/>
      <c r="N306" s="1214"/>
    </row>
    <row r="307" ht="15.75" customHeight="1">
      <c r="F307" s="1214"/>
      <c r="N307" s="1214"/>
    </row>
    <row r="308" ht="15.75" customHeight="1">
      <c r="F308" s="1214"/>
      <c r="N308" s="1214"/>
    </row>
    <row r="309" ht="15.75" customHeight="1">
      <c r="F309" s="1214"/>
      <c r="N309" s="1214"/>
    </row>
    <row r="310" ht="15.75" customHeight="1">
      <c r="F310" s="1214"/>
      <c r="N310" s="1214"/>
    </row>
    <row r="311" ht="15.75" customHeight="1">
      <c r="F311" s="1214"/>
      <c r="N311" s="1214"/>
    </row>
    <row r="312" ht="15.75" customHeight="1">
      <c r="F312" s="1214"/>
      <c r="N312" s="1214"/>
    </row>
    <row r="313" ht="15.75" customHeight="1">
      <c r="F313" s="1214"/>
      <c r="N313" s="1214"/>
    </row>
    <row r="314" ht="15.75" customHeight="1">
      <c r="F314" s="1214"/>
      <c r="N314" s="1214"/>
    </row>
    <row r="315" ht="15.75" customHeight="1">
      <c r="F315" s="1214"/>
      <c r="N315" s="1214"/>
    </row>
    <row r="316" ht="15.75" customHeight="1">
      <c r="F316" s="1214"/>
      <c r="N316" s="1214"/>
    </row>
    <row r="317" ht="15.75" customHeight="1">
      <c r="F317" s="1214"/>
      <c r="N317" s="1214"/>
    </row>
    <row r="318" ht="15.75" customHeight="1">
      <c r="F318" s="1214"/>
      <c r="N318" s="1214"/>
    </row>
    <row r="319" ht="15.75" customHeight="1">
      <c r="F319" s="1214"/>
      <c r="N319" s="1214"/>
    </row>
    <row r="320" ht="15.75" customHeight="1">
      <c r="F320" s="1214"/>
      <c r="N320" s="1214"/>
    </row>
    <row r="321" ht="15.75" customHeight="1">
      <c r="F321" s="1214"/>
      <c r="N321" s="1214"/>
    </row>
    <row r="322" ht="15.75" customHeight="1">
      <c r="F322" s="1214"/>
      <c r="N322" s="1214"/>
    </row>
    <row r="323" ht="15.75" customHeight="1">
      <c r="F323" s="1214"/>
      <c r="N323" s="1214"/>
    </row>
    <row r="324" ht="15.75" customHeight="1">
      <c r="F324" s="1214"/>
      <c r="N324" s="1214"/>
    </row>
    <row r="325" ht="15.75" customHeight="1">
      <c r="F325" s="1214"/>
      <c r="N325" s="1214"/>
    </row>
    <row r="326" ht="15.75" customHeight="1">
      <c r="F326" s="1214"/>
      <c r="N326" s="1214"/>
    </row>
    <row r="327" ht="15.75" customHeight="1">
      <c r="F327" s="1214"/>
      <c r="N327" s="1214"/>
    </row>
    <row r="328" ht="15.75" customHeight="1">
      <c r="F328" s="1214"/>
      <c r="N328" s="1214"/>
    </row>
    <row r="329" ht="15.75" customHeight="1">
      <c r="F329" s="1214"/>
      <c r="N329" s="1214"/>
    </row>
    <row r="330" ht="15.75" customHeight="1">
      <c r="F330" s="1214"/>
      <c r="N330" s="1214"/>
    </row>
    <row r="331" ht="15.75" customHeight="1">
      <c r="F331" s="1214"/>
      <c r="N331" s="1214"/>
    </row>
    <row r="332" ht="15.75" customHeight="1">
      <c r="F332" s="1214"/>
      <c r="N332" s="1214"/>
    </row>
    <row r="333" ht="15.75" customHeight="1">
      <c r="F333" s="1214"/>
      <c r="N333" s="1214"/>
    </row>
    <row r="334" ht="15.75" customHeight="1">
      <c r="F334" s="1214"/>
      <c r="N334" s="1214"/>
    </row>
    <row r="335" ht="15.75" customHeight="1">
      <c r="F335" s="1214"/>
      <c r="N335" s="1214"/>
    </row>
    <row r="336" ht="15.75" customHeight="1">
      <c r="F336" s="1214"/>
      <c r="N336" s="1214"/>
    </row>
    <row r="337" ht="15.75" customHeight="1">
      <c r="F337" s="1214"/>
      <c r="N337" s="1214"/>
    </row>
    <row r="338" ht="15.75" customHeight="1">
      <c r="F338" s="1214"/>
      <c r="N338" s="1214"/>
    </row>
    <row r="339" ht="15.75" customHeight="1">
      <c r="F339" s="1214"/>
      <c r="N339" s="1214"/>
    </row>
    <row r="340" ht="15.75" customHeight="1">
      <c r="F340" s="1214"/>
      <c r="N340" s="1214"/>
    </row>
    <row r="341" ht="15.75" customHeight="1">
      <c r="F341" s="1214"/>
      <c r="N341" s="1214"/>
    </row>
    <row r="342" ht="15.75" customHeight="1">
      <c r="F342" s="1214"/>
      <c r="N342" s="1214"/>
    </row>
    <row r="343" ht="15.75" customHeight="1">
      <c r="F343" s="1214"/>
      <c r="N343" s="1214"/>
    </row>
    <row r="344" ht="15.75" customHeight="1">
      <c r="F344" s="1214"/>
      <c r="N344" s="1214"/>
    </row>
    <row r="345" ht="15.75" customHeight="1">
      <c r="F345" s="1214"/>
      <c r="N345" s="1214"/>
    </row>
    <row r="346" ht="15.75" customHeight="1">
      <c r="F346" s="1214"/>
      <c r="N346" s="1214"/>
    </row>
    <row r="347" ht="15.75" customHeight="1">
      <c r="F347" s="1214"/>
      <c r="N347" s="1214"/>
    </row>
    <row r="348" ht="15.75" customHeight="1">
      <c r="F348" s="1214"/>
      <c r="N348" s="1214"/>
    </row>
    <row r="349" ht="15.75" customHeight="1">
      <c r="F349" s="1214"/>
      <c r="N349" s="1214"/>
    </row>
    <row r="350" ht="15.75" customHeight="1">
      <c r="F350" s="1214"/>
      <c r="N350" s="1214"/>
    </row>
    <row r="351" ht="15.75" customHeight="1">
      <c r="F351" s="1214"/>
      <c r="N351" s="1214"/>
    </row>
    <row r="352" ht="15.75" customHeight="1">
      <c r="F352" s="1214"/>
      <c r="N352" s="1214"/>
    </row>
    <row r="353" ht="15.75" customHeight="1">
      <c r="F353" s="1214"/>
      <c r="N353" s="1214"/>
    </row>
    <row r="354" ht="15.75" customHeight="1">
      <c r="F354" s="1214"/>
      <c r="N354" s="1214"/>
    </row>
    <row r="355" ht="15.75" customHeight="1">
      <c r="F355" s="1214"/>
      <c r="N355" s="1214"/>
    </row>
    <row r="356" ht="15.75" customHeight="1">
      <c r="F356" s="1214"/>
      <c r="N356" s="1214"/>
    </row>
    <row r="357" ht="15.75" customHeight="1">
      <c r="F357" s="1214"/>
      <c r="N357" s="1214"/>
    </row>
    <row r="358" ht="15.75" customHeight="1">
      <c r="F358" s="1214"/>
      <c r="N358" s="1214"/>
    </row>
    <row r="359" ht="15.75" customHeight="1">
      <c r="F359" s="1214"/>
      <c r="N359" s="1214"/>
    </row>
    <row r="360" ht="15.75" customHeight="1">
      <c r="F360" s="1214"/>
      <c r="N360" s="1214"/>
    </row>
    <row r="361" ht="15.75" customHeight="1">
      <c r="F361" s="1214"/>
      <c r="N361" s="1214"/>
    </row>
    <row r="362" ht="15.75" customHeight="1">
      <c r="F362" s="1214"/>
      <c r="N362" s="1214"/>
    </row>
    <row r="363" ht="15.75" customHeight="1">
      <c r="F363" s="1214"/>
      <c r="N363" s="1214"/>
    </row>
    <row r="364" ht="15.75" customHeight="1">
      <c r="F364" s="1214"/>
      <c r="N364" s="1214"/>
    </row>
    <row r="365" ht="15.75" customHeight="1">
      <c r="F365" s="1214"/>
      <c r="N365" s="1214"/>
    </row>
    <row r="366" ht="15.75" customHeight="1">
      <c r="F366" s="1214"/>
      <c r="N366" s="1214"/>
    </row>
    <row r="367" ht="15.75" customHeight="1">
      <c r="F367" s="1214"/>
      <c r="N367" s="1214"/>
    </row>
    <row r="368" ht="15.75" customHeight="1">
      <c r="F368" s="1214"/>
      <c r="N368" s="1214"/>
    </row>
    <row r="369" ht="15.75" customHeight="1">
      <c r="F369" s="1214"/>
      <c r="N369" s="1214"/>
    </row>
    <row r="370" ht="15.75" customHeight="1">
      <c r="F370" s="1214"/>
      <c r="N370" s="1214"/>
    </row>
    <row r="371" ht="15.75" customHeight="1">
      <c r="F371" s="1214"/>
      <c r="N371" s="1214"/>
    </row>
    <row r="372" ht="15.75" customHeight="1">
      <c r="F372" s="1214"/>
      <c r="N372" s="1214"/>
    </row>
    <row r="373" ht="15.75" customHeight="1">
      <c r="F373" s="1214"/>
      <c r="N373" s="1214"/>
    </row>
    <row r="374" ht="15.75" customHeight="1">
      <c r="F374" s="1214"/>
      <c r="N374" s="1214"/>
    </row>
    <row r="375" ht="15.75" customHeight="1">
      <c r="F375" s="1214"/>
      <c r="N375" s="1214"/>
    </row>
    <row r="376" ht="15.75" customHeight="1">
      <c r="F376" s="1214"/>
      <c r="N376" s="1214"/>
    </row>
    <row r="377" ht="15.75" customHeight="1">
      <c r="F377" s="1214"/>
      <c r="N377" s="1214"/>
    </row>
    <row r="378" ht="15.75" customHeight="1">
      <c r="F378" s="1214"/>
      <c r="N378" s="1214"/>
    </row>
    <row r="379" ht="15.75" customHeight="1">
      <c r="F379" s="1214"/>
      <c r="N379" s="1214"/>
    </row>
    <row r="380" ht="15.75" customHeight="1">
      <c r="F380" s="1214"/>
      <c r="N380" s="1214"/>
    </row>
    <row r="381" ht="15.75" customHeight="1">
      <c r="F381" s="1214"/>
      <c r="N381" s="1214"/>
    </row>
    <row r="382" ht="15.75" customHeight="1">
      <c r="F382" s="1214"/>
      <c r="N382" s="1214"/>
    </row>
    <row r="383" ht="15.75" customHeight="1">
      <c r="F383" s="1214"/>
      <c r="N383" s="1214"/>
    </row>
    <row r="384" ht="15.75" customHeight="1">
      <c r="F384" s="1214"/>
      <c r="N384" s="1214"/>
    </row>
    <row r="385" ht="15.75" customHeight="1">
      <c r="F385" s="1214"/>
      <c r="N385" s="1214"/>
    </row>
    <row r="386" ht="15.75" customHeight="1">
      <c r="F386" s="1214"/>
      <c r="N386" s="1214"/>
    </row>
    <row r="387" ht="15.75" customHeight="1">
      <c r="F387" s="1214"/>
      <c r="N387" s="1214"/>
    </row>
    <row r="388" ht="15.75" customHeight="1">
      <c r="F388" s="1214"/>
      <c r="N388" s="1214"/>
    </row>
    <row r="389" ht="15.75" customHeight="1">
      <c r="F389" s="1214"/>
      <c r="N389" s="1214"/>
    </row>
    <row r="390" ht="15.75" customHeight="1">
      <c r="F390" s="1214"/>
      <c r="N390" s="1214"/>
    </row>
    <row r="391" ht="15.75" customHeight="1">
      <c r="F391" s="1214"/>
      <c r="N391" s="1214"/>
    </row>
    <row r="392" ht="15.75" customHeight="1">
      <c r="F392" s="1214"/>
      <c r="N392" s="1214"/>
    </row>
    <row r="393" ht="15.75" customHeight="1">
      <c r="F393" s="1214"/>
      <c r="N393" s="1214"/>
    </row>
    <row r="394" ht="15.75" customHeight="1">
      <c r="F394" s="1214"/>
      <c r="N394" s="1214"/>
    </row>
    <row r="395" ht="15.75" customHeight="1">
      <c r="F395" s="1214"/>
      <c r="N395" s="1214"/>
    </row>
    <row r="396" ht="15.75" customHeight="1">
      <c r="F396" s="1214"/>
      <c r="N396" s="1214"/>
    </row>
    <row r="397" ht="15.75" customHeight="1">
      <c r="F397" s="1214"/>
      <c r="N397" s="1214"/>
    </row>
    <row r="398" ht="15.75" customHeight="1">
      <c r="F398" s="1214"/>
      <c r="N398" s="1214"/>
    </row>
    <row r="399" ht="15.75" customHeight="1">
      <c r="F399" s="1214"/>
      <c r="N399" s="1214"/>
    </row>
    <row r="400" ht="15.75" customHeight="1">
      <c r="F400" s="1214"/>
      <c r="N400" s="1214"/>
    </row>
    <row r="401" ht="15.75" customHeight="1">
      <c r="F401" s="1214"/>
      <c r="N401" s="1214"/>
    </row>
    <row r="402" ht="15.75" customHeight="1">
      <c r="F402" s="1214"/>
      <c r="N402" s="1214"/>
    </row>
    <row r="403" ht="15.75" customHeight="1">
      <c r="F403" s="1214"/>
      <c r="N403" s="1214"/>
    </row>
    <row r="404" ht="15.75" customHeight="1">
      <c r="F404" s="1214"/>
      <c r="N404" s="1214"/>
    </row>
    <row r="405" ht="15.75" customHeight="1">
      <c r="F405" s="1214"/>
      <c r="N405" s="1214"/>
    </row>
    <row r="406" ht="15.75" customHeight="1">
      <c r="F406" s="1214"/>
      <c r="N406" s="1214"/>
    </row>
    <row r="407" ht="15.75" customHeight="1">
      <c r="F407" s="1214"/>
      <c r="N407" s="1214"/>
    </row>
    <row r="408" ht="15.75" customHeight="1">
      <c r="F408" s="1214"/>
      <c r="N408" s="1214"/>
    </row>
    <row r="409" ht="15.75" customHeight="1">
      <c r="F409" s="1214"/>
      <c r="N409" s="1214"/>
    </row>
    <row r="410" ht="15.75" customHeight="1">
      <c r="F410" s="1214"/>
      <c r="N410" s="1214"/>
    </row>
    <row r="411" ht="15.75" customHeight="1">
      <c r="F411" s="1214"/>
      <c r="N411" s="1214"/>
    </row>
    <row r="412" ht="15.75" customHeight="1">
      <c r="F412" s="1214"/>
      <c r="N412" s="1214"/>
    </row>
    <row r="413" ht="15.75" customHeight="1">
      <c r="F413" s="1214"/>
      <c r="N413" s="1214"/>
    </row>
    <row r="414" ht="15.75" customHeight="1">
      <c r="F414" s="1214"/>
      <c r="N414" s="1214"/>
    </row>
    <row r="415" ht="15.75" customHeight="1">
      <c r="F415" s="1214"/>
      <c r="N415" s="1214"/>
    </row>
    <row r="416" ht="15.75" customHeight="1">
      <c r="F416" s="1214"/>
      <c r="N416" s="1214"/>
    </row>
    <row r="417" ht="15.75" customHeight="1">
      <c r="F417" s="1214"/>
      <c r="N417" s="1214"/>
    </row>
    <row r="418" ht="15.75" customHeight="1">
      <c r="F418" s="1214"/>
      <c r="N418" s="1214"/>
    </row>
    <row r="419" ht="15.75" customHeight="1">
      <c r="F419" s="1214"/>
      <c r="N419" s="1214"/>
    </row>
    <row r="420" ht="15.75" customHeight="1">
      <c r="F420" s="1214"/>
      <c r="N420" s="1214"/>
    </row>
    <row r="421" ht="15.75" customHeight="1">
      <c r="F421" s="1214"/>
      <c r="N421" s="1214"/>
    </row>
    <row r="422" ht="15.75" customHeight="1">
      <c r="F422" s="1214"/>
      <c r="N422" s="1214"/>
    </row>
    <row r="423" ht="15.75" customHeight="1">
      <c r="F423" s="1214"/>
      <c r="N423" s="1214"/>
    </row>
    <row r="424" ht="15.75" customHeight="1">
      <c r="F424" s="1214"/>
      <c r="N424" s="1214"/>
    </row>
    <row r="425" ht="15.75" customHeight="1">
      <c r="F425" s="1214"/>
      <c r="N425" s="1214"/>
    </row>
    <row r="426" ht="15.75" customHeight="1">
      <c r="F426" s="1214"/>
      <c r="N426" s="1214"/>
    </row>
    <row r="427" ht="15.75" customHeight="1">
      <c r="F427" s="1214"/>
      <c r="N427" s="1214"/>
    </row>
    <row r="428" ht="15.75" customHeight="1">
      <c r="F428" s="1214"/>
      <c r="N428" s="1214"/>
    </row>
    <row r="429" ht="15.75" customHeight="1">
      <c r="F429" s="1214"/>
      <c r="N429" s="1214"/>
    </row>
    <row r="430" ht="15.75" customHeight="1">
      <c r="F430" s="1214"/>
      <c r="N430" s="1214"/>
    </row>
    <row r="431" ht="15.75" customHeight="1">
      <c r="F431" s="1214"/>
      <c r="N431" s="1214"/>
    </row>
    <row r="432" ht="15.75" customHeight="1">
      <c r="F432" s="1214"/>
      <c r="N432" s="1214"/>
    </row>
    <row r="433" ht="15.75" customHeight="1">
      <c r="F433" s="1214"/>
      <c r="N433" s="1214"/>
    </row>
    <row r="434" ht="15.75" customHeight="1">
      <c r="F434" s="1214"/>
      <c r="N434" s="1214"/>
    </row>
    <row r="435" ht="15.75" customHeight="1">
      <c r="F435" s="1214"/>
      <c r="N435" s="1214"/>
    </row>
    <row r="436" ht="15.75" customHeight="1">
      <c r="F436" s="1214"/>
      <c r="N436" s="1214"/>
    </row>
    <row r="437" ht="15.75" customHeight="1">
      <c r="F437" s="1214"/>
      <c r="N437" s="1214"/>
    </row>
    <row r="438" ht="15.75" customHeight="1">
      <c r="F438" s="1214"/>
      <c r="N438" s="1214"/>
    </row>
    <row r="439" ht="15.75" customHeight="1">
      <c r="F439" s="1214"/>
      <c r="N439" s="1214"/>
    </row>
    <row r="440" ht="15.75" customHeight="1">
      <c r="F440" s="1214"/>
      <c r="N440" s="1214"/>
    </row>
    <row r="441" ht="15.75" customHeight="1">
      <c r="F441" s="1214"/>
      <c r="N441" s="1214"/>
    </row>
    <row r="442" ht="15.75" customHeight="1">
      <c r="F442" s="1214"/>
      <c r="N442" s="1214"/>
    </row>
    <row r="443" ht="15.75" customHeight="1">
      <c r="F443" s="1214"/>
      <c r="N443" s="1214"/>
    </row>
    <row r="444" ht="15.75" customHeight="1">
      <c r="F444" s="1214"/>
      <c r="N444" s="1214"/>
    </row>
    <row r="445" ht="15.75" customHeight="1">
      <c r="F445" s="1214"/>
      <c r="N445" s="1214"/>
    </row>
    <row r="446" ht="15.75" customHeight="1">
      <c r="F446" s="1214"/>
      <c r="N446" s="1214"/>
    </row>
    <row r="447" ht="15.75" customHeight="1">
      <c r="F447" s="1214"/>
      <c r="N447" s="1214"/>
    </row>
    <row r="448" ht="15.75" customHeight="1">
      <c r="F448" s="1214"/>
      <c r="N448" s="1214"/>
    </row>
    <row r="449" ht="15.75" customHeight="1">
      <c r="F449" s="1214"/>
      <c r="N449" s="1214"/>
    </row>
    <row r="450" ht="15.75" customHeight="1">
      <c r="F450" s="1214"/>
      <c r="N450" s="1214"/>
    </row>
    <row r="451" ht="15.75" customHeight="1">
      <c r="F451" s="1214"/>
      <c r="N451" s="1214"/>
    </row>
    <row r="452" ht="15.75" customHeight="1">
      <c r="F452" s="1214"/>
      <c r="N452" s="1214"/>
    </row>
    <row r="453" ht="15.75" customHeight="1">
      <c r="F453" s="1214"/>
      <c r="N453" s="1214"/>
    </row>
    <row r="454" ht="15.75" customHeight="1">
      <c r="F454" s="1214"/>
      <c r="N454" s="1214"/>
    </row>
    <row r="455" ht="15.75" customHeight="1">
      <c r="F455" s="1214"/>
      <c r="N455" s="1214"/>
    </row>
    <row r="456" ht="15.75" customHeight="1">
      <c r="F456" s="1214"/>
      <c r="N456" s="1214"/>
    </row>
    <row r="457" ht="15.75" customHeight="1">
      <c r="F457" s="1214"/>
      <c r="N457" s="1214"/>
    </row>
    <row r="458" ht="15.75" customHeight="1">
      <c r="F458" s="1214"/>
      <c r="N458" s="1214"/>
    </row>
    <row r="459" ht="15.75" customHeight="1">
      <c r="F459" s="1214"/>
      <c r="N459" s="1214"/>
    </row>
    <row r="460" ht="15.75" customHeight="1">
      <c r="F460" s="1214"/>
      <c r="N460" s="1214"/>
    </row>
    <row r="461" ht="15.75" customHeight="1">
      <c r="F461" s="1214"/>
      <c r="N461" s="1214"/>
    </row>
    <row r="462" ht="15.75" customHeight="1">
      <c r="F462" s="1214"/>
      <c r="N462" s="1214"/>
    </row>
    <row r="463" ht="15.75" customHeight="1">
      <c r="F463" s="1214"/>
      <c r="N463" s="1214"/>
    </row>
    <row r="464" ht="15.75" customHeight="1">
      <c r="F464" s="1214"/>
      <c r="N464" s="1214"/>
    </row>
    <row r="465" ht="15.75" customHeight="1">
      <c r="F465" s="1214"/>
      <c r="N465" s="1214"/>
    </row>
    <row r="466" ht="15.75" customHeight="1">
      <c r="F466" s="1214"/>
      <c r="N466" s="1214"/>
    </row>
    <row r="467" ht="15.75" customHeight="1">
      <c r="F467" s="1214"/>
      <c r="N467" s="1214"/>
    </row>
    <row r="468" ht="15.75" customHeight="1">
      <c r="F468" s="1214"/>
      <c r="N468" s="1214"/>
    </row>
    <row r="469" ht="15.75" customHeight="1">
      <c r="F469" s="1214"/>
      <c r="N469" s="1214"/>
    </row>
    <row r="470" ht="15.75" customHeight="1">
      <c r="F470" s="1214"/>
      <c r="N470" s="1214"/>
    </row>
    <row r="471" ht="15.75" customHeight="1">
      <c r="F471" s="1214"/>
      <c r="N471" s="1214"/>
    </row>
    <row r="472" ht="15.75" customHeight="1">
      <c r="F472" s="1214"/>
      <c r="N472" s="1214"/>
    </row>
    <row r="473" ht="15.75" customHeight="1">
      <c r="F473" s="1214"/>
      <c r="N473" s="1214"/>
    </row>
    <row r="474" ht="15.75" customHeight="1">
      <c r="F474" s="1214"/>
      <c r="N474" s="1214"/>
    </row>
    <row r="475" ht="15.75" customHeight="1">
      <c r="F475" s="1214"/>
      <c r="N475" s="1214"/>
    </row>
    <row r="476" ht="15.75" customHeight="1">
      <c r="F476" s="1214"/>
      <c r="N476" s="1214"/>
    </row>
    <row r="477" ht="15.75" customHeight="1">
      <c r="F477" s="1214"/>
      <c r="N477" s="1214"/>
    </row>
    <row r="478" ht="15.75" customHeight="1">
      <c r="F478" s="1214"/>
      <c r="N478" s="1214"/>
    </row>
    <row r="479" ht="15.75" customHeight="1">
      <c r="F479" s="1214"/>
      <c r="N479" s="1214"/>
    </row>
    <row r="480" ht="15.75" customHeight="1">
      <c r="F480" s="1214"/>
      <c r="N480" s="1214"/>
    </row>
    <row r="481" ht="15.75" customHeight="1">
      <c r="F481" s="1214"/>
      <c r="N481" s="1214"/>
    </row>
    <row r="482" ht="15.75" customHeight="1">
      <c r="F482" s="1214"/>
      <c r="N482" s="1214"/>
    </row>
    <row r="483" ht="15.75" customHeight="1">
      <c r="F483" s="1214"/>
      <c r="N483" s="1214"/>
    </row>
    <row r="484" ht="15.75" customHeight="1">
      <c r="F484" s="1214"/>
      <c r="N484" s="1214"/>
    </row>
    <row r="485" ht="15.75" customHeight="1">
      <c r="F485" s="1214"/>
      <c r="N485" s="1214"/>
    </row>
    <row r="486" ht="15.75" customHeight="1">
      <c r="F486" s="1214"/>
      <c r="N486" s="1214"/>
    </row>
    <row r="487" ht="15.75" customHeight="1">
      <c r="F487" s="1214"/>
      <c r="N487" s="1214"/>
    </row>
    <row r="488" ht="15.75" customHeight="1">
      <c r="F488" s="1214"/>
      <c r="N488" s="1214"/>
    </row>
    <row r="489" ht="15.75" customHeight="1">
      <c r="F489" s="1214"/>
      <c r="N489" s="1214"/>
    </row>
    <row r="490" ht="15.75" customHeight="1">
      <c r="F490" s="1214"/>
      <c r="N490" s="1214"/>
    </row>
    <row r="491" ht="15.75" customHeight="1">
      <c r="F491" s="1214"/>
      <c r="N491" s="1214"/>
    </row>
    <row r="492" ht="15.75" customHeight="1">
      <c r="F492" s="1214"/>
      <c r="N492" s="1214"/>
    </row>
    <row r="493" ht="15.75" customHeight="1">
      <c r="F493" s="1214"/>
      <c r="N493" s="1214"/>
    </row>
    <row r="494" ht="15.75" customHeight="1">
      <c r="F494" s="1214"/>
      <c r="N494" s="1214"/>
    </row>
    <row r="495" ht="15.75" customHeight="1">
      <c r="F495" s="1214"/>
      <c r="N495" s="1214"/>
    </row>
    <row r="496" ht="15.75" customHeight="1">
      <c r="F496" s="1214"/>
      <c r="N496" s="1214"/>
    </row>
    <row r="497" ht="15.75" customHeight="1">
      <c r="F497" s="1214"/>
      <c r="N497" s="1214"/>
    </row>
    <row r="498" ht="15.75" customHeight="1">
      <c r="F498" s="1214"/>
      <c r="N498" s="1214"/>
    </row>
    <row r="499" ht="15.75" customHeight="1">
      <c r="F499" s="1214"/>
      <c r="N499" s="1214"/>
    </row>
    <row r="500" ht="15.75" customHeight="1">
      <c r="F500" s="1214"/>
      <c r="N500" s="1214"/>
    </row>
    <row r="501" ht="15.75" customHeight="1">
      <c r="F501" s="1214"/>
      <c r="N501" s="1214"/>
    </row>
    <row r="502" ht="15.75" customHeight="1">
      <c r="F502" s="1214"/>
      <c r="N502" s="1214"/>
    </row>
    <row r="503" ht="15.75" customHeight="1">
      <c r="F503" s="1214"/>
      <c r="N503" s="1214"/>
    </row>
    <row r="504" ht="15.75" customHeight="1">
      <c r="F504" s="1214"/>
      <c r="N504" s="1214"/>
    </row>
    <row r="505" ht="15.75" customHeight="1">
      <c r="F505" s="1214"/>
      <c r="N505" s="1214"/>
    </row>
    <row r="506" ht="15.75" customHeight="1">
      <c r="F506" s="1214"/>
      <c r="N506" s="1214"/>
    </row>
    <row r="507" ht="15.75" customHeight="1">
      <c r="F507" s="1214"/>
      <c r="N507" s="1214"/>
    </row>
    <row r="508" ht="15.75" customHeight="1">
      <c r="F508" s="1214"/>
      <c r="N508" s="1214"/>
    </row>
    <row r="509" ht="15.75" customHeight="1">
      <c r="F509" s="1214"/>
      <c r="N509" s="1214"/>
    </row>
    <row r="510" ht="15.75" customHeight="1">
      <c r="F510" s="1214"/>
      <c r="N510" s="1214"/>
    </row>
    <row r="511" ht="15.75" customHeight="1">
      <c r="F511" s="1214"/>
      <c r="N511" s="1214"/>
    </row>
    <row r="512" ht="15.75" customHeight="1">
      <c r="F512" s="1214"/>
      <c r="N512" s="1214"/>
    </row>
    <row r="513" ht="15.75" customHeight="1">
      <c r="F513" s="1214"/>
      <c r="N513" s="1214"/>
    </row>
    <row r="514" ht="15.75" customHeight="1">
      <c r="F514" s="1214"/>
      <c r="N514" s="1214"/>
    </row>
    <row r="515" ht="15.75" customHeight="1">
      <c r="F515" s="1214"/>
      <c r="N515" s="1214"/>
    </row>
    <row r="516" ht="15.75" customHeight="1">
      <c r="F516" s="1214"/>
      <c r="N516" s="1214"/>
    </row>
    <row r="517" ht="15.75" customHeight="1">
      <c r="F517" s="1214"/>
      <c r="N517" s="1214"/>
    </row>
    <row r="518" ht="15.75" customHeight="1">
      <c r="F518" s="1214"/>
      <c r="N518" s="1214"/>
    </row>
    <row r="519" ht="15.75" customHeight="1">
      <c r="F519" s="1214"/>
      <c r="N519" s="1214"/>
    </row>
    <row r="520" ht="15.75" customHeight="1">
      <c r="F520" s="1214"/>
      <c r="N520" s="1214"/>
    </row>
    <row r="521" ht="15.75" customHeight="1">
      <c r="F521" s="1214"/>
      <c r="N521" s="1214"/>
    </row>
    <row r="522" ht="15.75" customHeight="1">
      <c r="F522" s="1214"/>
      <c r="N522" s="1214"/>
    </row>
    <row r="523" ht="15.75" customHeight="1">
      <c r="F523" s="1214"/>
      <c r="N523" s="1214"/>
    </row>
    <row r="524" ht="15.75" customHeight="1">
      <c r="F524" s="1214"/>
      <c r="N524" s="1214"/>
    </row>
    <row r="525" ht="15.75" customHeight="1">
      <c r="F525" s="1214"/>
      <c r="N525" s="1214"/>
    </row>
    <row r="526" ht="15.75" customHeight="1">
      <c r="F526" s="1214"/>
      <c r="N526" s="1214"/>
    </row>
    <row r="527" ht="15.75" customHeight="1">
      <c r="F527" s="1214"/>
      <c r="N527" s="1214"/>
    </row>
    <row r="528" ht="15.75" customHeight="1">
      <c r="F528" s="1214"/>
      <c r="N528" s="1214"/>
    </row>
    <row r="529" ht="15.75" customHeight="1">
      <c r="F529" s="1214"/>
      <c r="N529" s="1214"/>
    </row>
    <row r="530" ht="15.75" customHeight="1">
      <c r="F530" s="1214"/>
      <c r="N530" s="1214"/>
    </row>
    <row r="531" ht="15.75" customHeight="1">
      <c r="F531" s="1214"/>
      <c r="N531" s="1214"/>
    </row>
    <row r="532" ht="15.75" customHeight="1">
      <c r="F532" s="1214"/>
      <c r="N532" s="1214"/>
    </row>
    <row r="533" ht="15.75" customHeight="1">
      <c r="F533" s="1214"/>
      <c r="N533" s="1214"/>
    </row>
    <row r="534" ht="15.75" customHeight="1">
      <c r="F534" s="1214"/>
      <c r="N534" s="1214"/>
    </row>
    <row r="535" ht="15.75" customHeight="1">
      <c r="F535" s="1214"/>
      <c r="N535" s="1214"/>
    </row>
    <row r="536" ht="15.75" customHeight="1">
      <c r="F536" s="1214"/>
      <c r="N536" s="1214"/>
    </row>
    <row r="537" ht="15.75" customHeight="1">
      <c r="F537" s="1214"/>
      <c r="N537" s="1214"/>
    </row>
    <row r="538" ht="15.75" customHeight="1">
      <c r="F538" s="1214"/>
      <c r="N538" s="1214"/>
    </row>
    <row r="539" ht="15.75" customHeight="1">
      <c r="F539" s="1214"/>
      <c r="N539" s="1214"/>
    </row>
    <row r="540" ht="15.75" customHeight="1">
      <c r="F540" s="1214"/>
      <c r="N540" s="1214"/>
    </row>
    <row r="541" ht="15.75" customHeight="1">
      <c r="F541" s="1214"/>
      <c r="N541" s="1214"/>
    </row>
    <row r="542" ht="15.75" customHeight="1">
      <c r="F542" s="1214"/>
      <c r="N542" s="1214"/>
    </row>
    <row r="543" ht="15.75" customHeight="1">
      <c r="F543" s="1214"/>
      <c r="N543" s="1214"/>
    </row>
    <row r="544" ht="15.75" customHeight="1">
      <c r="F544" s="1214"/>
      <c r="N544" s="1214"/>
    </row>
    <row r="545" ht="15.75" customHeight="1">
      <c r="F545" s="1214"/>
      <c r="N545" s="1214"/>
    </row>
    <row r="546" ht="15.75" customHeight="1">
      <c r="F546" s="1214"/>
      <c r="N546" s="1214"/>
    </row>
    <row r="547" ht="15.75" customHeight="1">
      <c r="F547" s="1214"/>
      <c r="N547" s="1214"/>
    </row>
    <row r="548" ht="15.75" customHeight="1">
      <c r="F548" s="1214"/>
      <c r="N548" s="1214"/>
    </row>
    <row r="549" ht="15.75" customHeight="1">
      <c r="F549" s="1214"/>
      <c r="N549" s="1214"/>
    </row>
    <row r="550" ht="15.75" customHeight="1">
      <c r="F550" s="1214"/>
      <c r="N550" s="1214"/>
    </row>
    <row r="551" ht="15.75" customHeight="1">
      <c r="F551" s="1214"/>
      <c r="N551" s="1214"/>
    </row>
    <row r="552" ht="15.75" customHeight="1">
      <c r="F552" s="1214"/>
      <c r="N552" s="1214"/>
    </row>
    <row r="553" ht="15.75" customHeight="1">
      <c r="F553" s="1214"/>
      <c r="N553" s="1214"/>
    </row>
    <row r="554" ht="15.75" customHeight="1">
      <c r="F554" s="1214"/>
      <c r="N554" s="1214"/>
    </row>
    <row r="555" ht="15.75" customHeight="1">
      <c r="F555" s="1214"/>
      <c r="N555" s="1214"/>
    </row>
    <row r="556" ht="15.75" customHeight="1">
      <c r="F556" s="1214"/>
      <c r="N556" s="1214"/>
    </row>
    <row r="557" ht="15.75" customHeight="1">
      <c r="F557" s="1214"/>
      <c r="N557" s="1214"/>
    </row>
    <row r="558" ht="15.75" customHeight="1">
      <c r="F558" s="1214"/>
      <c r="N558" s="1214"/>
    </row>
    <row r="559" ht="15.75" customHeight="1">
      <c r="F559" s="1214"/>
      <c r="N559" s="1214"/>
    </row>
    <row r="560" ht="15.75" customHeight="1">
      <c r="F560" s="1214"/>
      <c r="N560" s="1214"/>
    </row>
    <row r="561" ht="15.75" customHeight="1">
      <c r="F561" s="1214"/>
      <c r="N561" s="1214"/>
    </row>
    <row r="562" ht="15.75" customHeight="1">
      <c r="F562" s="1214"/>
      <c r="N562" s="1214"/>
    </row>
    <row r="563" ht="15.75" customHeight="1">
      <c r="F563" s="1214"/>
      <c r="N563" s="1214"/>
    </row>
    <row r="564" ht="15.75" customHeight="1">
      <c r="F564" s="1214"/>
      <c r="N564" s="1214"/>
    </row>
    <row r="565" ht="15.75" customHeight="1">
      <c r="F565" s="1214"/>
      <c r="N565" s="1214"/>
    </row>
    <row r="566" ht="15.75" customHeight="1">
      <c r="F566" s="1214"/>
      <c r="N566" s="1214"/>
    </row>
    <row r="567" ht="15.75" customHeight="1">
      <c r="F567" s="1214"/>
      <c r="N567" s="1214"/>
    </row>
    <row r="568" ht="15.75" customHeight="1">
      <c r="F568" s="1214"/>
      <c r="N568" s="1214"/>
    </row>
    <row r="569" ht="15.75" customHeight="1">
      <c r="F569" s="1214"/>
      <c r="N569" s="1214"/>
    </row>
    <row r="570" ht="15.75" customHeight="1">
      <c r="F570" s="1214"/>
      <c r="N570" s="1214"/>
    </row>
    <row r="571" ht="15.75" customHeight="1">
      <c r="F571" s="1214"/>
      <c r="N571" s="1214"/>
    </row>
    <row r="572" ht="15.75" customHeight="1">
      <c r="F572" s="1214"/>
      <c r="N572" s="1214"/>
    </row>
    <row r="573" ht="15.75" customHeight="1">
      <c r="F573" s="1214"/>
      <c r="N573" s="1214"/>
    </row>
    <row r="574" ht="15.75" customHeight="1">
      <c r="F574" s="1214"/>
      <c r="N574" s="1214"/>
    </row>
    <row r="575" ht="15.75" customHeight="1">
      <c r="F575" s="1214"/>
      <c r="N575" s="1214"/>
    </row>
    <row r="576" ht="15.75" customHeight="1">
      <c r="F576" s="1214"/>
      <c r="N576" s="1214"/>
    </row>
    <row r="577" ht="15.75" customHeight="1">
      <c r="F577" s="1214"/>
      <c r="N577" s="1214"/>
    </row>
    <row r="578" ht="15.75" customHeight="1">
      <c r="F578" s="1214"/>
      <c r="N578" s="1214"/>
    </row>
    <row r="579" ht="15.75" customHeight="1">
      <c r="F579" s="1214"/>
      <c r="N579" s="1214"/>
    </row>
    <row r="580" ht="15.75" customHeight="1">
      <c r="F580" s="1214"/>
      <c r="N580" s="1214"/>
    </row>
    <row r="581" ht="15.75" customHeight="1">
      <c r="F581" s="1214"/>
      <c r="N581" s="1214"/>
    </row>
    <row r="582" ht="15.75" customHeight="1">
      <c r="F582" s="1214"/>
      <c r="N582" s="1214"/>
    </row>
    <row r="583" ht="15.75" customHeight="1">
      <c r="F583" s="1214"/>
      <c r="N583" s="1214"/>
    </row>
    <row r="584" ht="15.75" customHeight="1">
      <c r="F584" s="1214"/>
      <c r="N584" s="1214"/>
    </row>
    <row r="585" ht="15.75" customHeight="1">
      <c r="F585" s="1214"/>
      <c r="N585" s="1214"/>
    </row>
    <row r="586" ht="15.75" customHeight="1">
      <c r="F586" s="1214"/>
      <c r="N586" s="1214"/>
    </row>
    <row r="587" ht="15.75" customHeight="1">
      <c r="F587" s="1214"/>
      <c r="N587" s="1214"/>
    </row>
    <row r="588" ht="15.75" customHeight="1">
      <c r="F588" s="1214"/>
      <c r="N588" s="1214"/>
    </row>
    <row r="589" ht="15.75" customHeight="1">
      <c r="F589" s="1214"/>
      <c r="N589" s="1214"/>
    </row>
    <row r="590" ht="15.75" customHeight="1">
      <c r="F590" s="1214"/>
      <c r="N590" s="1214"/>
    </row>
    <row r="591" ht="15.75" customHeight="1">
      <c r="F591" s="1214"/>
      <c r="N591" s="1214"/>
    </row>
    <row r="592" ht="15.75" customHeight="1">
      <c r="F592" s="1214"/>
      <c r="N592" s="1214"/>
    </row>
    <row r="593" ht="15.75" customHeight="1">
      <c r="F593" s="1214"/>
      <c r="N593" s="1214"/>
    </row>
    <row r="594" ht="15.75" customHeight="1">
      <c r="F594" s="1214"/>
      <c r="N594" s="1214"/>
    </row>
    <row r="595" ht="15.75" customHeight="1">
      <c r="F595" s="1214"/>
      <c r="N595" s="1214"/>
    </row>
    <row r="596" ht="15.75" customHeight="1">
      <c r="F596" s="1214"/>
      <c r="N596" s="1214"/>
    </row>
    <row r="597" ht="15.75" customHeight="1">
      <c r="F597" s="1214"/>
      <c r="N597" s="1214"/>
    </row>
    <row r="598" ht="15.75" customHeight="1">
      <c r="F598" s="1214"/>
      <c r="N598" s="1214"/>
    </row>
    <row r="599" ht="15.75" customHeight="1">
      <c r="F599" s="1214"/>
      <c r="N599" s="1214"/>
    </row>
    <row r="600" ht="15.75" customHeight="1">
      <c r="F600" s="1214"/>
      <c r="N600" s="1214"/>
    </row>
    <row r="601" ht="15.75" customHeight="1">
      <c r="F601" s="1214"/>
      <c r="N601" s="1214"/>
    </row>
    <row r="602" ht="15.75" customHeight="1">
      <c r="F602" s="1214"/>
      <c r="N602" s="1214"/>
    </row>
    <row r="603" ht="15.75" customHeight="1">
      <c r="F603" s="1214"/>
      <c r="N603" s="1214"/>
    </row>
    <row r="604" ht="15.75" customHeight="1">
      <c r="F604" s="1214"/>
      <c r="N604" s="1214"/>
    </row>
    <row r="605" ht="15.75" customHeight="1">
      <c r="F605" s="1214"/>
      <c r="N605" s="1214"/>
    </row>
    <row r="606" ht="15.75" customHeight="1">
      <c r="F606" s="1214"/>
      <c r="N606" s="1214"/>
    </row>
    <row r="607" ht="15.75" customHeight="1">
      <c r="F607" s="1214"/>
      <c r="N607" s="1214"/>
    </row>
    <row r="608" ht="15.75" customHeight="1">
      <c r="F608" s="1214"/>
      <c r="N608" s="1214"/>
    </row>
    <row r="609" ht="15.75" customHeight="1">
      <c r="F609" s="1214"/>
      <c r="N609" s="1214"/>
    </row>
    <row r="610" ht="15.75" customHeight="1">
      <c r="F610" s="1214"/>
      <c r="N610" s="1214"/>
    </row>
    <row r="611" ht="15.75" customHeight="1">
      <c r="F611" s="1214"/>
      <c r="N611" s="1214"/>
    </row>
    <row r="612" ht="15.75" customHeight="1">
      <c r="F612" s="1214"/>
      <c r="N612" s="1214"/>
    </row>
    <row r="613" ht="15.75" customHeight="1">
      <c r="F613" s="1214"/>
      <c r="N613" s="1214"/>
    </row>
    <row r="614" ht="15.75" customHeight="1">
      <c r="F614" s="1214"/>
      <c r="N614" s="1214"/>
    </row>
    <row r="615" ht="15.75" customHeight="1">
      <c r="F615" s="1214"/>
      <c r="N615" s="1214"/>
    </row>
    <row r="616" ht="15.75" customHeight="1">
      <c r="F616" s="1214"/>
      <c r="N616" s="1214"/>
    </row>
    <row r="617" ht="15.75" customHeight="1">
      <c r="F617" s="1214"/>
      <c r="N617" s="1214"/>
    </row>
    <row r="618" ht="15.75" customHeight="1">
      <c r="F618" s="1214"/>
      <c r="N618" s="1214"/>
    </row>
    <row r="619" ht="15.75" customHeight="1">
      <c r="F619" s="1214"/>
      <c r="N619" s="1214"/>
    </row>
    <row r="620" ht="15.75" customHeight="1">
      <c r="F620" s="1214"/>
      <c r="N620" s="1214"/>
    </row>
    <row r="621" ht="15.75" customHeight="1">
      <c r="F621" s="1214"/>
      <c r="N621" s="1214"/>
    </row>
    <row r="622" ht="15.75" customHeight="1">
      <c r="F622" s="1214"/>
      <c r="N622" s="1214"/>
    </row>
    <row r="623" ht="15.75" customHeight="1">
      <c r="F623" s="1214"/>
      <c r="N623" s="1214"/>
    </row>
    <row r="624" ht="15.75" customHeight="1">
      <c r="F624" s="1214"/>
      <c r="N624" s="1214"/>
    </row>
    <row r="625" ht="15.75" customHeight="1">
      <c r="F625" s="1214"/>
      <c r="N625" s="1214"/>
    </row>
    <row r="626" ht="15.75" customHeight="1">
      <c r="F626" s="1214"/>
      <c r="N626" s="1214"/>
    </row>
    <row r="627" ht="15.75" customHeight="1">
      <c r="F627" s="1214"/>
      <c r="N627" s="1214"/>
    </row>
    <row r="628" ht="15.75" customHeight="1">
      <c r="F628" s="1214"/>
      <c r="N628" s="1214"/>
    </row>
    <row r="629" ht="15.75" customHeight="1">
      <c r="F629" s="1214"/>
      <c r="N629" s="1214"/>
    </row>
    <row r="630" ht="15.75" customHeight="1">
      <c r="F630" s="1214"/>
      <c r="N630" s="1214"/>
    </row>
    <row r="631" ht="15.75" customHeight="1">
      <c r="F631" s="1214"/>
      <c r="N631" s="1214"/>
    </row>
    <row r="632" ht="15.75" customHeight="1">
      <c r="F632" s="1214"/>
      <c r="N632" s="1214"/>
    </row>
    <row r="633" ht="15.75" customHeight="1">
      <c r="F633" s="1214"/>
      <c r="N633" s="1214"/>
    </row>
    <row r="634" ht="15.75" customHeight="1">
      <c r="F634" s="1214"/>
      <c r="N634" s="1214"/>
    </row>
    <row r="635" ht="15.75" customHeight="1">
      <c r="F635" s="1214"/>
      <c r="N635" s="1214"/>
    </row>
    <row r="636" ht="15.75" customHeight="1">
      <c r="F636" s="1214"/>
      <c r="N636" s="1214"/>
    </row>
    <row r="637" ht="15.75" customHeight="1">
      <c r="F637" s="1214"/>
      <c r="N637" s="1214"/>
    </row>
    <row r="638" ht="15.75" customHeight="1">
      <c r="F638" s="1214"/>
      <c r="N638" s="1214"/>
    </row>
    <row r="639" ht="15.75" customHeight="1">
      <c r="F639" s="1214"/>
      <c r="N639" s="1214"/>
    </row>
    <row r="640" ht="15.75" customHeight="1">
      <c r="F640" s="1214"/>
      <c r="N640" s="1214"/>
    </row>
    <row r="641" ht="15.75" customHeight="1">
      <c r="F641" s="1214"/>
      <c r="N641" s="1214"/>
    </row>
    <row r="642" ht="15.75" customHeight="1">
      <c r="F642" s="1214"/>
      <c r="N642" s="1214"/>
    </row>
    <row r="643" ht="15.75" customHeight="1">
      <c r="F643" s="1214"/>
      <c r="N643" s="1214"/>
    </row>
    <row r="644" ht="15.75" customHeight="1">
      <c r="F644" s="1214"/>
      <c r="N644" s="1214"/>
    </row>
    <row r="645" ht="15.75" customHeight="1">
      <c r="F645" s="1214"/>
      <c r="N645" s="1214"/>
    </row>
    <row r="646" ht="15.75" customHeight="1">
      <c r="F646" s="1214"/>
      <c r="N646" s="1214"/>
    </row>
    <row r="647" ht="15.75" customHeight="1">
      <c r="F647" s="1214"/>
      <c r="N647" s="1214"/>
    </row>
    <row r="648" ht="15.75" customHeight="1">
      <c r="F648" s="1214"/>
      <c r="N648" s="1214"/>
    </row>
    <row r="649" ht="15.75" customHeight="1">
      <c r="F649" s="1214"/>
      <c r="N649" s="1214"/>
    </row>
    <row r="650" ht="15.75" customHeight="1">
      <c r="F650" s="1214"/>
      <c r="N650" s="1214"/>
    </row>
    <row r="651" ht="15.75" customHeight="1">
      <c r="F651" s="1214"/>
      <c r="N651" s="1214"/>
    </row>
    <row r="652" ht="15.75" customHeight="1">
      <c r="F652" s="1214"/>
      <c r="N652" s="1214"/>
    </row>
    <row r="653" ht="15.75" customHeight="1">
      <c r="F653" s="1214"/>
      <c r="N653" s="1214"/>
    </row>
    <row r="654" ht="15.75" customHeight="1">
      <c r="F654" s="1214"/>
      <c r="N654" s="1214"/>
    </row>
    <row r="655" ht="15.75" customHeight="1">
      <c r="F655" s="1214"/>
      <c r="N655" s="1214"/>
    </row>
    <row r="656" ht="15.75" customHeight="1">
      <c r="F656" s="1214"/>
      <c r="N656" s="1214"/>
    </row>
    <row r="657" ht="15.75" customHeight="1">
      <c r="F657" s="1214"/>
      <c r="N657" s="1214"/>
    </row>
    <row r="658" ht="15.75" customHeight="1">
      <c r="F658" s="1214"/>
      <c r="N658" s="1214"/>
    </row>
    <row r="659" ht="15.75" customHeight="1">
      <c r="F659" s="1214"/>
      <c r="N659" s="1214"/>
    </row>
    <row r="660" ht="15.75" customHeight="1">
      <c r="F660" s="1214"/>
      <c r="N660" s="1214"/>
    </row>
    <row r="661" ht="15.75" customHeight="1">
      <c r="F661" s="1214"/>
      <c r="N661" s="1214"/>
    </row>
    <row r="662" ht="15.75" customHeight="1">
      <c r="F662" s="1214"/>
      <c r="N662" s="1214"/>
    </row>
    <row r="663" ht="15.75" customHeight="1">
      <c r="F663" s="1214"/>
      <c r="N663" s="1214"/>
    </row>
    <row r="664" ht="15.75" customHeight="1">
      <c r="F664" s="1214"/>
      <c r="N664" s="1214"/>
    </row>
    <row r="665" ht="15.75" customHeight="1">
      <c r="F665" s="1214"/>
      <c r="N665" s="1214"/>
    </row>
    <row r="666" ht="15.75" customHeight="1">
      <c r="F666" s="1214"/>
      <c r="N666" s="1214"/>
    </row>
    <row r="667" ht="15.75" customHeight="1">
      <c r="F667" s="1214"/>
      <c r="N667" s="1214"/>
    </row>
    <row r="668" ht="15.75" customHeight="1">
      <c r="F668" s="1214"/>
      <c r="N668" s="1214"/>
    </row>
    <row r="669" ht="15.75" customHeight="1">
      <c r="F669" s="1214"/>
      <c r="N669" s="1214"/>
    </row>
    <row r="670" ht="15.75" customHeight="1">
      <c r="F670" s="1214"/>
      <c r="N670" s="1214"/>
    </row>
    <row r="671" ht="15.75" customHeight="1">
      <c r="F671" s="1214"/>
      <c r="N671" s="1214"/>
    </row>
    <row r="672" ht="15.75" customHeight="1">
      <c r="F672" s="1214"/>
      <c r="N672" s="1214"/>
    </row>
    <row r="673" ht="15.75" customHeight="1">
      <c r="F673" s="1214"/>
      <c r="N673" s="1214"/>
    </row>
    <row r="674" ht="15.75" customHeight="1">
      <c r="F674" s="1214"/>
      <c r="N674" s="1214"/>
    </row>
    <row r="675" ht="15.75" customHeight="1">
      <c r="F675" s="1214"/>
      <c r="N675" s="1214"/>
    </row>
    <row r="676" ht="15.75" customHeight="1">
      <c r="F676" s="1214"/>
      <c r="N676" s="1214"/>
    </row>
    <row r="677" ht="15.75" customHeight="1">
      <c r="F677" s="1214"/>
      <c r="N677" s="1214"/>
    </row>
    <row r="678" ht="15.75" customHeight="1">
      <c r="F678" s="1214"/>
      <c r="N678" s="1214"/>
    </row>
    <row r="679" ht="15.75" customHeight="1">
      <c r="F679" s="1214"/>
      <c r="N679" s="1214"/>
    </row>
    <row r="680" ht="15.75" customHeight="1">
      <c r="F680" s="1214"/>
      <c r="N680" s="1214"/>
    </row>
    <row r="681" ht="15.75" customHeight="1">
      <c r="F681" s="1214"/>
      <c r="N681" s="1214"/>
    </row>
    <row r="682" ht="15.75" customHeight="1">
      <c r="F682" s="1214"/>
      <c r="N682" s="1214"/>
    </row>
    <row r="683" ht="15.75" customHeight="1">
      <c r="F683" s="1214"/>
      <c r="N683" s="1214"/>
    </row>
    <row r="684" ht="15.75" customHeight="1">
      <c r="F684" s="1214"/>
      <c r="N684" s="1214"/>
    </row>
    <row r="685" ht="15.75" customHeight="1">
      <c r="F685" s="1214"/>
      <c r="N685" s="1214"/>
    </row>
    <row r="686" ht="15.75" customHeight="1">
      <c r="F686" s="1214"/>
      <c r="N686" s="1214"/>
    </row>
    <row r="687" ht="15.75" customHeight="1">
      <c r="F687" s="1214"/>
      <c r="N687" s="1214"/>
    </row>
    <row r="688" ht="15.75" customHeight="1">
      <c r="F688" s="1214"/>
      <c r="N688" s="1214"/>
    </row>
    <row r="689" ht="15.75" customHeight="1">
      <c r="F689" s="1214"/>
      <c r="N689" s="1214"/>
    </row>
    <row r="690" ht="15.75" customHeight="1">
      <c r="F690" s="1214"/>
      <c r="N690" s="1214"/>
    </row>
    <row r="691" ht="15.75" customHeight="1">
      <c r="F691" s="1214"/>
      <c r="N691" s="1214"/>
    </row>
    <row r="692" ht="15.75" customHeight="1">
      <c r="F692" s="1214"/>
      <c r="N692" s="1214"/>
    </row>
    <row r="693" ht="15.75" customHeight="1">
      <c r="F693" s="1214"/>
      <c r="N693" s="1214"/>
    </row>
    <row r="694" ht="15.75" customHeight="1">
      <c r="F694" s="1214"/>
      <c r="N694" s="1214"/>
    </row>
    <row r="695" ht="15.75" customHeight="1">
      <c r="F695" s="1214"/>
      <c r="N695" s="1214"/>
    </row>
    <row r="696" ht="15.75" customHeight="1">
      <c r="F696" s="1214"/>
      <c r="N696" s="1214"/>
    </row>
    <row r="697" ht="15.75" customHeight="1">
      <c r="F697" s="1214"/>
      <c r="N697" s="1214"/>
    </row>
    <row r="698" ht="15.75" customHeight="1">
      <c r="F698" s="1214"/>
      <c r="N698" s="1214"/>
    </row>
    <row r="699" ht="15.75" customHeight="1">
      <c r="F699" s="1214"/>
      <c r="N699" s="1214"/>
    </row>
    <row r="700" ht="15.75" customHeight="1">
      <c r="F700" s="1214"/>
      <c r="N700" s="1214"/>
    </row>
    <row r="701" ht="15.75" customHeight="1">
      <c r="F701" s="1214"/>
      <c r="N701" s="1214"/>
    </row>
    <row r="702" ht="15.75" customHeight="1">
      <c r="F702" s="1214"/>
      <c r="N702" s="1214"/>
    </row>
    <row r="703" ht="15.75" customHeight="1">
      <c r="F703" s="1214"/>
      <c r="N703" s="1214"/>
    </row>
    <row r="704" ht="15.75" customHeight="1">
      <c r="F704" s="1214"/>
      <c r="N704" s="1214"/>
    </row>
    <row r="705" ht="15.75" customHeight="1">
      <c r="F705" s="1214"/>
      <c r="N705" s="1214"/>
    </row>
    <row r="706" ht="15.75" customHeight="1">
      <c r="F706" s="1214"/>
      <c r="N706" s="1214"/>
    </row>
    <row r="707" ht="15.75" customHeight="1">
      <c r="F707" s="1214"/>
      <c r="N707" s="1214"/>
    </row>
    <row r="708" ht="15.75" customHeight="1">
      <c r="F708" s="1214"/>
      <c r="N708" s="1214"/>
    </row>
    <row r="709" ht="15.75" customHeight="1">
      <c r="F709" s="1214"/>
      <c r="N709" s="1214"/>
    </row>
    <row r="710" ht="15.75" customHeight="1">
      <c r="F710" s="1214"/>
      <c r="N710" s="1214"/>
    </row>
    <row r="711" ht="15.75" customHeight="1">
      <c r="F711" s="1214"/>
      <c r="N711" s="1214"/>
    </row>
    <row r="712" ht="15.75" customHeight="1">
      <c r="F712" s="1214"/>
      <c r="N712" s="1214"/>
    </row>
    <row r="713" ht="15.75" customHeight="1">
      <c r="F713" s="1214"/>
      <c r="N713" s="1214"/>
    </row>
    <row r="714" ht="15.75" customHeight="1">
      <c r="F714" s="1214"/>
      <c r="N714" s="1214"/>
    </row>
    <row r="715" ht="15.75" customHeight="1">
      <c r="F715" s="1214"/>
      <c r="N715" s="1214"/>
    </row>
    <row r="716" ht="15.75" customHeight="1">
      <c r="F716" s="1214"/>
      <c r="N716" s="1214"/>
    </row>
    <row r="717" ht="15.75" customHeight="1">
      <c r="F717" s="1214"/>
      <c r="N717" s="1214"/>
    </row>
    <row r="718" ht="15.75" customHeight="1">
      <c r="F718" s="1214"/>
      <c r="N718" s="1214"/>
    </row>
    <row r="719" ht="15.75" customHeight="1">
      <c r="F719" s="1214"/>
      <c r="N719" s="1214"/>
    </row>
    <row r="720" ht="15.75" customHeight="1">
      <c r="F720" s="1214"/>
      <c r="N720" s="1214"/>
    </row>
    <row r="721" ht="15.75" customHeight="1">
      <c r="F721" s="1214"/>
      <c r="N721" s="1214"/>
    </row>
    <row r="722" ht="15.75" customHeight="1">
      <c r="F722" s="1214"/>
      <c r="N722" s="1214"/>
    </row>
    <row r="723" ht="15.75" customHeight="1">
      <c r="F723" s="1214"/>
      <c r="N723" s="1214"/>
    </row>
    <row r="724" ht="15.75" customHeight="1">
      <c r="F724" s="1214"/>
      <c r="N724" s="1214"/>
    </row>
    <row r="725" ht="15.75" customHeight="1">
      <c r="F725" s="1214"/>
      <c r="N725" s="1214"/>
    </row>
    <row r="726" ht="15.75" customHeight="1">
      <c r="F726" s="1214"/>
      <c r="N726" s="1214"/>
    </row>
    <row r="727" ht="15.75" customHeight="1">
      <c r="F727" s="1214"/>
      <c r="N727" s="1214"/>
    </row>
    <row r="728" ht="15.75" customHeight="1">
      <c r="F728" s="1214"/>
      <c r="N728" s="1214"/>
    </row>
    <row r="729" ht="15.75" customHeight="1">
      <c r="F729" s="1214"/>
      <c r="N729" s="1214"/>
    </row>
    <row r="730" ht="15.75" customHeight="1">
      <c r="F730" s="1214"/>
      <c r="N730" s="1214"/>
    </row>
    <row r="731" ht="15.75" customHeight="1">
      <c r="F731" s="1214"/>
      <c r="N731" s="1214"/>
    </row>
    <row r="732" ht="15.75" customHeight="1">
      <c r="F732" s="1214"/>
      <c r="N732" s="1214"/>
    </row>
    <row r="733" ht="15.75" customHeight="1">
      <c r="F733" s="1214"/>
      <c r="N733" s="1214"/>
    </row>
    <row r="734" ht="15.75" customHeight="1">
      <c r="F734" s="1214"/>
      <c r="N734" s="1214"/>
    </row>
    <row r="735" ht="15.75" customHeight="1">
      <c r="F735" s="1214"/>
      <c r="N735" s="1214"/>
    </row>
    <row r="736" ht="15.75" customHeight="1">
      <c r="F736" s="1214"/>
      <c r="N736" s="1214"/>
    </row>
    <row r="737" ht="15.75" customHeight="1">
      <c r="F737" s="1214"/>
      <c r="N737" s="1214"/>
    </row>
    <row r="738" ht="15.75" customHeight="1">
      <c r="F738" s="1214"/>
      <c r="N738" s="1214"/>
    </row>
    <row r="739" ht="15.75" customHeight="1">
      <c r="F739" s="1214"/>
      <c r="N739" s="1214"/>
    </row>
    <row r="740" ht="15.75" customHeight="1">
      <c r="F740" s="1214"/>
      <c r="N740" s="1214"/>
    </row>
    <row r="741" ht="15.75" customHeight="1">
      <c r="F741" s="1214"/>
      <c r="N741" s="1214"/>
    </row>
    <row r="742" ht="15.75" customHeight="1">
      <c r="F742" s="1214"/>
      <c r="N742" s="1214"/>
    </row>
    <row r="743" ht="15.75" customHeight="1">
      <c r="F743" s="1214"/>
      <c r="N743" s="1214"/>
    </row>
    <row r="744" ht="15.75" customHeight="1">
      <c r="F744" s="1214"/>
      <c r="N744" s="1214"/>
    </row>
    <row r="745" ht="15.75" customHeight="1">
      <c r="F745" s="1214"/>
      <c r="N745" s="1214"/>
    </row>
    <row r="746" ht="15.75" customHeight="1">
      <c r="F746" s="1214"/>
      <c r="N746" s="1214"/>
    </row>
    <row r="747" ht="15.75" customHeight="1">
      <c r="F747" s="1214"/>
      <c r="N747" s="1214"/>
    </row>
    <row r="748" ht="15.75" customHeight="1">
      <c r="F748" s="1214"/>
      <c r="N748" s="1214"/>
    </row>
    <row r="749" ht="15.75" customHeight="1">
      <c r="F749" s="1214"/>
      <c r="N749" s="1214"/>
    </row>
    <row r="750" ht="15.75" customHeight="1">
      <c r="F750" s="1214"/>
      <c r="N750" s="1214"/>
    </row>
    <row r="751" ht="15.75" customHeight="1">
      <c r="F751" s="1214"/>
      <c r="N751" s="1214"/>
    </row>
    <row r="752" ht="15.75" customHeight="1">
      <c r="F752" s="1214"/>
      <c r="N752" s="1214"/>
    </row>
    <row r="753" ht="15.75" customHeight="1">
      <c r="F753" s="1214"/>
      <c r="N753" s="1214"/>
    </row>
    <row r="754" ht="15.75" customHeight="1">
      <c r="F754" s="1214"/>
      <c r="N754" s="1214"/>
    </row>
    <row r="755" ht="15.75" customHeight="1">
      <c r="F755" s="1214"/>
      <c r="N755" s="1214"/>
    </row>
    <row r="756" ht="15.75" customHeight="1">
      <c r="F756" s="1214"/>
      <c r="N756" s="1214"/>
    </row>
    <row r="757" ht="15.75" customHeight="1">
      <c r="F757" s="1214"/>
      <c r="N757" s="1214"/>
    </row>
    <row r="758" ht="15.75" customHeight="1">
      <c r="F758" s="1214"/>
      <c r="N758" s="1214"/>
    </row>
    <row r="759" ht="15.75" customHeight="1">
      <c r="F759" s="1214"/>
      <c r="N759" s="1214"/>
    </row>
    <row r="760" ht="15.75" customHeight="1">
      <c r="F760" s="1214"/>
      <c r="N760" s="1214"/>
    </row>
    <row r="761" ht="15.75" customHeight="1">
      <c r="F761" s="1214"/>
      <c r="N761" s="1214"/>
    </row>
    <row r="762" ht="15.75" customHeight="1">
      <c r="F762" s="1214"/>
      <c r="N762" s="1214"/>
    </row>
    <row r="763" ht="15.75" customHeight="1">
      <c r="F763" s="1214"/>
      <c r="N763" s="1214"/>
    </row>
    <row r="764" ht="15.75" customHeight="1">
      <c r="F764" s="1214"/>
      <c r="N764" s="1214"/>
    </row>
    <row r="765" ht="15.75" customHeight="1">
      <c r="F765" s="1214"/>
      <c r="N765" s="1214"/>
    </row>
    <row r="766" ht="15.75" customHeight="1">
      <c r="F766" s="1214"/>
      <c r="N766" s="1214"/>
    </row>
    <row r="767" ht="15.75" customHeight="1">
      <c r="F767" s="1214"/>
      <c r="N767" s="1214"/>
    </row>
    <row r="768" ht="15.75" customHeight="1">
      <c r="F768" s="1214"/>
      <c r="N768" s="1214"/>
    </row>
    <row r="769" ht="15.75" customHeight="1">
      <c r="F769" s="1214"/>
      <c r="N769" s="1214"/>
    </row>
    <row r="770" ht="15.75" customHeight="1">
      <c r="F770" s="1214"/>
      <c r="N770" s="1214"/>
    </row>
    <row r="771" ht="15.75" customHeight="1">
      <c r="F771" s="1214"/>
      <c r="N771" s="1214"/>
    </row>
    <row r="772" ht="15.75" customHeight="1">
      <c r="F772" s="1214"/>
      <c r="N772" s="1214"/>
    </row>
    <row r="773" ht="15.75" customHeight="1">
      <c r="F773" s="1214"/>
      <c r="N773" s="1214"/>
    </row>
    <row r="774" ht="15.75" customHeight="1">
      <c r="F774" s="1214"/>
      <c r="N774" s="1214"/>
    </row>
    <row r="775" ht="15.75" customHeight="1">
      <c r="F775" s="1214"/>
      <c r="N775" s="1214"/>
    </row>
    <row r="776" ht="15.75" customHeight="1">
      <c r="F776" s="1214"/>
      <c r="N776" s="1214"/>
    </row>
    <row r="777" ht="15.75" customHeight="1">
      <c r="F777" s="1214"/>
      <c r="N777" s="1214"/>
    </row>
    <row r="778" ht="15.75" customHeight="1">
      <c r="F778" s="1214"/>
      <c r="N778" s="1214"/>
    </row>
    <row r="779" ht="15.75" customHeight="1">
      <c r="F779" s="1214"/>
      <c r="N779" s="1214"/>
    </row>
    <row r="780" ht="15.75" customHeight="1">
      <c r="F780" s="1214"/>
      <c r="N780" s="1214"/>
    </row>
    <row r="781" ht="15.75" customHeight="1">
      <c r="F781" s="1214"/>
      <c r="N781" s="1214"/>
    </row>
    <row r="782" ht="15.75" customHeight="1">
      <c r="F782" s="1214"/>
      <c r="N782" s="1214"/>
    </row>
    <row r="783" ht="15.75" customHeight="1">
      <c r="F783" s="1214"/>
      <c r="N783" s="1214"/>
    </row>
    <row r="784" ht="15.75" customHeight="1">
      <c r="F784" s="1214"/>
      <c r="N784" s="1214"/>
    </row>
    <row r="785" ht="15.75" customHeight="1">
      <c r="F785" s="1214"/>
      <c r="N785" s="1214"/>
    </row>
    <row r="786" ht="15.75" customHeight="1">
      <c r="F786" s="1214"/>
      <c r="N786" s="1214"/>
    </row>
    <row r="787" ht="15.75" customHeight="1">
      <c r="F787" s="1214"/>
      <c r="N787" s="1214"/>
    </row>
    <row r="788" ht="15.75" customHeight="1">
      <c r="F788" s="1214"/>
      <c r="N788" s="1214"/>
    </row>
    <row r="789" ht="15.75" customHeight="1">
      <c r="F789" s="1214"/>
      <c r="N789" s="1214"/>
    </row>
    <row r="790" ht="15.75" customHeight="1">
      <c r="F790" s="1214"/>
      <c r="N790" s="1214"/>
    </row>
    <row r="791" ht="15.75" customHeight="1">
      <c r="F791" s="1214"/>
      <c r="N791" s="1214"/>
    </row>
    <row r="792" ht="15.75" customHeight="1">
      <c r="F792" s="1214"/>
      <c r="N792" s="1214"/>
    </row>
    <row r="793" ht="15.75" customHeight="1">
      <c r="F793" s="1214"/>
      <c r="N793" s="1214"/>
    </row>
    <row r="794" ht="15.75" customHeight="1">
      <c r="F794" s="1214"/>
      <c r="N794" s="1214"/>
    </row>
    <row r="795" ht="15.75" customHeight="1">
      <c r="F795" s="1214"/>
      <c r="N795" s="1214"/>
    </row>
    <row r="796" ht="15.75" customHeight="1">
      <c r="F796" s="1214"/>
      <c r="N796" s="1214"/>
    </row>
    <row r="797" ht="15.75" customHeight="1">
      <c r="F797" s="1214"/>
      <c r="N797" s="1214"/>
    </row>
    <row r="798" ht="15.75" customHeight="1">
      <c r="F798" s="1214"/>
      <c r="N798" s="1214"/>
    </row>
    <row r="799" ht="15.75" customHeight="1">
      <c r="F799" s="1214"/>
      <c r="N799" s="1214"/>
    </row>
    <row r="800" ht="15.75" customHeight="1">
      <c r="F800" s="1214"/>
      <c r="N800" s="1214"/>
    </row>
    <row r="801" ht="15.75" customHeight="1">
      <c r="F801" s="1214"/>
      <c r="N801" s="1214"/>
    </row>
    <row r="802" ht="15.75" customHeight="1">
      <c r="F802" s="1214"/>
      <c r="N802" s="1214"/>
    </row>
    <row r="803" ht="15.75" customHeight="1">
      <c r="F803" s="1214"/>
      <c r="N803" s="1214"/>
    </row>
    <row r="804" ht="15.75" customHeight="1">
      <c r="F804" s="1214"/>
      <c r="N804" s="1214"/>
    </row>
    <row r="805" ht="15.75" customHeight="1">
      <c r="F805" s="1214"/>
      <c r="N805" s="1214"/>
    </row>
    <row r="806" ht="15.75" customHeight="1">
      <c r="F806" s="1214"/>
      <c r="N806" s="1214"/>
    </row>
    <row r="807" ht="15.75" customHeight="1">
      <c r="F807" s="1214"/>
      <c r="N807" s="1214"/>
    </row>
    <row r="808" ht="15.75" customHeight="1">
      <c r="F808" s="1214"/>
      <c r="N808" s="1214"/>
    </row>
    <row r="809" ht="15.75" customHeight="1">
      <c r="F809" s="1214"/>
      <c r="N809" s="1214"/>
    </row>
    <row r="810" ht="15.75" customHeight="1">
      <c r="F810" s="1214"/>
      <c r="N810" s="1214"/>
    </row>
    <row r="811" ht="15.75" customHeight="1">
      <c r="F811" s="1214"/>
      <c r="N811" s="1214"/>
    </row>
    <row r="812" ht="15.75" customHeight="1">
      <c r="F812" s="1214"/>
      <c r="N812" s="1214"/>
    </row>
    <row r="813" ht="15.75" customHeight="1">
      <c r="F813" s="1214"/>
      <c r="N813" s="1214"/>
    </row>
    <row r="814" ht="15.75" customHeight="1">
      <c r="F814" s="1214"/>
      <c r="N814" s="1214"/>
    </row>
    <row r="815" ht="15.75" customHeight="1">
      <c r="F815" s="1214"/>
      <c r="N815" s="1214"/>
    </row>
    <row r="816" ht="15.75" customHeight="1">
      <c r="F816" s="1214"/>
      <c r="N816" s="1214"/>
    </row>
    <row r="817" ht="15.75" customHeight="1">
      <c r="F817" s="1214"/>
      <c r="N817" s="1214"/>
    </row>
    <row r="818" ht="15.75" customHeight="1">
      <c r="F818" s="1214"/>
      <c r="N818" s="1214"/>
    </row>
    <row r="819" ht="15.75" customHeight="1">
      <c r="F819" s="1214"/>
      <c r="N819" s="1214"/>
    </row>
    <row r="820" ht="15.75" customHeight="1">
      <c r="F820" s="1214"/>
      <c r="N820" s="1214"/>
    </row>
    <row r="821" ht="15.75" customHeight="1">
      <c r="F821" s="1214"/>
      <c r="N821" s="1214"/>
    </row>
    <row r="822" ht="15.75" customHeight="1">
      <c r="F822" s="1214"/>
      <c r="N822" s="1214"/>
    </row>
    <row r="823" ht="15.75" customHeight="1">
      <c r="F823" s="1214"/>
      <c r="N823" s="1214"/>
    </row>
    <row r="824" ht="15.75" customHeight="1">
      <c r="F824" s="1214"/>
      <c r="N824" s="1214"/>
    </row>
    <row r="825" ht="15.75" customHeight="1">
      <c r="F825" s="1214"/>
      <c r="N825" s="1214"/>
    </row>
    <row r="826" ht="15.75" customHeight="1">
      <c r="F826" s="1214"/>
      <c r="N826" s="1214"/>
    </row>
    <row r="827" ht="15.75" customHeight="1">
      <c r="F827" s="1214"/>
      <c r="N827" s="1214"/>
    </row>
    <row r="828" ht="15.75" customHeight="1">
      <c r="F828" s="1214"/>
      <c r="N828" s="1214"/>
    </row>
    <row r="829" ht="15.75" customHeight="1">
      <c r="F829" s="1214"/>
      <c r="N829" s="1214"/>
    </row>
    <row r="830" ht="15.75" customHeight="1">
      <c r="F830" s="1214"/>
      <c r="N830" s="1214"/>
    </row>
    <row r="831" ht="15.75" customHeight="1">
      <c r="F831" s="1214"/>
      <c r="N831" s="1214"/>
    </row>
    <row r="832" ht="15.75" customHeight="1">
      <c r="F832" s="1214"/>
      <c r="N832" s="1214"/>
    </row>
    <row r="833" ht="15.75" customHeight="1">
      <c r="F833" s="1214"/>
      <c r="N833" s="1214"/>
    </row>
    <row r="834" ht="15.75" customHeight="1">
      <c r="F834" s="1214"/>
      <c r="N834" s="1214"/>
    </row>
    <row r="835" ht="15.75" customHeight="1">
      <c r="F835" s="1214"/>
      <c r="N835" s="1214"/>
    </row>
    <row r="836" ht="15.75" customHeight="1">
      <c r="F836" s="1214"/>
      <c r="N836" s="1214"/>
    </row>
    <row r="837" ht="15.75" customHeight="1">
      <c r="F837" s="1214"/>
      <c r="N837" s="1214"/>
    </row>
    <row r="838" ht="15.75" customHeight="1">
      <c r="F838" s="1214"/>
      <c r="N838" s="1214"/>
    </row>
    <row r="839" ht="15.75" customHeight="1">
      <c r="F839" s="1214"/>
      <c r="N839" s="1214"/>
    </row>
    <row r="840" ht="15.75" customHeight="1">
      <c r="F840" s="1214"/>
      <c r="N840" s="1214"/>
    </row>
    <row r="841" ht="15.75" customHeight="1">
      <c r="F841" s="1214"/>
      <c r="N841" s="1214"/>
    </row>
    <row r="842" ht="15.75" customHeight="1">
      <c r="F842" s="1214"/>
      <c r="N842" s="1214"/>
    </row>
    <row r="843" ht="15.75" customHeight="1">
      <c r="F843" s="1214"/>
      <c r="N843" s="1214"/>
    </row>
    <row r="844" ht="15.75" customHeight="1">
      <c r="F844" s="1214"/>
      <c r="N844" s="1214"/>
    </row>
    <row r="845" ht="15.75" customHeight="1">
      <c r="F845" s="1214"/>
      <c r="N845" s="1214"/>
    </row>
    <row r="846" ht="15.75" customHeight="1">
      <c r="F846" s="1214"/>
      <c r="N846" s="1214"/>
    </row>
    <row r="847" ht="15.75" customHeight="1">
      <c r="F847" s="1214"/>
      <c r="N847" s="1214"/>
    </row>
    <row r="848" ht="15.75" customHeight="1">
      <c r="F848" s="1214"/>
      <c r="N848" s="1214"/>
    </row>
    <row r="849" ht="15.75" customHeight="1">
      <c r="F849" s="1214"/>
      <c r="N849" s="1214"/>
    </row>
    <row r="850" ht="15.75" customHeight="1">
      <c r="F850" s="1214"/>
      <c r="N850" s="1214"/>
    </row>
    <row r="851" ht="15.75" customHeight="1">
      <c r="F851" s="1214"/>
      <c r="N851" s="1214"/>
    </row>
    <row r="852" ht="15.75" customHeight="1">
      <c r="F852" s="1214"/>
      <c r="N852" s="1214"/>
    </row>
    <row r="853" ht="15.75" customHeight="1">
      <c r="F853" s="1214"/>
      <c r="N853" s="1214"/>
    </row>
    <row r="854" ht="15.75" customHeight="1">
      <c r="F854" s="1214"/>
      <c r="N854" s="1214"/>
    </row>
    <row r="855" ht="15.75" customHeight="1">
      <c r="F855" s="1214"/>
      <c r="N855" s="1214"/>
    </row>
    <row r="856" ht="15.75" customHeight="1">
      <c r="F856" s="1214"/>
      <c r="N856" s="1214"/>
    </row>
    <row r="857" ht="15.75" customHeight="1">
      <c r="F857" s="1214"/>
      <c r="N857" s="1214"/>
    </row>
    <row r="858" ht="15.75" customHeight="1">
      <c r="F858" s="1214"/>
      <c r="N858" s="1214"/>
    </row>
    <row r="859" ht="15.75" customHeight="1">
      <c r="F859" s="1214"/>
      <c r="N859" s="1214"/>
    </row>
    <row r="860" ht="15.75" customHeight="1">
      <c r="F860" s="1214"/>
      <c r="N860" s="1214"/>
    </row>
    <row r="861" ht="15.75" customHeight="1">
      <c r="F861" s="1214"/>
      <c r="N861" s="1214"/>
    </row>
    <row r="862" ht="15.75" customHeight="1">
      <c r="F862" s="1214"/>
      <c r="N862" s="1214"/>
    </row>
    <row r="863" ht="15.75" customHeight="1">
      <c r="F863" s="1214"/>
      <c r="N863" s="1214"/>
    </row>
    <row r="864" ht="15.75" customHeight="1">
      <c r="F864" s="1214"/>
      <c r="N864" s="1214"/>
    </row>
    <row r="865" ht="15.75" customHeight="1">
      <c r="F865" s="1214"/>
      <c r="N865" s="1214"/>
    </row>
    <row r="866" ht="15.75" customHeight="1">
      <c r="F866" s="1214"/>
      <c r="N866" s="1214"/>
    </row>
    <row r="867" ht="15.75" customHeight="1">
      <c r="F867" s="1214"/>
      <c r="N867" s="1214"/>
    </row>
    <row r="868" ht="15.75" customHeight="1">
      <c r="F868" s="1214"/>
      <c r="N868" s="1214"/>
    </row>
    <row r="869" ht="15.75" customHeight="1">
      <c r="F869" s="1214"/>
      <c r="N869" s="1214"/>
    </row>
    <row r="870" ht="15.75" customHeight="1">
      <c r="F870" s="1214"/>
      <c r="N870" s="1214"/>
    </row>
    <row r="871" ht="15.75" customHeight="1">
      <c r="F871" s="1214"/>
      <c r="N871" s="1214"/>
    </row>
    <row r="872" ht="15.75" customHeight="1">
      <c r="F872" s="1214"/>
      <c r="N872" s="1214"/>
    </row>
    <row r="873" ht="15.75" customHeight="1">
      <c r="F873" s="1214"/>
      <c r="N873" s="1214"/>
    </row>
    <row r="874" ht="15.75" customHeight="1">
      <c r="F874" s="1214"/>
      <c r="N874" s="1214"/>
    </row>
    <row r="875" ht="15.75" customHeight="1">
      <c r="F875" s="1214"/>
      <c r="N875" s="1214"/>
    </row>
    <row r="876" ht="15.75" customHeight="1">
      <c r="F876" s="1214"/>
      <c r="N876" s="1214"/>
    </row>
    <row r="877" ht="15.75" customHeight="1">
      <c r="F877" s="1214"/>
      <c r="N877" s="1214"/>
    </row>
    <row r="878" ht="15.75" customHeight="1">
      <c r="F878" s="1214"/>
      <c r="N878" s="1214"/>
    </row>
    <row r="879" ht="15.75" customHeight="1">
      <c r="F879" s="1214"/>
      <c r="N879" s="1214"/>
    </row>
    <row r="880" ht="15.75" customHeight="1">
      <c r="F880" s="1214"/>
      <c r="N880" s="1214"/>
    </row>
    <row r="881" ht="15.75" customHeight="1">
      <c r="F881" s="1214"/>
      <c r="N881" s="1214"/>
    </row>
    <row r="882" ht="15.75" customHeight="1">
      <c r="F882" s="1214"/>
      <c r="N882" s="1214"/>
    </row>
    <row r="883" ht="15.75" customHeight="1">
      <c r="F883" s="1214"/>
      <c r="N883" s="1214"/>
    </row>
    <row r="884" ht="15.75" customHeight="1">
      <c r="F884" s="1214"/>
      <c r="N884" s="1214"/>
    </row>
    <row r="885" ht="15.75" customHeight="1">
      <c r="F885" s="1214"/>
      <c r="N885" s="1214"/>
    </row>
    <row r="886" ht="15.75" customHeight="1">
      <c r="F886" s="1214"/>
      <c r="N886" s="1214"/>
    </row>
    <row r="887" ht="15.75" customHeight="1">
      <c r="F887" s="1214"/>
      <c r="N887" s="1214"/>
    </row>
    <row r="888" ht="15.75" customHeight="1">
      <c r="F888" s="1214"/>
      <c r="N888" s="1214"/>
    </row>
    <row r="889" ht="15.75" customHeight="1">
      <c r="F889" s="1214"/>
      <c r="N889" s="1214"/>
    </row>
    <row r="890" ht="15.75" customHeight="1">
      <c r="F890" s="1214"/>
      <c r="N890" s="1214"/>
    </row>
    <row r="891" ht="15.75" customHeight="1">
      <c r="F891" s="1214"/>
      <c r="N891" s="1214"/>
    </row>
    <row r="892" ht="15.75" customHeight="1">
      <c r="F892" s="1214"/>
      <c r="N892" s="1214"/>
    </row>
    <row r="893" ht="15.75" customHeight="1">
      <c r="F893" s="1214"/>
      <c r="N893" s="1214"/>
    </row>
    <row r="894" ht="15.75" customHeight="1">
      <c r="F894" s="1214"/>
      <c r="N894" s="1214"/>
    </row>
    <row r="895" ht="15.75" customHeight="1">
      <c r="F895" s="1214"/>
      <c r="N895" s="1214"/>
    </row>
    <row r="896" ht="15.75" customHeight="1">
      <c r="F896" s="1214"/>
      <c r="N896" s="1214"/>
    </row>
    <row r="897" ht="15.75" customHeight="1">
      <c r="F897" s="1214"/>
      <c r="N897" s="1214"/>
    </row>
    <row r="898" ht="15.75" customHeight="1">
      <c r="F898" s="1214"/>
      <c r="N898" s="1214"/>
    </row>
    <row r="899" ht="15.75" customHeight="1">
      <c r="F899" s="1214"/>
      <c r="N899" s="1214"/>
    </row>
    <row r="900" ht="15.75" customHeight="1">
      <c r="F900" s="1214"/>
      <c r="N900" s="1214"/>
    </row>
    <row r="901" ht="15.75" customHeight="1">
      <c r="F901" s="1214"/>
      <c r="N901" s="1214"/>
    </row>
    <row r="902" ht="15.75" customHeight="1">
      <c r="F902" s="1214"/>
      <c r="N902" s="1214"/>
    </row>
    <row r="903" ht="15.75" customHeight="1">
      <c r="F903" s="1214"/>
      <c r="N903" s="1214"/>
    </row>
    <row r="904" ht="15.75" customHeight="1">
      <c r="F904" s="1214"/>
      <c r="N904" s="1214"/>
    </row>
    <row r="905" ht="15.75" customHeight="1">
      <c r="F905" s="1214"/>
      <c r="N905" s="1214"/>
    </row>
    <row r="906" ht="15.75" customHeight="1">
      <c r="F906" s="1214"/>
      <c r="N906" s="1214"/>
    </row>
    <row r="907" ht="15.75" customHeight="1">
      <c r="F907" s="1214"/>
      <c r="N907" s="1214"/>
    </row>
    <row r="908" ht="15.75" customHeight="1">
      <c r="F908" s="1214"/>
      <c r="N908" s="1214"/>
    </row>
    <row r="909" ht="15.75" customHeight="1">
      <c r="F909" s="1214"/>
      <c r="N909" s="1214"/>
    </row>
    <row r="910" ht="15.75" customHeight="1">
      <c r="F910" s="1214"/>
      <c r="N910" s="1214"/>
    </row>
    <row r="911" ht="15.75" customHeight="1">
      <c r="F911" s="1214"/>
      <c r="N911" s="1214"/>
    </row>
    <row r="912" ht="15.75" customHeight="1">
      <c r="F912" s="1214"/>
      <c r="N912" s="1214"/>
    </row>
    <row r="913" ht="15.75" customHeight="1">
      <c r="F913" s="1214"/>
      <c r="N913" s="1214"/>
    </row>
    <row r="914" ht="15.75" customHeight="1">
      <c r="F914" s="1214"/>
      <c r="N914" s="1214"/>
    </row>
    <row r="915" ht="15.75" customHeight="1">
      <c r="F915" s="1214"/>
      <c r="N915" s="1214"/>
    </row>
    <row r="916" ht="15.75" customHeight="1">
      <c r="F916" s="1214"/>
      <c r="N916" s="1214"/>
    </row>
    <row r="917" ht="15.75" customHeight="1">
      <c r="F917" s="1214"/>
      <c r="N917" s="1214"/>
    </row>
    <row r="918" ht="15.75" customHeight="1">
      <c r="F918" s="1214"/>
      <c r="N918" s="1214"/>
    </row>
    <row r="919" ht="15.75" customHeight="1">
      <c r="F919" s="1214"/>
      <c r="N919" s="1214"/>
    </row>
    <row r="920" ht="15.75" customHeight="1">
      <c r="F920" s="1214"/>
      <c r="N920" s="1214"/>
    </row>
    <row r="921" ht="15.75" customHeight="1">
      <c r="F921" s="1214"/>
      <c r="N921" s="1214"/>
    </row>
    <row r="922" ht="15.75" customHeight="1">
      <c r="F922" s="1214"/>
      <c r="N922" s="1214"/>
    </row>
    <row r="923" ht="15.75" customHeight="1">
      <c r="F923" s="1214"/>
      <c r="N923" s="1214"/>
    </row>
    <row r="924" ht="15.75" customHeight="1">
      <c r="F924" s="1214"/>
      <c r="N924" s="1214"/>
    </row>
    <row r="925" ht="15.75" customHeight="1">
      <c r="F925" s="1214"/>
      <c r="N925" s="1214"/>
    </row>
    <row r="926" ht="15.75" customHeight="1">
      <c r="F926" s="1214"/>
      <c r="N926" s="1214"/>
    </row>
    <row r="927" ht="15.75" customHeight="1">
      <c r="F927" s="1214"/>
      <c r="N927" s="1214"/>
    </row>
    <row r="928" ht="15.75" customHeight="1">
      <c r="F928" s="1214"/>
      <c r="N928" s="1214"/>
    </row>
    <row r="929" ht="15.75" customHeight="1">
      <c r="F929" s="1214"/>
      <c r="N929" s="1214"/>
    </row>
    <row r="930" ht="15.75" customHeight="1">
      <c r="F930" s="1214"/>
      <c r="N930" s="1214"/>
    </row>
    <row r="931" ht="15.75" customHeight="1">
      <c r="F931" s="1214"/>
      <c r="N931" s="1214"/>
    </row>
    <row r="932" ht="15.75" customHeight="1">
      <c r="F932" s="1214"/>
      <c r="N932" s="1214"/>
    </row>
    <row r="933" ht="15.75" customHeight="1">
      <c r="F933" s="1214"/>
      <c r="N933" s="1214"/>
    </row>
    <row r="934" ht="15.75" customHeight="1">
      <c r="F934" s="1214"/>
      <c r="N934" s="1214"/>
    </row>
    <row r="935" ht="15.75" customHeight="1">
      <c r="F935" s="1214"/>
      <c r="N935" s="1214"/>
    </row>
    <row r="936" ht="15.75" customHeight="1">
      <c r="F936" s="1214"/>
      <c r="N936" s="1214"/>
    </row>
    <row r="937" ht="15.75" customHeight="1">
      <c r="F937" s="1214"/>
      <c r="N937" s="1214"/>
    </row>
    <row r="938" ht="15.75" customHeight="1">
      <c r="F938" s="1214"/>
      <c r="N938" s="1214"/>
    </row>
    <row r="939" ht="15.75" customHeight="1">
      <c r="F939" s="1214"/>
      <c r="N939" s="1214"/>
    </row>
    <row r="940" ht="15.75" customHeight="1">
      <c r="F940" s="1214"/>
      <c r="N940" s="1214"/>
    </row>
    <row r="941" ht="15.75" customHeight="1">
      <c r="F941" s="1214"/>
      <c r="N941" s="1214"/>
    </row>
    <row r="942" ht="15.75" customHeight="1">
      <c r="F942" s="1214"/>
      <c r="N942" s="1214"/>
    </row>
    <row r="943" ht="15.75" customHeight="1">
      <c r="F943" s="1214"/>
      <c r="N943" s="1214"/>
    </row>
    <row r="944" ht="15.75" customHeight="1">
      <c r="F944" s="1214"/>
      <c r="N944" s="1214"/>
    </row>
    <row r="945" ht="15.75" customHeight="1">
      <c r="F945" s="1214"/>
      <c r="N945" s="1214"/>
    </row>
    <row r="946" ht="15.75" customHeight="1">
      <c r="F946" s="1214"/>
      <c r="N946" s="1214"/>
    </row>
    <row r="947" ht="15.75" customHeight="1">
      <c r="F947" s="1214"/>
      <c r="N947" s="1214"/>
    </row>
    <row r="948" ht="15.75" customHeight="1">
      <c r="F948" s="1214"/>
      <c r="N948" s="1214"/>
    </row>
    <row r="949" ht="15.75" customHeight="1">
      <c r="F949" s="1214"/>
      <c r="N949" s="1214"/>
    </row>
    <row r="950" ht="15.75" customHeight="1">
      <c r="F950" s="1214"/>
      <c r="N950" s="1214"/>
    </row>
    <row r="951" ht="15.75" customHeight="1">
      <c r="F951" s="1214"/>
      <c r="N951" s="1214"/>
    </row>
    <row r="952" ht="15.75" customHeight="1">
      <c r="F952" s="1214"/>
      <c r="N952" s="1214"/>
    </row>
    <row r="953" ht="15.75" customHeight="1">
      <c r="F953" s="1214"/>
      <c r="N953" s="1214"/>
    </row>
    <row r="954" ht="15.75" customHeight="1">
      <c r="F954" s="1214"/>
      <c r="N954" s="1214"/>
    </row>
    <row r="955" ht="15.75" customHeight="1">
      <c r="F955" s="1214"/>
      <c r="N955" s="1214"/>
    </row>
    <row r="956" ht="15.75" customHeight="1">
      <c r="F956" s="1214"/>
      <c r="N956" s="1214"/>
    </row>
    <row r="957" ht="15.75" customHeight="1">
      <c r="F957" s="1214"/>
      <c r="N957" s="1214"/>
    </row>
    <row r="958" ht="15.75" customHeight="1">
      <c r="F958" s="1214"/>
      <c r="N958" s="1214"/>
    </row>
    <row r="959" ht="15.75" customHeight="1">
      <c r="F959" s="1214"/>
      <c r="N959" s="1214"/>
    </row>
    <row r="960" ht="15.75" customHeight="1">
      <c r="F960" s="1214"/>
      <c r="N960" s="1214"/>
    </row>
    <row r="961" ht="15.75" customHeight="1">
      <c r="F961" s="1214"/>
      <c r="N961" s="1214"/>
    </row>
    <row r="962" ht="15.75" customHeight="1">
      <c r="F962" s="1214"/>
      <c r="N962" s="1214"/>
    </row>
    <row r="963" ht="15.75" customHeight="1">
      <c r="F963" s="1214"/>
      <c r="N963" s="1214"/>
    </row>
    <row r="964" ht="15.75" customHeight="1">
      <c r="F964" s="1214"/>
      <c r="N964" s="1214"/>
    </row>
    <row r="965" ht="15.75" customHeight="1">
      <c r="F965" s="1214"/>
      <c r="N965" s="1214"/>
    </row>
    <row r="966" ht="15.75" customHeight="1">
      <c r="F966" s="1214"/>
      <c r="N966" s="1214"/>
    </row>
    <row r="967" ht="15.75" customHeight="1">
      <c r="F967" s="1214"/>
      <c r="N967" s="1214"/>
    </row>
    <row r="968" ht="15.75" customHeight="1">
      <c r="F968" s="1214"/>
      <c r="N968" s="1214"/>
    </row>
    <row r="969" ht="15.75" customHeight="1">
      <c r="F969" s="1214"/>
      <c r="N969" s="1214"/>
    </row>
    <row r="970" ht="15.75" customHeight="1">
      <c r="F970" s="1214"/>
      <c r="N970" s="1214"/>
    </row>
    <row r="971" ht="15.75" customHeight="1">
      <c r="F971" s="1214"/>
      <c r="N971" s="1214"/>
    </row>
    <row r="972" ht="15.75" customHeight="1">
      <c r="F972" s="1214"/>
      <c r="N972" s="1214"/>
    </row>
    <row r="973" ht="15.75" customHeight="1">
      <c r="F973" s="1214"/>
      <c r="N973" s="1214"/>
    </row>
    <row r="974" ht="15.75" customHeight="1">
      <c r="F974" s="1214"/>
      <c r="N974" s="1214"/>
    </row>
    <row r="975" ht="15.75" customHeight="1">
      <c r="F975" s="1214"/>
      <c r="N975" s="1214"/>
    </row>
    <row r="976" ht="15.75" customHeight="1">
      <c r="F976" s="1214"/>
      <c r="N976" s="1214"/>
    </row>
    <row r="977" ht="15.75" customHeight="1">
      <c r="F977" s="1214"/>
      <c r="N977" s="1214"/>
    </row>
    <row r="978" ht="15.75" customHeight="1">
      <c r="F978" s="1214"/>
      <c r="N978" s="1214"/>
    </row>
    <row r="979" ht="15.75" customHeight="1">
      <c r="F979" s="1214"/>
      <c r="N979" s="1214"/>
    </row>
    <row r="980" ht="15.75" customHeight="1">
      <c r="F980" s="1214"/>
      <c r="N980" s="1214"/>
    </row>
    <row r="981" ht="15.75" customHeight="1">
      <c r="F981" s="1214"/>
      <c r="N981" s="1214"/>
    </row>
    <row r="982" ht="15.75" customHeight="1">
      <c r="F982" s="1214"/>
      <c r="N982" s="1214"/>
    </row>
    <row r="983" ht="15.75" customHeight="1">
      <c r="F983" s="1214"/>
      <c r="N983" s="1214"/>
    </row>
    <row r="984" ht="15.75" customHeight="1">
      <c r="F984" s="1214"/>
      <c r="N984" s="1214"/>
    </row>
    <row r="985" ht="15.75" customHeight="1">
      <c r="F985" s="1214"/>
      <c r="N985" s="1214"/>
    </row>
    <row r="986" ht="15.75" customHeight="1">
      <c r="F986" s="1214"/>
      <c r="N986" s="1214"/>
    </row>
    <row r="987" ht="15.75" customHeight="1">
      <c r="F987" s="1214"/>
      <c r="N987" s="1214"/>
    </row>
    <row r="988" ht="15.75" customHeight="1">
      <c r="F988" s="1214"/>
      <c r="N988" s="1214"/>
    </row>
    <row r="989" ht="15.75" customHeight="1">
      <c r="F989" s="1214"/>
      <c r="N989" s="1214"/>
    </row>
    <row r="990" ht="15.75" customHeight="1">
      <c r="F990" s="1214"/>
      <c r="N990" s="1214"/>
    </row>
    <row r="991" ht="15.75" customHeight="1">
      <c r="F991" s="1214"/>
      <c r="N991" s="1214"/>
    </row>
    <row r="992" ht="15.75" customHeight="1">
      <c r="F992" s="1214"/>
      <c r="N992" s="1214"/>
    </row>
    <row r="993" ht="15.75" customHeight="1">
      <c r="F993" s="1214"/>
      <c r="N993" s="1214"/>
    </row>
    <row r="994" ht="15.75" customHeight="1">
      <c r="F994" s="1214"/>
      <c r="N994" s="1214"/>
    </row>
    <row r="995" ht="15.75" customHeight="1">
      <c r="F995" s="1214"/>
      <c r="N995" s="1214"/>
    </row>
    <row r="996" ht="15.75" customHeight="1">
      <c r="F996" s="1214"/>
      <c r="N996" s="1214"/>
    </row>
    <row r="997" ht="15.75" customHeight="1">
      <c r="F997" s="1214"/>
      <c r="N997" s="1214"/>
    </row>
    <row r="998" ht="15.75" customHeight="1">
      <c r="F998" s="1214"/>
      <c r="N998" s="1214"/>
    </row>
    <row r="999" ht="15.75" customHeight="1">
      <c r="F999" s="1214"/>
      <c r="N999" s="1214"/>
    </row>
    <row r="1000" ht="15.75" customHeight="1">
      <c r="F1000" s="1214"/>
      <c r="N1000" s="1214"/>
    </row>
  </sheetData>
  <mergeCells count="11">
    <mergeCell ref="C39:D39"/>
    <mergeCell ref="A56:G56"/>
    <mergeCell ref="C57:D57"/>
    <mergeCell ref="J76:M76"/>
    <mergeCell ref="A1:G1"/>
    <mergeCell ref="A2:G2"/>
    <mergeCell ref="C3:D3"/>
    <mergeCell ref="J5:M5"/>
    <mergeCell ref="A20:G20"/>
    <mergeCell ref="C21:D21"/>
    <mergeCell ref="A38:G38"/>
  </mergeCells>
  <printOptions/>
  <pageMargins bottom="0.75" footer="0.0" header="0.0" left="0.7" right="0.7" top="0.75"/>
  <pageSetup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7E983"/>
    <pageSetUpPr/>
  </sheetPr>
  <sheetViews>
    <sheetView workbookViewId="0"/>
  </sheetViews>
  <sheetFormatPr customHeight="1" defaultColWidth="14.43" defaultRowHeight="15.0"/>
  <cols>
    <col customWidth="1" min="1" max="14" width="10.71"/>
    <col customWidth="1" min="15" max="15" width="14.29"/>
    <col customWidth="1" min="16" max="26" width="10.71"/>
  </cols>
  <sheetData>
    <row r="1">
      <c r="A1" s="1198" t="s">
        <v>16</v>
      </c>
      <c r="B1" s="1163"/>
      <c r="C1" s="1163"/>
      <c r="D1" s="1163"/>
      <c r="E1" s="1163"/>
      <c r="F1" s="1163"/>
      <c r="G1" s="1164"/>
      <c r="K1" s="1199" t="s">
        <v>472</v>
      </c>
      <c r="L1" s="1200" t="s">
        <v>203</v>
      </c>
      <c r="M1" s="1201" t="s">
        <v>204</v>
      </c>
      <c r="N1" s="1202" t="s">
        <v>205</v>
      </c>
      <c r="O1" s="1203" t="s">
        <v>206</v>
      </c>
    </row>
    <row r="2">
      <c r="A2" s="1067" t="s">
        <v>300</v>
      </c>
      <c r="B2" s="941"/>
      <c r="C2" s="941"/>
      <c r="D2" s="941"/>
      <c r="E2" s="941"/>
      <c r="F2" s="941"/>
      <c r="G2" s="942"/>
      <c r="K2" s="1204">
        <v>1.7002677E8</v>
      </c>
      <c r="L2" s="1243">
        <v>46214.0</v>
      </c>
      <c r="M2" s="1206" t="s">
        <v>473</v>
      </c>
      <c r="N2" s="1207" t="s">
        <v>19</v>
      </c>
      <c r="O2" s="1208">
        <v>15470.0</v>
      </c>
    </row>
    <row r="3">
      <c r="A3" s="1069" t="s">
        <v>301</v>
      </c>
      <c r="B3" s="1070" t="s">
        <v>302</v>
      </c>
      <c r="C3" s="1071" t="s">
        <v>303</v>
      </c>
      <c r="D3" s="479"/>
      <c r="E3" s="1069" t="s">
        <v>304</v>
      </c>
      <c r="F3" s="1209" t="s">
        <v>305</v>
      </c>
      <c r="G3" s="1073" t="s">
        <v>306</v>
      </c>
      <c r="K3" s="507">
        <v>1.80002975E8</v>
      </c>
      <c r="L3" s="1244">
        <v>46214.0</v>
      </c>
      <c r="M3" s="1206" t="s">
        <v>473</v>
      </c>
      <c r="N3" s="1207" t="s">
        <v>19</v>
      </c>
      <c r="O3" s="1242">
        <v>104085.0</v>
      </c>
    </row>
    <row r="4">
      <c r="A4" s="1074"/>
      <c r="B4" s="1075"/>
      <c r="C4" s="1076" t="s">
        <v>12</v>
      </c>
      <c r="D4" s="1076" t="s">
        <v>13</v>
      </c>
      <c r="E4" s="1074"/>
      <c r="F4" s="1210"/>
      <c r="G4" s="1078"/>
      <c r="K4" s="1245">
        <v>1.80077325E8</v>
      </c>
      <c r="L4" s="1246">
        <v>46214.0</v>
      </c>
      <c r="M4" s="1206" t="s">
        <v>473</v>
      </c>
      <c r="N4" s="1207" t="s">
        <v>19</v>
      </c>
      <c r="O4" s="1247">
        <v>129948.0</v>
      </c>
    </row>
    <row r="5">
      <c r="A5" s="1074" t="s">
        <v>307</v>
      </c>
      <c r="B5" s="1075">
        <v>1.7002677E8</v>
      </c>
      <c r="C5" s="922"/>
      <c r="D5" s="922"/>
      <c r="E5" s="922"/>
      <c r="F5" s="1214"/>
      <c r="G5" s="1215"/>
      <c r="K5" s="1248" t="s">
        <v>200</v>
      </c>
      <c r="L5" s="2"/>
      <c r="M5" s="2"/>
      <c r="N5" s="3"/>
      <c r="O5" s="1249">
        <f>SUM(O2:O4)</f>
        <v>249503</v>
      </c>
      <c r="P5" s="925"/>
    </row>
    <row r="6">
      <c r="A6" s="1074" t="s">
        <v>307</v>
      </c>
      <c r="B6" s="1075">
        <v>1.7002677E8</v>
      </c>
      <c r="C6" s="1220">
        <v>46054.0</v>
      </c>
      <c r="D6" s="1220">
        <v>46081.0</v>
      </c>
      <c r="E6" s="1221">
        <v>46064.0</v>
      </c>
      <c r="F6" s="1210">
        <v>15470.0</v>
      </c>
      <c r="G6" s="1078"/>
      <c r="K6" s="1250"/>
      <c r="O6" s="925"/>
      <c r="P6" s="925"/>
    </row>
    <row r="7">
      <c r="A7" s="1074" t="s">
        <v>307</v>
      </c>
      <c r="B7" s="1075">
        <v>1.7002677E8</v>
      </c>
      <c r="C7" s="1220">
        <v>46082.0</v>
      </c>
      <c r="D7" s="1220">
        <v>46112.0</v>
      </c>
      <c r="E7" s="1222">
        <v>46123.0</v>
      </c>
      <c r="F7" s="1210">
        <v>15470.0</v>
      </c>
      <c r="G7" s="1078"/>
      <c r="K7" s="925"/>
      <c r="L7" s="925"/>
      <c r="M7" s="925"/>
      <c r="N7" s="925"/>
    </row>
    <row r="8">
      <c r="A8" s="1074" t="s">
        <v>307</v>
      </c>
      <c r="B8" s="1075">
        <v>1.7002677E8</v>
      </c>
      <c r="C8" s="1220">
        <v>46113.0</v>
      </c>
      <c r="D8" s="1220">
        <v>46142.0</v>
      </c>
      <c r="E8" s="1221">
        <v>46153.0</v>
      </c>
      <c r="F8" s="1223">
        <v>15470.0</v>
      </c>
      <c r="G8" s="1078"/>
      <c r="N8" s="1251"/>
    </row>
    <row r="9">
      <c r="A9" s="1074" t="s">
        <v>307</v>
      </c>
      <c r="B9" s="1075">
        <v>1.7002677E8</v>
      </c>
      <c r="C9" s="1220">
        <v>46143.0</v>
      </c>
      <c r="D9" s="1220">
        <v>46173.0</v>
      </c>
      <c r="E9" s="1222">
        <v>46184.0</v>
      </c>
      <c r="F9" s="1223">
        <v>15470.0</v>
      </c>
      <c r="G9" s="1078"/>
    </row>
    <row r="10">
      <c r="A10" s="1074" t="s">
        <v>307</v>
      </c>
      <c r="B10" s="1075">
        <v>1.7002677E8</v>
      </c>
      <c r="C10" s="1252">
        <v>46174.0</v>
      </c>
      <c r="D10" s="1252">
        <v>46203.0</v>
      </c>
      <c r="E10" s="1253">
        <v>46214.0</v>
      </c>
      <c r="F10" s="1254">
        <v>15470.0</v>
      </c>
      <c r="G10" s="1078"/>
    </row>
    <row r="11">
      <c r="A11" s="1074" t="s">
        <v>307</v>
      </c>
      <c r="B11" s="1075">
        <v>1.7002677E8</v>
      </c>
      <c r="C11" s="1220"/>
      <c r="D11" s="1220"/>
      <c r="E11" s="1222"/>
      <c r="F11" s="1223"/>
      <c r="G11" s="1078"/>
    </row>
    <row r="12">
      <c r="A12" s="1074" t="s">
        <v>307</v>
      </c>
      <c r="B12" s="1075">
        <v>1.7002677E8</v>
      </c>
      <c r="C12" s="1220"/>
      <c r="D12" s="1220"/>
      <c r="E12" s="1222"/>
      <c r="F12" s="1223"/>
      <c r="G12" s="1078"/>
    </row>
    <row r="13">
      <c r="A13" s="1074" t="s">
        <v>307</v>
      </c>
      <c r="B13" s="1075">
        <v>1.7002677E8</v>
      </c>
      <c r="C13" s="1220"/>
      <c r="D13" s="1220"/>
      <c r="E13" s="1222"/>
      <c r="F13" s="1223"/>
      <c r="G13" s="1078"/>
    </row>
    <row r="14">
      <c r="A14" s="1074" t="s">
        <v>307</v>
      </c>
      <c r="B14" s="1075">
        <v>1.7002677E8</v>
      </c>
      <c r="C14" s="1220"/>
      <c r="D14" s="1220"/>
      <c r="E14" s="1222"/>
      <c r="F14" s="1223"/>
      <c r="G14" s="1078"/>
    </row>
    <row r="15">
      <c r="A15" s="1074" t="s">
        <v>307</v>
      </c>
      <c r="B15" s="1075">
        <v>1.7002677E8</v>
      </c>
      <c r="C15" s="1220"/>
      <c r="D15" s="1220"/>
      <c r="E15" s="1222"/>
      <c r="F15" s="1223"/>
      <c r="G15" s="1078"/>
    </row>
    <row r="16">
      <c r="A16" s="1074" t="s">
        <v>307</v>
      </c>
      <c r="B16" s="1075">
        <v>1.7002677E8</v>
      </c>
      <c r="C16" s="1220"/>
      <c r="D16" s="1220"/>
      <c r="E16" s="1222"/>
      <c r="F16" s="1223"/>
      <c r="G16" s="1078"/>
    </row>
    <row r="20">
      <c r="A20" s="1198" t="s">
        <v>16</v>
      </c>
      <c r="B20" s="1163"/>
      <c r="C20" s="1163"/>
      <c r="D20" s="1163"/>
      <c r="E20" s="1163"/>
      <c r="F20" s="1163"/>
      <c r="G20" s="1164"/>
    </row>
    <row r="21" ht="15.75" customHeight="1">
      <c r="A21" s="1105" t="s">
        <v>301</v>
      </c>
      <c r="B21" s="1106" t="s">
        <v>302</v>
      </c>
      <c r="C21" s="1107" t="s">
        <v>303</v>
      </c>
      <c r="D21" s="3"/>
      <c r="E21" s="1105" t="s">
        <v>304</v>
      </c>
      <c r="F21" s="1226" t="s">
        <v>305</v>
      </c>
      <c r="G21" s="1109" t="s">
        <v>306</v>
      </c>
    </row>
    <row r="22" ht="15.75" customHeight="1">
      <c r="A22" s="1074"/>
      <c r="B22" s="1075"/>
      <c r="C22" s="1076" t="s">
        <v>12</v>
      </c>
      <c r="D22" s="1076" t="s">
        <v>13</v>
      </c>
      <c r="E22" s="1074"/>
      <c r="F22" s="1210"/>
      <c r="G22" s="1074"/>
    </row>
    <row r="23" ht="15.75" customHeight="1">
      <c r="A23" s="1074" t="s">
        <v>370</v>
      </c>
      <c r="B23" s="1075">
        <v>1.80077325E8</v>
      </c>
      <c r="C23" s="1227"/>
      <c r="D23" s="1227"/>
      <c r="E23" s="1228"/>
      <c r="F23" s="1229"/>
      <c r="G23" s="1230"/>
    </row>
    <row r="24" ht="15.75" customHeight="1">
      <c r="A24" s="1074" t="s">
        <v>370</v>
      </c>
      <c r="B24" s="1075">
        <v>1.80077325E8</v>
      </c>
      <c r="C24" s="1220">
        <v>46054.0</v>
      </c>
      <c r="D24" s="1220">
        <v>46081.0</v>
      </c>
      <c r="E24" s="1221">
        <v>46064.0</v>
      </c>
      <c r="F24" s="1223">
        <v>131019.0</v>
      </c>
      <c r="G24" s="1231"/>
    </row>
    <row r="25" ht="15.75" customHeight="1">
      <c r="A25" s="1074" t="s">
        <v>370</v>
      </c>
      <c r="B25" s="1075">
        <v>1.80077325E8</v>
      </c>
      <c r="C25" s="1220">
        <v>46082.0</v>
      </c>
      <c r="D25" s="1220">
        <v>46112.0</v>
      </c>
      <c r="E25" s="1232">
        <v>46123.0</v>
      </c>
      <c r="F25" s="1223">
        <v>131019.0</v>
      </c>
      <c r="G25" s="1231"/>
    </row>
    <row r="26" ht="15.75" customHeight="1">
      <c r="A26" s="1074" t="s">
        <v>370</v>
      </c>
      <c r="B26" s="1075">
        <v>1.80077325E8</v>
      </c>
      <c r="C26" s="1220">
        <v>46113.0</v>
      </c>
      <c r="D26" s="1220">
        <v>46142.0</v>
      </c>
      <c r="E26" s="1222">
        <v>46153.0</v>
      </c>
      <c r="F26" s="1223">
        <v>131019.0</v>
      </c>
      <c r="G26" s="1231"/>
    </row>
    <row r="27" ht="15.75" customHeight="1">
      <c r="A27" s="1074" t="s">
        <v>370</v>
      </c>
      <c r="B27" s="1075">
        <v>1.80077325E8</v>
      </c>
      <c r="C27" s="1252">
        <v>46174.0</v>
      </c>
      <c r="D27" s="1252">
        <v>46203.0</v>
      </c>
      <c r="E27" s="1255">
        <v>46214.0</v>
      </c>
      <c r="F27" s="1254">
        <v>129948.0</v>
      </c>
      <c r="G27" s="1230"/>
    </row>
    <row r="28" ht="15.75" customHeight="1">
      <c r="A28" s="1074" t="s">
        <v>370</v>
      </c>
      <c r="B28" s="1075">
        <v>1.80077325E8</v>
      </c>
      <c r="C28" s="1220"/>
      <c r="D28" s="1220"/>
      <c r="E28" s="1222"/>
      <c r="F28" s="1223"/>
      <c r="G28" s="1231"/>
    </row>
    <row r="29" ht="15.75" customHeight="1">
      <c r="A29" s="1074" t="s">
        <v>370</v>
      </c>
      <c r="B29" s="1075">
        <v>1.80077325E8</v>
      </c>
      <c r="C29" s="1220"/>
      <c r="D29" s="1220"/>
      <c r="E29" s="1222"/>
      <c r="F29" s="1223"/>
      <c r="G29" s="1231"/>
    </row>
    <row r="30" ht="15.75" customHeight="1">
      <c r="A30" s="1074" t="s">
        <v>370</v>
      </c>
      <c r="B30" s="1075">
        <v>1.80077325E8</v>
      </c>
      <c r="C30" s="1220"/>
      <c r="D30" s="1220"/>
      <c r="E30" s="1222"/>
      <c r="F30" s="1210"/>
      <c r="G30" s="1230"/>
    </row>
    <row r="31" ht="15.75" customHeight="1">
      <c r="A31" s="1074" t="s">
        <v>370</v>
      </c>
      <c r="B31" s="1075">
        <v>1.80077325E8</v>
      </c>
      <c r="C31" s="1220"/>
      <c r="D31" s="1220"/>
      <c r="E31" s="1222"/>
      <c r="F31" s="1210"/>
      <c r="G31" s="1230"/>
    </row>
    <row r="32" ht="15.75" customHeight="1">
      <c r="A32" s="1074" t="s">
        <v>370</v>
      </c>
      <c r="B32" s="1075">
        <v>1.80077325E8</v>
      </c>
      <c r="C32" s="1220"/>
      <c r="D32" s="1220"/>
      <c r="E32" s="1222"/>
      <c r="F32" s="1210"/>
      <c r="G32" s="1230"/>
    </row>
    <row r="33" ht="15.75" customHeight="1">
      <c r="A33" s="1074" t="s">
        <v>370</v>
      </c>
      <c r="B33" s="1075">
        <v>1.80077325E8</v>
      </c>
      <c r="C33" s="1220"/>
      <c r="D33" s="1220"/>
      <c r="E33" s="1222"/>
      <c r="F33" s="1210"/>
      <c r="G33" s="1230"/>
    </row>
    <row r="34" ht="15.75" customHeight="1">
      <c r="A34" s="1074" t="s">
        <v>370</v>
      </c>
      <c r="B34" s="1075">
        <v>1.80077325E8</v>
      </c>
      <c r="C34" s="1220"/>
      <c r="D34" s="1220"/>
      <c r="E34" s="1222"/>
      <c r="F34" s="1210"/>
      <c r="G34" s="1230"/>
    </row>
    <row r="35" ht="15.75" customHeight="1"/>
    <row r="36" ht="15.75" customHeight="1"/>
    <row r="37" ht="15.75" customHeight="1">
      <c r="A37" s="1198" t="s">
        <v>16</v>
      </c>
      <c r="B37" s="1163"/>
      <c r="C37" s="1163"/>
      <c r="D37" s="1163"/>
      <c r="E37" s="1163"/>
      <c r="F37" s="1163"/>
      <c r="G37" s="1164"/>
    </row>
    <row r="38" ht="15.75" customHeight="1">
      <c r="A38" s="1105" t="s">
        <v>301</v>
      </c>
      <c r="B38" s="1106" t="s">
        <v>302</v>
      </c>
      <c r="C38" s="1107" t="s">
        <v>303</v>
      </c>
      <c r="D38" s="3"/>
      <c r="E38" s="1105" t="s">
        <v>304</v>
      </c>
      <c r="F38" s="1226" t="s">
        <v>305</v>
      </c>
      <c r="G38" s="1109" t="s">
        <v>306</v>
      </c>
    </row>
    <row r="39" ht="15.75" customHeight="1">
      <c r="A39" s="1074"/>
      <c r="B39" s="1075"/>
      <c r="C39" s="1076" t="s">
        <v>12</v>
      </c>
      <c r="D39" s="1076" t="s">
        <v>13</v>
      </c>
      <c r="E39" s="1074"/>
      <c r="F39" s="1210"/>
      <c r="G39" s="1074"/>
    </row>
    <row r="40" ht="15.75" customHeight="1">
      <c r="A40" s="1074" t="s">
        <v>474</v>
      </c>
      <c r="B40" s="1075">
        <v>1.80002975E8</v>
      </c>
      <c r="C40" s="1227"/>
      <c r="D40" s="1227"/>
      <c r="E40" s="1228"/>
      <c r="F40" s="1229"/>
      <c r="G40" s="1230"/>
    </row>
    <row r="41" ht="15.75" customHeight="1">
      <c r="A41" s="1074" t="s">
        <v>474</v>
      </c>
      <c r="B41" s="1075">
        <v>1.80002975E8</v>
      </c>
      <c r="C41" s="1220">
        <v>46054.0</v>
      </c>
      <c r="D41" s="1220">
        <v>46081.0</v>
      </c>
      <c r="E41" s="1221">
        <v>46064.0</v>
      </c>
      <c r="F41" s="1223">
        <v>104085.0</v>
      </c>
      <c r="G41" s="1231"/>
    </row>
    <row r="42" ht="15.75" customHeight="1">
      <c r="A42" s="1074" t="s">
        <v>474</v>
      </c>
      <c r="B42" s="1075">
        <v>1.80002975E8</v>
      </c>
      <c r="C42" s="1220">
        <v>46082.0</v>
      </c>
      <c r="D42" s="1220">
        <v>46112.0</v>
      </c>
      <c r="E42" s="1232">
        <v>46123.0</v>
      </c>
      <c r="F42" s="1223">
        <v>104085.0</v>
      </c>
      <c r="G42" s="1231"/>
    </row>
    <row r="43" ht="15.75" customHeight="1">
      <c r="A43" s="1074" t="s">
        <v>474</v>
      </c>
      <c r="B43" s="1075">
        <v>1.80002975E8</v>
      </c>
      <c r="C43" s="1220">
        <v>46113.0</v>
      </c>
      <c r="D43" s="1220">
        <v>46142.0</v>
      </c>
      <c r="E43" s="1222">
        <v>46153.0</v>
      </c>
      <c r="F43" s="1223">
        <v>104085.0</v>
      </c>
      <c r="G43" s="1231"/>
    </row>
    <row r="44" ht="15.75" customHeight="1">
      <c r="A44" s="1074" t="s">
        <v>474</v>
      </c>
      <c r="B44" s="1075">
        <v>1.80002975E8</v>
      </c>
      <c r="C44" s="1220">
        <v>46143.0</v>
      </c>
      <c r="D44" s="1220">
        <v>46172.0</v>
      </c>
      <c r="E44" s="1221">
        <v>46184.0</v>
      </c>
      <c r="F44" s="1223">
        <v>104085.0</v>
      </c>
      <c r="G44" s="1230"/>
    </row>
    <row r="45" ht="15.75" customHeight="1">
      <c r="A45" s="1074" t="s">
        <v>474</v>
      </c>
      <c r="B45" s="1075">
        <v>1.80002975E8</v>
      </c>
      <c r="C45" s="1252">
        <v>46174.0</v>
      </c>
      <c r="D45" s="1252">
        <v>46203.0</v>
      </c>
      <c r="E45" s="1253">
        <v>46214.0</v>
      </c>
      <c r="F45" s="1254">
        <v>104085.0</v>
      </c>
      <c r="G45" s="1231"/>
    </row>
    <row r="46" ht="15.75" customHeight="1">
      <c r="A46" s="1074" t="s">
        <v>474</v>
      </c>
      <c r="B46" s="1075">
        <v>1.80002975E8</v>
      </c>
      <c r="C46" s="1220"/>
      <c r="D46" s="1220"/>
      <c r="E46" s="1222"/>
      <c r="F46" s="1223"/>
      <c r="G46" s="1231"/>
    </row>
    <row r="47" ht="15.75" customHeight="1">
      <c r="A47" s="1074" t="s">
        <v>474</v>
      </c>
      <c r="B47" s="1075">
        <v>1.80002975E8</v>
      </c>
      <c r="C47" s="1220"/>
      <c r="D47" s="1220"/>
      <c r="E47" s="1222"/>
      <c r="F47" s="1210"/>
      <c r="G47" s="1230"/>
    </row>
    <row r="48" ht="15.75" customHeight="1">
      <c r="A48" s="1074" t="s">
        <v>474</v>
      </c>
      <c r="B48" s="1075">
        <v>1.80002975E8</v>
      </c>
      <c r="C48" s="1220"/>
      <c r="D48" s="1220"/>
      <c r="E48" s="1222"/>
      <c r="F48" s="1210"/>
      <c r="G48" s="1230"/>
    </row>
    <row r="49" ht="15.75" customHeight="1">
      <c r="A49" s="1074" t="s">
        <v>474</v>
      </c>
      <c r="B49" s="1075">
        <v>1.80002975E8</v>
      </c>
      <c r="C49" s="1220"/>
      <c r="D49" s="1220"/>
      <c r="E49" s="1222"/>
      <c r="F49" s="1210"/>
      <c r="G49" s="1230"/>
    </row>
    <row r="50" ht="15.75" customHeight="1">
      <c r="A50" s="1074" t="s">
        <v>474</v>
      </c>
      <c r="B50" s="1075">
        <v>1.80002975E8</v>
      </c>
      <c r="C50" s="1220"/>
      <c r="D50" s="1220"/>
      <c r="E50" s="1222"/>
      <c r="F50" s="1210"/>
      <c r="G50" s="1230"/>
    </row>
    <row r="51" ht="15.75" customHeight="1">
      <c r="A51" s="1074" t="s">
        <v>474</v>
      </c>
      <c r="B51" s="1075">
        <v>1.80002975E8</v>
      </c>
      <c r="C51" s="1220"/>
      <c r="D51" s="1220"/>
      <c r="E51" s="1222"/>
      <c r="F51" s="1210"/>
      <c r="G51" s="1230"/>
    </row>
    <row r="52" ht="15.75" customHeight="1">
      <c r="A52" s="1074" t="s">
        <v>474</v>
      </c>
      <c r="B52" s="1075">
        <v>1.80002975E8</v>
      </c>
      <c r="C52" s="1212"/>
      <c r="D52" s="1212"/>
      <c r="E52" s="1212"/>
      <c r="F52" s="1242"/>
      <c r="G52" s="507"/>
    </row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37:G37"/>
    <mergeCell ref="C38:D38"/>
    <mergeCell ref="A1:G1"/>
    <mergeCell ref="A2:G2"/>
    <mergeCell ref="C3:D3"/>
    <mergeCell ref="A20:G20"/>
    <mergeCell ref="C21:D21"/>
    <mergeCell ref="K5:N5"/>
    <mergeCell ref="K6:N6"/>
  </mergeCells>
  <printOptions/>
  <pageMargins bottom="0.75" footer="0.0" header="0.0" left="0.7" right="0.7" top="0.75"/>
  <pageSetup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0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2.0" topLeftCell="D3" activePane="bottomRight" state="frozen"/>
      <selection activeCell="D1" sqref="D1" pane="topRight"/>
      <selection activeCell="A3" sqref="A3" pane="bottomLeft"/>
      <selection activeCell="D3" sqref="D3" pane="bottomRight"/>
    </sheetView>
  </sheetViews>
  <sheetFormatPr customHeight="1" defaultColWidth="14.43" defaultRowHeight="15.0"/>
  <cols>
    <col customWidth="1" min="1" max="1" width="18.29"/>
    <col customWidth="1" min="2" max="2" width="18.86"/>
    <col customWidth="1" min="3" max="3" width="18.29"/>
    <col customWidth="1" min="4" max="4" width="16.43"/>
    <col customWidth="1" min="5" max="5" width="14.29"/>
    <col customWidth="1" min="6" max="6" width="13.86"/>
    <col customWidth="1" min="7" max="8" width="15.86"/>
    <col customWidth="1" min="9" max="9" width="11.29"/>
    <col customWidth="1" min="10" max="10" width="14.71"/>
    <col customWidth="1" min="11" max="11" width="13.0"/>
    <col customWidth="1" min="12" max="13" width="16.0"/>
    <col customWidth="1" min="14" max="14" width="15.29"/>
    <col customWidth="1" min="15" max="26" width="11.43"/>
  </cols>
  <sheetData>
    <row r="1">
      <c r="A1" s="1">
        <v>1.0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89.25" customHeight="1">
      <c r="A2" s="6" t="s">
        <v>0</v>
      </c>
      <c r="B2" s="6" t="s">
        <v>1</v>
      </c>
      <c r="C2" s="6" t="s">
        <v>2</v>
      </c>
      <c r="D2" s="7" t="s">
        <v>3</v>
      </c>
      <c r="E2" s="3"/>
      <c r="F2" s="8" t="s">
        <v>4</v>
      </c>
      <c r="G2" s="8" t="s">
        <v>5</v>
      </c>
      <c r="H2" s="8" t="s">
        <v>6</v>
      </c>
      <c r="I2" s="8" t="s">
        <v>7</v>
      </c>
      <c r="J2" s="9" t="s">
        <v>8</v>
      </c>
      <c r="K2" s="9" t="s">
        <v>9</v>
      </c>
      <c r="L2" s="9" t="s">
        <v>10</v>
      </c>
      <c r="M2" s="10" t="s">
        <v>11</v>
      </c>
      <c r="N2" s="11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42.0" customHeight="1">
      <c r="A3" s="12"/>
      <c r="B3" s="12"/>
      <c r="C3" s="12"/>
      <c r="D3" s="4" t="s">
        <v>12</v>
      </c>
      <c r="E3" s="4" t="s">
        <v>13</v>
      </c>
      <c r="F3" s="12"/>
      <c r="G3" s="12"/>
      <c r="H3" s="12"/>
      <c r="I3" s="12"/>
      <c r="J3" s="12"/>
      <c r="K3" s="12"/>
      <c r="L3" s="12"/>
      <c r="M3" s="12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233"/>
      <c r="B4" s="233"/>
      <c r="C4" s="233"/>
      <c r="D4" s="13">
        <v>45514.0</v>
      </c>
      <c r="E4" s="13">
        <v>45545.0</v>
      </c>
      <c r="F4" s="14">
        <v>4606.0</v>
      </c>
      <c r="G4" s="14">
        <v>3165.0</v>
      </c>
      <c r="H4" s="14">
        <v>1441.0</v>
      </c>
      <c r="I4" s="14">
        <v>861.21</v>
      </c>
      <c r="J4" s="15">
        <v>23000.0</v>
      </c>
      <c r="K4" s="15">
        <v>0.0</v>
      </c>
      <c r="L4" s="15">
        <v>1266641.0</v>
      </c>
      <c r="M4" s="4">
        <v>45567.0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8" t="s">
        <v>19</v>
      </c>
      <c r="B5" s="8">
        <v>205279.0</v>
      </c>
      <c r="C5" s="8" t="s">
        <v>475</v>
      </c>
      <c r="D5" s="13">
        <v>45546.0</v>
      </c>
      <c r="E5" s="13">
        <v>45576.0</v>
      </c>
      <c r="F5" s="14">
        <v>6002.0</v>
      </c>
      <c r="G5" s="14">
        <v>4606.0</v>
      </c>
      <c r="H5" s="14">
        <v>1396.0</v>
      </c>
      <c r="I5" s="14">
        <v>879.4</v>
      </c>
      <c r="J5" s="15">
        <v>23000.0</v>
      </c>
      <c r="K5" s="15">
        <v>0.0</v>
      </c>
      <c r="L5" s="15">
        <v>1250656.0</v>
      </c>
      <c r="M5" s="4">
        <v>45601.0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16"/>
      <c r="B6" s="16"/>
      <c r="C6" s="16"/>
      <c r="D6" s="13">
        <v>45577.0</v>
      </c>
      <c r="E6" s="13">
        <v>45608.0</v>
      </c>
      <c r="F6" s="14">
        <v>7406.0</v>
      </c>
      <c r="G6" s="14">
        <v>6002.0</v>
      </c>
      <c r="H6" s="14">
        <v>1404.0</v>
      </c>
      <c r="I6" s="14">
        <v>931.74</v>
      </c>
      <c r="J6" s="15">
        <v>23000.0</v>
      </c>
      <c r="K6" s="15">
        <v>0.0</v>
      </c>
      <c r="L6" s="15">
        <v>1331167.0</v>
      </c>
      <c r="M6" s="4">
        <v>45632.0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6"/>
      <c r="B7" s="16"/>
      <c r="C7" s="16"/>
      <c r="D7" s="17" t="s">
        <v>16</v>
      </c>
      <c r="E7" s="2"/>
      <c r="F7" s="2"/>
      <c r="G7" s="2"/>
      <c r="H7" s="2"/>
      <c r="I7" s="2"/>
      <c r="J7" s="2"/>
      <c r="K7" s="2"/>
      <c r="L7" s="2"/>
      <c r="M7" s="3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12"/>
      <c r="B8" s="12"/>
      <c r="C8" s="12"/>
      <c r="D8" s="13">
        <v>45639.0</v>
      </c>
      <c r="E8" s="13">
        <v>45667.0</v>
      </c>
      <c r="F8" s="14">
        <v>9973.0</v>
      </c>
      <c r="G8" s="14">
        <v>8740.0</v>
      </c>
      <c r="H8" s="14">
        <v>1233.0</v>
      </c>
      <c r="I8" s="14">
        <v>977.92</v>
      </c>
      <c r="J8" s="15">
        <v>23000.0</v>
      </c>
      <c r="K8" s="15">
        <v>0.0</v>
      </c>
      <c r="L8" s="15">
        <v>1230484.0</v>
      </c>
      <c r="M8" s="4">
        <v>45693.0</v>
      </c>
      <c r="N8" s="18">
        <v>45658.0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9.5" customHeight="1">
      <c r="A9" s="19"/>
      <c r="B9" s="19"/>
      <c r="C9" s="20"/>
      <c r="D9" s="21"/>
      <c r="E9" s="21"/>
      <c r="F9" s="22"/>
      <c r="G9" s="22"/>
      <c r="H9" s="22"/>
      <c r="I9" s="22"/>
      <c r="J9" s="23"/>
      <c r="K9" s="24"/>
      <c r="L9" s="24"/>
      <c r="M9" s="2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5.0" customHeight="1">
      <c r="A10" s="8" t="s">
        <v>14</v>
      </c>
      <c r="B10" s="8">
        <v>153550.0</v>
      </c>
      <c r="C10" s="8" t="s">
        <v>17</v>
      </c>
      <c r="D10" s="10" t="s">
        <v>12</v>
      </c>
      <c r="E10" s="10" t="s">
        <v>13</v>
      </c>
      <c r="F10" s="8" t="s">
        <v>4</v>
      </c>
      <c r="G10" s="8" t="s">
        <v>5</v>
      </c>
      <c r="H10" s="8" t="s">
        <v>6</v>
      </c>
      <c r="I10" s="8" t="s">
        <v>7</v>
      </c>
      <c r="J10" s="9" t="s">
        <v>8</v>
      </c>
      <c r="K10" s="9" t="s">
        <v>9</v>
      </c>
      <c r="L10" s="9" t="s">
        <v>10</v>
      </c>
      <c r="M10" s="10" t="s">
        <v>11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28.5" customHeight="1">
      <c r="A11" s="16"/>
      <c r="B11" s="16"/>
      <c r="C11" s="16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5.0" customHeight="1">
      <c r="A12" s="16"/>
      <c r="B12" s="16"/>
      <c r="C12" s="16"/>
      <c r="D12" s="13">
        <v>45514.0</v>
      </c>
      <c r="E12" s="13">
        <v>45545.0</v>
      </c>
      <c r="F12" s="14">
        <v>14616.3</v>
      </c>
      <c r="G12" s="14">
        <v>14556.4</v>
      </c>
      <c r="H12" s="14">
        <v>2396.0</v>
      </c>
      <c r="I12" s="14">
        <v>861.21</v>
      </c>
      <c r="J12" s="15">
        <v>23000.0</v>
      </c>
      <c r="K12" s="15">
        <v>0.0</v>
      </c>
      <c r="L12" s="15">
        <v>2090938.0</v>
      </c>
      <c r="M12" s="13">
        <v>45567.0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5.0" customHeight="1">
      <c r="A13" s="16"/>
      <c r="B13" s="16"/>
      <c r="C13" s="16"/>
      <c r="D13" s="13">
        <v>45546.0</v>
      </c>
      <c r="E13" s="13">
        <v>45576.0</v>
      </c>
      <c r="F13" s="14">
        <v>14676.1</v>
      </c>
      <c r="G13" s="14">
        <v>14616.3</v>
      </c>
      <c r="H13" s="14">
        <v>2352.0</v>
      </c>
      <c r="I13" s="14">
        <v>879.4</v>
      </c>
      <c r="J13" s="15">
        <v>23000.0</v>
      </c>
      <c r="K13" s="15">
        <v>0.0</v>
      </c>
      <c r="L13" s="15">
        <v>2091371.0</v>
      </c>
      <c r="M13" s="13">
        <v>45601.0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5.0" customHeight="1">
      <c r="A14" s="16"/>
      <c r="B14" s="16"/>
      <c r="C14" s="16"/>
      <c r="D14" s="13">
        <v>45577.0</v>
      </c>
      <c r="E14" s="13">
        <v>45608.0</v>
      </c>
      <c r="F14" s="14">
        <v>14720.23</v>
      </c>
      <c r="G14" s="14">
        <v>14675.1</v>
      </c>
      <c r="H14" s="14">
        <v>1805.0</v>
      </c>
      <c r="I14" s="14">
        <v>931.74</v>
      </c>
      <c r="J14" s="15">
        <v>23000.0</v>
      </c>
      <c r="K14" s="15">
        <v>0.0</v>
      </c>
      <c r="L14" s="15">
        <v>1704796.0</v>
      </c>
      <c r="M14" s="13">
        <v>45632.0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36.75" customHeight="1">
      <c r="A15" s="16"/>
      <c r="B15" s="16"/>
      <c r="C15" s="16"/>
      <c r="D15" s="17" t="s">
        <v>16</v>
      </c>
      <c r="E15" s="2"/>
      <c r="F15" s="2"/>
      <c r="G15" s="2"/>
      <c r="H15" s="2"/>
      <c r="I15" s="2"/>
      <c r="J15" s="2"/>
      <c r="K15" s="2"/>
      <c r="L15" s="2"/>
      <c r="M15" s="3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5.0" customHeight="1">
      <c r="A16" s="12"/>
      <c r="B16" s="12"/>
      <c r="C16" s="12"/>
      <c r="D16" s="13">
        <v>45639.0</v>
      </c>
      <c r="E16" s="13">
        <v>45667.0</v>
      </c>
      <c r="F16" s="14">
        <v>148229.0</v>
      </c>
      <c r="G16" s="14">
        <v>14781.6</v>
      </c>
      <c r="H16" s="14">
        <v>1896.0</v>
      </c>
      <c r="I16" s="14">
        <v>977.92</v>
      </c>
      <c r="J16" s="15">
        <v>23000.0</v>
      </c>
      <c r="K16" s="15">
        <v>0.0</v>
      </c>
      <c r="L16" s="15">
        <v>1880277.0</v>
      </c>
      <c r="M16" s="13">
        <v>45693.0</v>
      </c>
      <c r="N16" s="18">
        <v>45658.0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28"/>
      <c r="B17" s="29"/>
      <c r="C17" s="29"/>
      <c r="D17" s="30"/>
      <c r="E17" s="30"/>
      <c r="F17" s="19"/>
      <c r="G17" s="20"/>
      <c r="H17" s="20"/>
      <c r="I17" s="20"/>
      <c r="J17" s="31"/>
      <c r="K17" s="24"/>
      <c r="L17" s="24"/>
      <c r="M17" s="2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5.0" customHeight="1">
      <c r="A18" s="6" t="s">
        <v>19</v>
      </c>
      <c r="B18" s="8" t="s">
        <v>20</v>
      </c>
      <c r="C18" s="8" t="s">
        <v>21</v>
      </c>
      <c r="D18" s="10" t="s">
        <v>22</v>
      </c>
      <c r="E18" s="10" t="s">
        <v>23</v>
      </c>
      <c r="F18" s="8" t="s">
        <v>4</v>
      </c>
      <c r="G18" s="8" t="s">
        <v>5</v>
      </c>
      <c r="H18" s="8" t="s">
        <v>6</v>
      </c>
      <c r="I18" s="8" t="s">
        <v>7</v>
      </c>
      <c r="J18" s="9" t="s">
        <v>8</v>
      </c>
      <c r="K18" s="9" t="s">
        <v>9</v>
      </c>
      <c r="L18" s="9" t="s">
        <v>10</v>
      </c>
      <c r="M18" s="10" t="s">
        <v>11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30.75" customHeight="1">
      <c r="A19" s="16"/>
      <c r="B19" s="16"/>
      <c r="C19" s="16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5.0" customHeight="1">
      <c r="A20" s="16"/>
      <c r="B20" s="16"/>
      <c r="C20" s="16"/>
      <c r="D20" s="13">
        <v>45407.0</v>
      </c>
      <c r="E20" s="13">
        <v>45469.0</v>
      </c>
      <c r="F20" s="32">
        <v>7800.0</v>
      </c>
      <c r="G20" s="32">
        <v>7527.0</v>
      </c>
      <c r="H20" s="32">
        <v>273.0</v>
      </c>
      <c r="I20" s="32">
        <v>1022.8</v>
      </c>
      <c r="J20" s="33">
        <v>64000.0</v>
      </c>
      <c r="K20" s="15">
        <v>0.0</v>
      </c>
      <c r="L20" s="15">
        <v>399072.0</v>
      </c>
      <c r="M20" s="4">
        <v>45510.0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5.0" customHeight="1">
      <c r="A21" s="16"/>
      <c r="B21" s="16"/>
      <c r="C21" s="16"/>
      <c r="D21" s="13">
        <v>45470.0</v>
      </c>
      <c r="E21" s="13">
        <v>45531.0</v>
      </c>
      <c r="F21" s="32">
        <v>8077.0</v>
      </c>
      <c r="G21" s="32">
        <v>7800.0</v>
      </c>
      <c r="H21" s="32">
        <v>277.0</v>
      </c>
      <c r="I21" s="32">
        <v>931.81</v>
      </c>
      <c r="J21" s="33">
        <v>64000.0</v>
      </c>
      <c r="K21" s="15">
        <v>0.0</v>
      </c>
      <c r="L21" s="15">
        <v>373734.0</v>
      </c>
      <c r="M21" s="4">
        <v>45572.0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5.0" customHeight="1">
      <c r="A22" s="16"/>
      <c r="B22" s="16"/>
      <c r="C22" s="16"/>
      <c r="D22" s="13">
        <v>45532.0</v>
      </c>
      <c r="E22" s="13">
        <v>45591.0</v>
      </c>
      <c r="F22" s="32">
        <v>8364.0</v>
      </c>
      <c r="G22" s="32">
        <v>8077.0</v>
      </c>
      <c r="H22" s="32">
        <v>287.0</v>
      </c>
      <c r="I22" s="32">
        <v>928.27</v>
      </c>
      <c r="J22" s="33">
        <v>64000.0</v>
      </c>
      <c r="K22" s="15">
        <v>0.0</v>
      </c>
      <c r="L22" s="15">
        <v>383698.0</v>
      </c>
      <c r="M22" s="4">
        <v>45631.0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40.5" customHeight="1">
      <c r="A23" s="16"/>
      <c r="B23" s="16"/>
      <c r="C23" s="16"/>
      <c r="D23" s="17" t="s">
        <v>16</v>
      </c>
      <c r="E23" s="2"/>
      <c r="F23" s="2"/>
      <c r="G23" s="2"/>
      <c r="H23" s="2"/>
      <c r="I23" s="2"/>
      <c r="J23" s="2"/>
      <c r="K23" s="2"/>
      <c r="L23" s="2"/>
      <c r="M23" s="3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5.0" customHeight="1">
      <c r="A24" s="12"/>
      <c r="B24" s="12"/>
      <c r="C24" s="12"/>
      <c r="D24" s="13">
        <v>45592.0</v>
      </c>
      <c r="E24" s="13">
        <v>45652.0</v>
      </c>
      <c r="F24" s="32">
        <v>8643.0</v>
      </c>
      <c r="G24" s="32">
        <v>8364.0</v>
      </c>
      <c r="H24" s="32">
        <v>279.0</v>
      </c>
      <c r="I24" s="32">
        <v>999.33</v>
      </c>
      <c r="J24" s="33">
        <v>64000.0</v>
      </c>
      <c r="K24" s="15">
        <v>0.0</v>
      </c>
      <c r="L24" s="15">
        <v>398577.0</v>
      </c>
      <c r="M24" s="4">
        <v>45692.0</v>
      </c>
      <c r="N24" s="18">
        <v>45658.0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5.75" customHeight="1">
      <c r="A25" s="28"/>
      <c r="B25" s="29"/>
      <c r="C25" s="29"/>
      <c r="D25" s="34"/>
      <c r="E25" s="34"/>
      <c r="F25" s="35"/>
      <c r="G25" s="35"/>
      <c r="H25" s="35"/>
      <c r="I25" s="35"/>
      <c r="J25" s="36"/>
      <c r="K25" s="24"/>
      <c r="L25" s="24"/>
      <c r="M25" s="2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5.0" customHeight="1">
      <c r="A26" s="37" t="s">
        <v>24</v>
      </c>
      <c r="B26" s="37">
        <v>101210.0</v>
      </c>
      <c r="C26" s="38" t="s">
        <v>25</v>
      </c>
      <c r="D26" s="39" t="s">
        <v>22</v>
      </c>
      <c r="E26" s="39" t="s">
        <v>23</v>
      </c>
      <c r="F26" s="38" t="s">
        <v>4</v>
      </c>
      <c r="G26" s="38" t="s">
        <v>5</v>
      </c>
      <c r="H26" s="38" t="s">
        <v>6</v>
      </c>
      <c r="I26" s="38" t="s">
        <v>7</v>
      </c>
      <c r="J26" s="40" t="s">
        <v>8</v>
      </c>
      <c r="K26" s="40" t="s">
        <v>9</v>
      </c>
      <c r="L26" s="40" t="s">
        <v>10</v>
      </c>
      <c r="M26" s="39" t="s">
        <v>26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27.0" customHeight="1">
      <c r="A27" s="16"/>
      <c r="B27" s="16"/>
      <c r="C27" s="16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5.75" customHeight="1">
      <c r="A28" s="16"/>
      <c r="B28" s="16"/>
      <c r="C28" s="16"/>
      <c r="D28" s="41">
        <v>45510.0</v>
      </c>
      <c r="E28" s="41">
        <v>45539.0</v>
      </c>
      <c r="F28" s="42">
        <v>7363.0</v>
      </c>
      <c r="G28" s="42">
        <v>7256.0</v>
      </c>
      <c r="H28" s="42">
        <v>107.0</v>
      </c>
      <c r="I28" s="42">
        <v>915.13</v>
      </c>
      <c r="J28" s="43">
        <v>27874.0</v>
      </c>
      <c r="K28" s="43">
        <v>26362.0</v>
      </c>
      <c r="L28" s="43">
        <v>171740.0</v>
      </c>
      <c r="M28" s="41">
        <v>45558.0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5.75" customHeight="1">
      <c r="A29" s="16"/>
      <c r="B29" s="16"/>
      <c r="C29" s="16"/>
      <c r="D29" s="41">
        <v>45540.0</v>
      </c>
      <c r="E29" s="41">
        <v>45569.0</v>
      </c>
      <c r="F29" s="42">
        <v>7492.0</v>
      </c>
      <c r="G29" s="42">
        <v>7363.0</v>
      </c>
      <c r="H29" s="42">
        <v>129.0</v>
      </c>
      <c r="I29" s="42">
        <v>928.27</v>
      </c>
      <c r="J29" s="43">
        <v>27874.0</v>
      </c>
      <c r="K29" s="43">
        <v>26752.0</v>
      </c>
      <c r="L29" s="43">
        <v>198596.0</v>
      </c>
      <c r="M29" s="41">
        <v>45588.0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5.75" customHeight="1">
      <c r="A30" s="16"/>
      <c r="B30" s="16"/>
      <c r="C30" s="16"/>
      <c r="D30" s="41">
        <v>45602.0</v>
      </c>
      <c r="E30" s="41">
        <v>45631.0</v>
      </c>
      <c r="F30" s="42">
        <v>7751.0</v>
      </c>
      <c r="G30" s="42">
        <v>7615.0</v>
      </c>
      <c r="H30" s="42">
        <v>136.0</v>
      </c>
      <c r="I30" s="42">
        <v>999.33</v>
      </c>
      <c r="J30" s="43">
        <v>27874.0</v>
      </c>
      <c r="K30" s="43">
        <v>65599.0</v>
      </c>
      <c r="L30" s="43">
        <v>256564.0</v>
      </c>
      <c r="M30" s="41">
        <v>45649.0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5.75" customHeight="1">
      <c r="A31" s="12"/>
      <c r="B31" s="12"/>
      <c r="C31" s="1256"/>
      <c r="D31" s="41">
        <v>45632.0</v>
      </c>
      <c r="E31" s="41">
        <v>45661.0</v>
      </c>
      <c r="F31" s="42">
        <v>7869.0</v>
      </c>
      <c r="G31" s="42">
        <v>7751.0</v>
      </c>
      <c r="H31" s="42">
        <v>118.0</v>
      </c>
      <c r="I31" s="42">
        <v>1008.75</v>
      </c>
      <c r="J31" s="43">
        <v>27874.0</v>
      </c>
      <c r="K31" s="43">
        <v>65599.0</v>
      </c>
      <c r="L31" s="43">
        <v>236439.0</v>
      </c>
      <c r="M31" s="41">
        <v>45314.0</v>
      </c>
      <c r="N31" s="45" t="s">
        <v>476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5.75" customHeight="1">
      <c r="A32" s="28"/>
      <c r="B32" s="29"/>
      <c r="C32" s="29"/>
      <c r="D32" s="30"/>
      <c r="E32" s="30"/>
      <c r="F32" s="35"/>
      <c r="G32" s="35"/>
      <c r="H32" s="35"/>
      <c r="I32" s="35"/>
      <c r="J32" s="36"/>
      <c r="K32" s="24"/>
      <c r="L32" s="24"/>
      <c r="M32" s="2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28.5" customHeight="1">
      <c r="A33" s="37" t="s">
        <v>27</v>
      </c>
      <c r="B33" s="37">
        <v>90018.0</v>
      </c>
      <c r="C33" s="38" t="s">
        <v>28</v>
      </c>
      <c r="D33" s="39" t="s">
        <v>22</v>
      </c>
      <c r="E33" s="39" t="s">
        <v>23</v>
      </c>
      <c r="F33" s="38" t="s">
        <v>29</v>
      </c>
      <c r="G33" s="38" t="s">
        <v>5</v>
      </c>
      <c r="H33" s="38" t="s">
        <v>6</v>
      </c>
      <c r="I33" s="38" t="s">
        <v>7</v>
      </c>
      <c r="J33" s="40" t="s">
        <v>8</v>
      </c>
      <c r="K33" s="40" t="s">
        <v>9</v>
      </c>
      <c r="L33" s="40" t="s">
        <v>10</v>
      </c>
      <c r="M33" s="39" t="s">
        <v>26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5.0" customHeight="1">
      <c r="A34" s="16"/>
      <c r="B34" s="16"/>
      <c r="C34" s="16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5.75" customHeight="1">
      <c r="A35" s="16"/>
      <c r="B35" s="16"/>
      <c r="C35" s="16"/>
      <c r="D35" s="41">
        <v>45402.0</v>
      </c>
      <c r="E35" s="41">
        <v>45463.0</v>
      </c>
      <c r="F35" s="42">
        <v>60541.3</v>
      </c>
      <c r="G35" s="42">
        <v>60430.4</v>
      </c>
      <c r="H35" s="42">
        <v>4436.0</v>
      </c>
      <c r="I35" s="42">
        <v>964.5</v>
      </c>
      <c r="J35" s="43">
        <v>1589978.0</v>
      </c>
      <c r="K35" s="43">
        <v>0.0</v>
      </c>
      <c r="L35" s="43">
        <v>6724214.0</v>
      </c>
      <c r="M35" s="41">
        <v>45503.0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5.75" customHeight="1">
      <c r="A36" s="16"/>
      <c r="B36" s="16"/>
      <c r="C36" s="16"/>
      <c r="D36" s="41">
        <v>45464.0</v>
      </c>
      <c r="E36" s="41">
        <v>45525.0</v>
      </c>
      <c r="F36" s="42">
        <v>60656.7</v>
      </c>
      <c r="G36" s="42">
        <v>60541.3</v>
      </c>
      <c r="H36" s="42">
        <v>4616.0</v>
      </c>
      <c r="I36" s="42">
        <v>874.11</v>
      </c>
      <c r="J36" s="43">
        <v>1589978.0</v>
      </c>
      <c r="K36" s="43">
        <v>0.0</v>
      </c>
      <c r="L36" s="43">
        <v>6431858.0</v>
      </c>
      <c r="M36" s="41">
        <v>45566.0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5.75" customHeight="1">
      <c r="A37" s="12"/>
      <c r="B37" s="12"/>
      <c r="C37" s="12"/>
      <c r="D37" s="41">
        <v>45526.0</v>
      </c>
      <c r="E37" s="41">
        <v>45587.0</v>
      </c>
      <c r="F37" s="42">
        <v>60783.2</v>
      </c>
      <c r="G37" s="42">
        <v>60656.7</v>
      </c>
      <c r="H37" s="42">
        <v>5060.0</v>
      </c>
      <c r="I37" s="42">
        <v>879.4</v>
      </c>
      <c r="J37" s="43">
        <v>1589978.0</v>
      </c>
      <c r="K37" s="43">
        <v>0.0</v>
      </c>
      <c r="L37" s="43">
        <v>6933496.0</v>
      </c>
      <c r="M37" s="41">
        <v>45628.0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5.75" customHeight="1">
      <c r="A38" s="28"/>
      <c r="B38" s="29"/>
      <c r="C38" s="29"/>
      <c r="D38" s="30"/>
      <c r="E38" s="30"/>
      <c r="F38" s="35"/>
      <c r="G38" s="35"/>
      <c r="H38" s="35"/>
      <c r="I38" s="35"/>
      <c r="J38" s="36"/>
      <c r="K38" s="24"/>
      <c r="L38" s="24"/>
      <c r="M38" s="2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28.5" customHeight="1">
      <c r="A39" s="37" t="s">
        <v>27</v>
      </c>
      <c r="B39" s="37">
        <v>132741.0</v>
      </c>
      <c r="C39" s="38" t="s">
        <v>31</v>
      </c>
      <c r="D39" s="39" t="s">
        <v>22</v>
      </c>
      <c r="E39" s="39" t="s">
        <v>23</v>
      </c>
      <c r="F39" s="38" t="s">
        <v>4</v>
      </c>
      <c r="G39" s="38" t="s">
        <v>5</v>
      </c>
      <c r="H39" s="38" t="s">
        <v>6</v>
      </c>
      <c r="I39" s="38" t="s">
        <v>7</v>
      </c>
      <c r="J39" s="40" t="s">
        <v>8</v>
      </c>
      <c r="K39" s="40" t="s">
        <v>9</v>
      </c>
      <c r="L39" s="40" t="s">
        <v>10</v>
      </c>
      <c r="M39" s="39" t="s">
        <v>26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5.0" customHeight="1">
      <c r="A40" s="16"/>
      <c r="B40" s="16"/>
      <c r="C40" s="16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5.75" customHeight="1">
      <c r="A41" s="16"/>
      <c r="B41" s="16"/>
      <c r="C41" s="16"/>
      <c r="D41" s="41">
        <v>45522.0</v>
      </c>
      <c r="E41" s="41">
        <v>45552.0</v>
      </c>
      <c r="F41" s="42">
        <v>5725.111</v>
      </c>
      <c r="G41" s="42">
        <v>5534.1</v>
      </c>
      <c r="H41" s="46">
        <v>63034.0</v>
      </c>
      <c r="I41" s="42">
        <v>764.16</v>
      </c>
      <c r="J41" s="43">
        <v>794989.0</v>
      </c>
      <c r="K41" s="43">
        <v>55293.0</v>
      </c>
      <c r="L41" s="43">
        <v>6.1520825E7</v>
      </c>
      <c r="M41" s="41">
        <v>45569.0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5.75" customHeight="1">
      <c r="A42" s="16"/>
      <c r="B42" s="16"/>
      <c r="C42" s="16"/>
      <c r="D42" s="41">
        <v>45553.0</v>
      </c>
      <c r="E42" s="41">
        <v>45583.0</v>
      </c>
      <c r="F42" s="42">
        <v>5876.639</v>
      </c>
      <c r="G42" s="42">
        <v>5725.111</v>
      </c>
      <c r="H42" s="46">
        <v>50004.0</v>
      </c>
      <c r="I42" s="42">
        <v>764.0</v>
      </c>
      <c r="J42" s="43">
        <v>794989.0</v>
      </c>
      <c r="K42" s="43">
        <v>56138.0</v>
      </c>
      <c r="L42" s="43">
        <v>4.9980701E7</v>
      </c>
      <c r="M42" s="41">
        <v>45603.0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5.75" customHeight="1">
      <c r="A43" s="16"/>
      <c r="B43" s="16"/>
      <c r="C43" s="16"/>
      <c r="D43" s="41">
        <v>45584.0</v>
      </c>
      <c r="E43" s="41">
        <v>45614.0</v>
      </c>
      <c r="F43" s="42">
        <v>6003.593</v>
      </c>
      <c r="G43" s="42">
        <v>5876.639</v>
      </c>
      <c r="H43" s="46">
        <v>41895.0</v>
      </c>
      <c r="I43" s="42">
        <v>811.58</v>
      </c>
      <c r="J43" s="43">
        <v>794989.0</v>
      </c>
      <c r="K43" s="43">
        <v>56852.0</v>
      </c>
      <c r="L43" s="43">
        <v>4.492332E7</v>
      </c>
      <c r="M43" s="41">
        <v>45631.0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5.75" customHeight="1">
      <c r="A44" s="16"/>
      <c r="B44" s="16"/>
      <c r="C44" s="16"/>
      <c r="D44" s="259">
        <v>45588.0</v>
      </c>
      <c r="E44" s="259">
        <v>45646.0</v>
      </c>
      <c r="F44" s="275">
        <v>60897.7</v>
      </c>
      <c r="G44" s="275">
        <v>60783.2</v>
      </c>
      <c r="H44" s="1257">
        <v>4580.0</v>
      </c>
      <c r="I44" s="275">
        <v>969.09</v>
      </c>
      <c r="J44" s="276">
        <v>3179956.0</v>
      </c>
      <c r="K44" s="276">
        <v>0.0</v>
      </c>
      <c r="L44" s="276">
        <v>1.4097409E7</v>
      </c>
      <c r="M44" s="259" t="s">
        <v>18</v>
      </c>
      <c r="N44" s="45" t="s">
        <v>477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5.75" customHeight="1">
      <c r="A45" s="12"/>
      <c r="B45" s="12"/>
      <c r="C45" s="12"/>
      <c r="D45" s="41"/>
      <c r="E45" s="41"/>
      <c r="F45" s="42"/>
      <c r="G45" s="42"/>
      <c r="H45" s="46"/>
      <c r="I45" s="42"/>
      <c r="J45" s="43"/>
      <c r="K45" s="43"/>
      <c r="L45" s="43"/>
      <c r="M45" s="41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5.75" customHeight="1">
      <c r="A46" s="28"/>
      <c r="B46" s="29"/>
      <c r="C46" s="29"/>
      <c r="D46" s="30"/>
      <c r="E46" s="30"/>
      <c r="F46" s="35"/>
      <c r="G46" s="35"/>
      <c r="H46" s="35"/>
      <c r="I46" s="35"/>
      <c r="J46" s="36"/>
      <c r="K46" s="24"/>
      <c r="L46" s="24"/>
      <c r="M46" s="2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28.5" customHeight="1">
      <c r="A47" s="37" t="s">
        <v>27</v>
      </c>
      <c r="B47" s="37">
        <v>90303.0</v>
      </c>
      <c r="C47" s="38" t="s">
        <v>33</v>
      </c>
      <c r="D47" s="39" t="s">
        <v>22</v>
      </c>
      <c r="E47" s="39" t="s">
        <v>23</v>
      </c>
      <c r="F47" s="38" t="s">
        <v>4</v>
      </c>
      <c r="G47" s="38" t="s">
        <v>5</v>
      </c>
      <c r="H47" s="38" t="s">
        <v>6</v>
      </c>
      <c r="I47" s="38" t="s">
        <v>7</v>
      </c>
      <c r="J47" s="40" t="s">
        <v>8</v>
      </c>
      <c r="K47" s="40" t="s">
        <v>9</v>
      </c>
      <c r="L47" s="40" t="s">
        <v>10</v>
      </c>
      <c r="M47" s="39" t="s">
        <v>26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5.0" customHeight="1">
      <c r="A48" s="16"/>
      <c r="B48" s="16"/>
      <c r="C48" s="16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16"/>
      <c r="B49" s="16"/>
      <c r="C49" s="16"/>
      <c r="D49" s="41">
        <v>45402.0</v>
      </c>
      <c r="E49" s="41">
        <v>45463.0</v>
      </c>
      <c r="F49" s="42">
        <v>19890.21</v>
      </c>
      <c r="G49" s="42">
        <v>19876.88</v>
      </c>
      <c r="H49" s="42">
        <v>533.0</v>
      </c>
      <c r="I49" s="42">
        <v>964.5</v>
      </c>
      <c r="J49" s="43">
        <v>1589978.0</v>
      </c>
      <c r="K49" s="43">
        <v>50798.0</v>
      </c>
      <c r="L49" s="43">
        <v>2260401.0</v>
      </c>
      <c r="M49" s="41">
        <v>45504.0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16"/>
      <c r="B50" s="16"/>
      <c r="C50" s="16"/>
      <c r="D50" s="41">
        <v>45464.0</v>
      </c>
      <c r="E50" s="41">
        <v>45525.0</v>
      </c>
      <c r="F50" s="42">
        <v>19903.4</v>
      </c>
      <c r="G50" s="42">
        <v>19890.21</v>
      </c>
      <c r="H50" s="42">
        <v>528.0</v>
      </c>
      <c r="I50" s="42">
        <v>874.11</v>
      </c>
      <c r="J50" s="43">
        <v>1589978.0</v>
      </c>
      <c r="K50" s="43">
        <v>51322.0</v>
      </c>
      <c r="L50" s="43">
        <v>2197986.0</v>
      </c>
      <c r="M50" s="41">
        <v>45566.0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16"/>
      <c r="B51" s="16"/>
      <c r="C51" s="16"/>
      <c r="D51" s="41">
        <v>45526.0</v>
      </c>
      <c r="E51" s="41">
        <v>45587.0</v>
      </c>
      <c r="F51" s="42">
        <v>19917.42</v>
      </c>
      <c r="G51" s="42">
        <v>19903.4</v>
      </c>
      <c r="H51" s="42">
        <v>561.0</v>
      </c>
      <c r="I51" s="42">
        <v>879.4</v>
      </c>
      <c r="J51" s="43">
        <v>1589978.0</v>
      </c>
      <c r="K51" s="43">
        <v>53216.0</v>
      </c>
      <c r="L51" s="43">
        <v>2242079.0</v>
      </c>
      <c r="M51" s="41">
        <v>45628.0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16"/>
      <c r="B52" s="16"/>
      <c r="C52" s="16"/>
      <c r="D52" s="17" t="s">
        <v>16</v>
      </c>
      <c r="E52" s="2"/>
      <c r="F52" s="2"/>
      <c r="G52" s="2"/>
      <c r="H52" s="2"/>
      <c r="I52" s="2"/>
      <c r="J52" s="2"/>
      <c r="K52" s="2"/>
      <c r="L52" s="2"/>
      <c r="M52" s="3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12"/>
      <c r="B53" s="12"/>
      <c r="C53" s="12"/>
      <c r="D53" s="41">
        <v>44127.0</v>
      </c>
      <c r="E53" s="41">
        <v>45646.0</v>
      </c>
      <c r="F53" s="47">
        <v>19931.21</v>
      </c>
      <c r="G53" s="47">
        <v>19917.42</v>
      </c>
      <c r="H53" s="47">
        <v>552.0</v>
      </c>
      <c r="I53" s="47">
        <v>969.09</v>
      </c>
      <c r="J53" s="48">
        <v>1589978.0</v>
      </c>
      <c r="K53" s="43">
        <v>54294.0</v>
      </c>
      <c r="L53" s="43">
        <v>2307247.0</v>
      </c>
      <c r="M53" s="41">
        <v>45687.0</v>
      </c>
      <c r="N53" s="18">
        <v>45658.0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28"/>
      <c r="B54" s="29"/>
      <c r="C54" s="29"/>
      <c r="D54" s="30"/>
      <c r="E54" s="30"/>
      <c r="F54" s="35"/>
      <c r="G54" s="35"/>
      <c r="H54" s="35"/>
      <c r="I54" s="35"/>
      <c r="J54" s="36"/>
      <c r="K54" s="24"/>
      <c r="L54" s="24"/>
      <c r="M54" s="2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5.0" customHeight="1">
      <c r="A55" s="37" t="s">
        <v>27</v>
      </c>
      <c r="B55" s="37">
        <v>204385.0</v>
      </c>
      <c r="C55" s="38" t="s">
        <v>34</v>
      </c>
      <c r="D55" s="39" t="s">
        <v>22</v>
      </c>
      <c r="E55" s="39" t="s">
        <v>23</v>
      </c>
      <c r="F55" s="38" t="s">
        <v>29</v>
      </c>
      <c r="G55" s="38" t="s">
        <v>5</v>
      </c>
      <c r="H55" s="38" t="s">
        <v>6</v>
      </c>
      <c r="I55" s="38" t="s">
        <v>7</v>
      </c>
      <c r="J55" s="40" t="s">
        <v>8</v>
      </c>
      <c r="K55" s="40" t="s">
        <v>9</v>
      </c>
      <c r="L55" s="40" t="s">
        <v>10</v>
      </c>
      <c r="M55" s="39" t="s">
        <v>26</v>
      </c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26.25" customHeight="1">
      <c r="A56" s="16"/>
      <c r="B56" s="16"/>
      <c r="C56" s="16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16"/>
      <c r="B57" s="16"/>
      <c r="C57" s="16"/>
      <c r="D57" s="41">
        <v>45402.0</v>
      </c>
      <c r="E57" s="41">
        <v>45463.0</v>
      </c>
      <c r="F57" s="42">
        <v>41694.0</v>
      </c>
      <c r="G57" s="42">
        <v>41276.0</v>
      </c>
      <c r="H57" s="42">
        <v>418.0</v>
      </c>
      <c r="I57" s="42">
        <v>964.5</v>
      </c>
      <c r="J57" s="43">
        <v>1589978.0</v>
      </c>
      <c r="K57" s="43">
        <v>50798.0</v>
      </c>
      <c r="L57" s="43">
        <v>2124570.0</v>
      </c>
      <c r="M57" s="41">
        <v>45504.0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16"/>
      <c r="B58" s="16"/>
      <c r="C58" s="16"/>
      <c r="D58" s="41">
        <v>45464.0</v>
      </c>
      <c r="E58" s="41">
        <v>45525.0</v>
      </c>
      <c r="F58" s="42">
        <v>42095.0</v>
      </c>
      <c r="G58" s="42">
        <v>41694.0</v>
      </c>
      <c r="H58" s="42">
        <v>401.0</v>
      </c>
      <c r="I58" s="42">
        <v>874.11</v>
      </c>
      <c r="J58" s="43">
        <v>1589978.0</v>
      </c>
      <c r="K58" s="43">
        <v>51322.0</v>
      </c>
      <c r="L58" s="43">
        <v>2061923.0</v>
      </c>
      <c r="M58" s="41">
        <v>45566.0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16"/>
      <c r="B59" s="16"/>
      <c r="C59" s="16"/>
      <c r="D59" s="41">
        <v>45526.0</v>
      </c>
      <c r="E59" s="41">
        <v>45587.0</v>
      </c>
      <c r="F59" s="42">
        <v>42470.0</v>
      </c>
      <c r="G59" s="42">
        <v>42095.0</v>
      </c>
      <c r="H59" s="42">
        <v>375.0</v>
      </c>
      <c r="I59" s="42">
        <v>879.4</v>
      </c>
      <c r="J59" s="43">
        <v>1589978.0</v>
      </c>
      <c r="K59" s="43">
        <v>53216.0</v>
      </c>
      <c r="L59" s="43">
        <v>2039254.0</v>
      </c>
      <c r="M59" s="41">
        <v>45628.0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16"/>
      <c r="B60" s="16"/>
      <c r="C60" s="16"/>
      <c r="D60" s="17" t="s">
        <v>16</v>
      </c>
      <c r="E60" s="2"/>
      <c r="F60" s="2"/>
      <c r="G60" s="2"/>
      <c r="H60" s="2"/>
      <c r="I60" s="2"/>
      <c r="J60" s="2"/>
      <c r="K60" s="2"/>
      <c r="L60" s="2"/>
      <c r="M60" s="3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12"/>
      <c r="B61" s="12"/>
      <c r="C61" s="12"/>
      <c r="D61" s="41">
        <v>45588.0</v>
      </c>
      <c r="E61" s="41">
        <v>45646.0</v>
      </c>
      <c r="F61" s="47">
        <v>42880.0</v>
      </c>
      <c r="G61" s="47">
        <v>42470.0</v>
      </c>
      <c r="H61" s="47">
        <v>410.0</v>
      </c>
      <c r="I61" s="47">
        <v>969.09</v>
      </c>
      <c r="J61" s="48">
        <v>1589978.0</v>
      </c>
      <c r="K61" s="43">
        <v>54294.0</v>
      </c>
      <c r="L61" s="43">
        <v>2121069.0</v>
      </c>
      <c r="M61" s="41">
        <v>45687.0</v>
      </c>
      <c r="N61" s="18">
        <v>45658.0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28"/>
      <c r="B62" s="29"/>
      <c r="C62" s="49"/>
      <c r="D62" s="30"/>
      <c r="E62" s="30"/>
      <c r="F62" s="35"/>
      <c r="G62" s="35"/>
      <c r="H62" s="35"/>
      <c r="I62" s="35"/>
      <c r="J62" s="36"/>
      <c r="K62" s="24"/>
      <c r="L62" s="24"/>
      <c r="M62" s="2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</row>
    <row r="64" ht="28.5" customHeight="1">
      <c r="A64" s="54" t="s">
        <v>35</v>
      </c>
      <c r="B64" s="54">
        <v>518.0</v>
      </c>
      <c r="C64" s="55" t="s">
        <v>36</v>
      </c>
      <c r="D64" s="56" t="s">
        <v>22</v>
      </c>
      <c r="E64" s="57" t="s">
        <v>23</v>
      </c>
      <c r="F64" s="55" t="s">
        <v>4</v>
      </c>
      <c r="G64" s="55" t="s">
        <v>5</v>
      </c>
      <c r="H64" s="55" t="s">
        <v>6</v>
      </c>
      <c r="I64" s="55" t="s">
        <v>7</v>
      </c>
      <c r="J64" s="58" t="s">
        <v>8</v>
      </c>
      <c r="K64" s="58" t="s">
        <v>9</v>
      </c>
      <c r="L64" s="58" t="s">
        <v>10</v>
      </c>
      <c r="M64" s="57" t="s">
        <v>11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5.0" customHeight="1">
      <c r="A65" s="16"/>
      <c r="B65" s="16"/>
      <c r="C65" s="16"/>
      <c r="D65" s="59"/>
      <c r="E65" s="12"/>
      <c r="F65" s="12"/>
      <c r="G65" s="12"/>
      <c r="H65" s="12"/>
      <c r="I65" s="12"/>
      <c r="J65" s="12"/>
      <c r="K65" s="12"/>
      <c r="L65" s="12"/>
      <c r="M65" s="12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16"/>
      <c r="B66" s="16"/>
      <c r="C66" s="16"/>
      <c r="D66" s="61">
        <v>45518.0</v>
      </c>
      <c r="E66" s="61">
        <v>45547.0</v>
      </c>
      <c r="F66" s="62">
        <v>4236.305</v>
      </c>
      <c r="G66" s="62">
        <v>4204.901</v>
      </c>
      <c r="H66" s="62">
        <v>6909.0</v>
      </c>
      <c r="I66" s="62">
        <v>764.16</v>
      </c>
      <c r="J66" s="63">
        <v>369575.0</v>
      </c>
      <c r="K66" s="63">
        <v>0.0</v>
      </c>
      <c r="L66" s="63">
        <v>6810616.0</v>
      </c>
      <c r="M66" s="61">
        <v>45567.0</v>
      </c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16"/>
      <c r="B67" s="16"/>
      <c r="C67" s="16"/>
      <c r="D67" s="61">
        <v>45548.0</v>
      </c>
      <c r="E67" s="61">
        <v>45577.0</v>
      </c>
      <c r="F67" s="62">
        <v>4298.667</v>
      </c>
      <c r="G67" s="62">
        <v>4236.305</v>
      </c>
      <c r="H67" s="62">
        <v>13720.0</v>
      </c>
      <c r="I67" s="62">
        <v>764.0</v>
      </c>
      <c r="J67" s="63">
        <v>628930.0</v>
      </c>
      <c r="K67" s="63">
        <v>0.0</v>
      </c>
      <c r="L67" s="63">
        <v>1.3341907E7</v>
      </c>
      <c r="M67" s="61">
        <v>45601.0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33.0" customHeight="1">
      <c r="A68" s="16"/>
      <c r="B68" s="16"/>
      <c r="C68" s="16"/>
      <c r="D68" s="17" t="s">
        <v>16</v>
      </c>
      <c r="E68" s="2"/>
      <c r="F68" s="2"/>
      <c r="G68" s="2"/>
      <c r="H68" s="2"/>
      <c r="I68" s="2"/>
      <c r="J68" s="2"/>
      <c r="K68" s="2"/>
      <c r="L68" s="2"/>
      <c r="M68" s="3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12"/>
      <c r="B69" s="12"/>
      <c r="C69" s="12"/>
      <c r="D69" s="61">
        <v>45640.0</v>
      </c>
      <c r="E69" s="61">
        <v>45670.0</v>
      </c>
      <c r="F69" s="62">
        <v>4387.641</v>
      </c>
      <c r="G69" s="62">
        <v>4357.992</v>
      </c>
      <c r="H69" s="62">
        <v>6523.0</v>
      </c>
      <c r="I69" s="62">
        <v>840.18</v>
      </c>
      <c r="J69" s="63">
        <v>383636.0</v>
      </c>
      <c r="K69" s="63">
        <v>0.0</v>
      </c>
      <c r="L69" s="63">
        <v>7339397.0</v>
      </c>
      <c r="M69" s="61">
        <v>45691.0</v>
      </c>
      <c r="N69" s="18">
        <v>45658.0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0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2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</row>
    <row r="71" ht="28.5" customHeight="1">
      <c r="A71" s="54" t="s">
        <v>35</v>
      </c>
      <c r="B71" s="54">
        <v>11262.0</v>
      </c>
      <c r="C71" s="55" t="s">
        <v>37</v>
      </c>
      <c r="D71" s="56" t="s">
        <v>22</v>
      </c>
      <c r="E71" s="57" t="s">
        <v>23</v>
      </c>
      <c r="F71" s="55" t="s">
        <v>4</v>
      </c>
      <c r="G71" s="55" t="s">
        <v>5</v>
      </c>
      <c r="H71" s="55" t="s">
        <v>6</v>
      </c>
      <c r="I71" s="55" t="s">
        <v>7</v>
      </c>
      <c r="J71" s="58" t="s">
        <v>8</v>
      </c>
      <c r="K71" s="58" t="s">
        <v>9</v>
      </c>
      <c r="L71" s="58" t="s">
        <v>10</v>
      </c>
      <c r="M71" s="57" t="s">
        <v>11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5.0" customHeight="1">
      <c r="A72" s="16"/>
      <c r="B72" s="16"/>
      <c r="C72" s="16"/>
      <c r="D72" s="59"/>
      <c r="E72" s="12"/>
      <c r="F72" s="12"/>
      <c r="G72" s="12"/>
      <c r="H72" s="12"/>
      <c r="I72" s="12"/>
      <c r="J72" s="12"/>
      <c r="K72" s="12"/>
      <c r="L72" s="12"/>
      <c r="M72" s="12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16"/>
      <c r="B73" s="16"/>
      <c r="C73" s="16"/>
      <c r="D73" s="61">
        <v>45518.0</v>
      </c>
      <c r="E73" s="61">
        <v>45547.0</v>
      </c>
      <c r="F73" s="62">
        <v>175607.0</v>
      </c>
      <c r="G73" s="62">
        <v>174188.0</v>
      </c>
      <c r="H73" s="62">
        <v>1419.0</v>
      </c>
      <c r="I73" s="62">
        <v>861.21</v>
      </c>
      <c r="J73" s="63">
        <v>109986.0</v>
      </c>
      <c r="K73" s="63">
        <v>34344.0</v>
      </c>
      <c r="L73" s="63">
        <v>1614998.0</v>
      </c>
      <c r="M73" s="61">
        <v>45567.0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16"/>
      <c r="B74" s="16"/>
      <c r="C74" s="16"/>
      <c r="D74" s="61">
        <v>45548.0</v>
      </c>
      <c r="E74" s="61">
        <v>45577.0</v>
      </c>
      <c r="F74" s="62">
        <v>177148.0</v>
      </c>
      <c r="G74" s="62">
        <v>175607.0</v>
      </c>
      <c r="H74" s="62">
        <v>1541.0</v>
      </c>
      <c r="I74" s="62">
        <v>879.4</v>
      </c>
      <c r="J74" s="63">
        <v>121965.0</v>
      </c>
      <c r="K74" s="63">
        <v>34562.0</v>
      </c>
      <c r="L74" s="63">
        <v>1782731.0</v>
      </c>
      <c r="M74" s="61">
        <v>45601.0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16"/>
      <c r="B75" s="16"/>
      <c r="C75" s="16"/>
      <c r="D75" s="61">
        <v>45578.0</v>
      </c>
      <c r="E75" s="61">
        <v>45609.0</v>
      </c>
      <c r="F75" s="62">
        <v>179116.0</v>
      </c>
      <c r="G75" s="62">
        <v>177148.0</v>
      </c>
      <c r="H75" s="62">
        <v>1968.0</v>
      </c>
      <c r="I75" s="62">
        <v>931.74</v>
      </c>
      <c r="J75" s="63">
        <v>146694.0</v>
      </c>
      <c r="K75" s="63">
        <v>34737.0</v>
      </c>
      <c r="L75" s="63">
        <v>2419563.0</v>
      </c>
      <c r="M75" s="61">
        <v>45630.0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16"/>
      <c r="B76" s="16"/>
      <c r="C76" s="16"/>
      <c r="D76" s="17" t="s">
        <v>16</v>
      </c>
      <c r="E76" s="2"/>
      <c r="F76" s="2"/>
      <c r="G76" s="2"/>
      <c r="H76" s="2"/>
      <c r="I76" s="2"/>
      <c r="J76" s="2"/>
      <c r="K76" s="2"/>
      <c r="L76" s="2"/>
      <c r="M76" s="3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12"/>
      <c r="B77" s="12"/>
      <c r="C77" s="12"/>
      <c r="D77" s="61">
        <v>46005.0</v>
      </c>
      <c r="E77" s="61">
        <v>45670.0</v>
      </c>
      <c r="F77" s="62">
        <v>182938.0</v>
      </c>
      <c r="G77" s="62">
        <v>181046.0</v>
      </c>
      <c r="H77" s="62">
        <v>1892.0</v>
      </c>
      <c r="I77" s="62">
        <v>977.92</v>
      </c>
      <c r="J77" s="63">
        <v>148019.0</v>
      </c>
      <c r="K77" s="63">
        <v>34803.0</v>
      </c>
      <c r="L77" s="63">
        <v>2403111.0</v>
      </c>
      <c r="M77" s="61">
        <v>45691.0</v>
      </c>
      <c r="N77" s="18">
        <v>45658.0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0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2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ht="28.5" customHeight="1">
      <c r="A79" s="55" t="s">
        <v>35</v>
      </c>
      <c r="B79" s="54">
        <v>109960.0</v>
      </c>
      <c r="C79" s="55" t="s">
        <v>38</v>
      </c>
      <c r="D79" s="56" t="s">
        <v>22</v>
      </c>
      <c r="E79" s="57" t="s">
        <v>23</v>
      </c>
      <c r="F79" s="55" t="s">
        <v>4</v>
      </c>
      <c r="G79" s="55" t="s">
        <v>5</v>
      </c>
      <c r="H79" s="55" t="s">
        <v>6</v>
      </c>
      <c r="I79" s="55" t="s">
        <v>7</v>
      </c>
      <c r="J79" s="58" t="s">
        <v>8</v>
      </c>
      <c r="K79" s="58" t="s">
        <v>9</v>
      </c>
      <c r="L79" s="58" t="s">
        <v>10</v>
      </c>
      <c r="M79" s="57" t="s">
        <v>11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5.0" customHeight="1">
      <c r="A80" s="16"/>
      <c r="B80" s="16"/>
      <c r="C80" s="16"/>
      <c r="D80" s="59"/>
      <c r="E80" s="12"/>
      <c r="F80" s="12"/>
      <c r="G80" s="12"/>
      <c r="H80" s="12"/>
      <c r="I80" s="12"/>
      <c r="J80" s="12"/>
      <c r="K80" s="12"/>
      <c r="L80" s="12"/>
      <c r="M80" s="12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5.0" customHeight="1">
      <c r="A81" s="16"/>
      <c r="B81" s="16"/>
      <c r="C81" s="16"/>
      <c r="D81" s="61">
        <v>45518.0</v>
      </c>
      <c r="E81" s="61">
        <v>45547.0</v>
      </c>
      <c r="F81" s="62">
        <v>24952.0</v>
      </c>
      <c r="G81" s="62">
        <v>24910.0</v>
      </c>
      <c r="H81" s="62">
        <v>42.0</v>
      </c>
      <c r="I81" s="62">
        <v>915.13</v>
      </c>
      <c r="J81" s="63">
        <v>21096.0</v>
      </c>
      <c r="K81" s="63">
        <v>0.0</v>
      </c>
      <c r="L81" s="63">
        <v>67331.0</v>
      </c>
      <c r="M81" s="61">
        <v>45567.0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5.0" customHeight="1">
      <c r="A82" s="16"/>
      <c r="B82" s="16"/>
      <c r="C82" s="16"/>
      <c r="D82" s="61">
        <v>45548.0</v>
      </c>
      <c r="E82" s="61">
        <v>45577.0</v>
      </c>
      <c r="F82" s="62">
        <v>24994.0</v>
      </c>
      <c r="G82" s="62">
        <v>24952.0</v>
      </c>
      <c r="H82" s="62">
        <v>42.0</v>
      </c>
      <c r="I82" s="62">
        <v>928.27</v>
      </c>
      <c r="J82" s="63">
        <v>21093.0</v>
      </c>
      <c r="K82" s="63">
        <v>0.0</v>
      </c>
      <c r="L82" s="63">
        <v>67879.0</v>
      </c>
      <c r="M82" s="61">
        <v>45601.0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5.0" customHeight="1">
      <c r="A83" s="16"/>
      <c r="B83" s="16"/>
      <c r="C83" s="16"/>
      <c r="D83" s="61">
        <v>45578.0</v>
      </c>
      <c r="E83" s="61">
        <v>45609.0</v>
      </c>
      <c r="F83" s="62">
        <v>25034.0</v>
      </c>
      <c r="G83" s="62">
        <v>24994.0</v>
      </c>
      <c r="H83" s="62">
        <v>40.0</v>
      </c>
      <c r="I83" s="62">
        <v>976.89</v>
      </c>
      <c r="J83" s="63">
        <v>21143.0</v>
      </c>
      <c r="K83" s="63">
        <v>0.0</v>
      </c>
      <c r="L83" s="63">
        <v>69119.0</v>
      </c>
      <c r="M83" s="61">
        <v>45630.0</v>
      </c>
      <c r="N83" s="24"/>
      <c r="O83" s="66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36.75" customHeight="1">
      <c r="A84" s="16"/>
      <c r="B84" s="16"/>
      <c r="C84" s="16"/>
      <c r="D84" s="17" t="s">
        <v>16</v>
      </c>
      <c r="E84" s="2"/>
      <c r="F84" s="2"/>
      <c r="G84" s="2"/>
      <c r="H84" s="2"/>
      <c r="I84" s="2"/>
      <c r="J84" s="2"/>
      <c r="K84" s="2"/>
      <c r="L84" s="2"/>
      <c r="M84" s="3"/>
      <c r="N84" s="24"/>
      <c r="O84" s="66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5.0" customHeight="1">
      <c r="A85" s="12"/>
      <c r="B85" s="12"/>
      <c r="C85" s="12"/>
      <c r="D85" s="61">
        <v>45640.0</v>
      </c>
      <c r="E85" s="61">
        <v>45670.0</v>
      </c>
      <c r="F85" s="62">
        <v>25111.0</v>
      </c>
      <c r="G85" s="62">
        <v>25075.0</v>
      </c>
      <c r="H85" s="62">
        <v>36.0</v>
      </c>
      <c r="I85" s="62">
        <v>1008.75</v>
      </c>
      <c r="J85" s="63">
        <v>21171.0</v>
      </c>
      <c r="K85" s="63">
        <v>0.0</v>
      </c>
      <c r="L85" s="63">
        <v>64749.0</v>
      </c>
      <c r="M85" s="61">
        <v>45691.0</v>
      </c>
      <c r="N85" s="24" t="s">
        <v>39</v>
      </c>
      <c r="O85" s="66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0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2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ht="15.0" customHeight="1">
      <c r="A87" s="67" t="s">
        <v>40</v>
      </c>
      <c r="B87" s="68" t="s">
        <v>41</v>
      </c>
      <c r="C87" s="68" t="s">
        <v>42</v>
      </c>
      <c r="D87" s="69" t="s">
        <v>22</v>
      </c>
      <c r="E87" s="70" t="s">
        <v>23</v>
      </c>
      <c r="F87" s="68" t="s">
        <v>29</v>
      </c>
      <c r="G87" s="68" t="s">
        <v>5</v>
      </c>
      <c r="H87" s="68" t="s">
        <v>6</v>
      </c>
      <c r="I87" s="68" t="s">
        <v>7</v>
      </c>
      <c r="J87" s="71" t="s">
        <v>8</v>
      </c>
      <c r="K87" s="71" t="s">
        <v>9</v>
      </c>
      <c r="L87" s="71" t="s">
        <v>10</v>
      </c>
      <c r="M87" s="70" t="s">
        <v>11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29.25" customHeight="1">
      <c r="A88" s="16"/>
      <c r="B88" s="16"/>
      <c r="C88" s="16"/>
      <c r="D88" s="59"/>
      <c r="E88" s="12"/>
      <c r="F88" s="12"/>
      <c r="G88" s="12"/>
      <c r="H88" s="12"/>
      <c r="I88" s="12"/>
      <c r="J88" s="12"/>
      <c r="K88" s="12"/>
      <c r="L88" s="12"/>
      <c r="M88" s="12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16"/>
      <c r="B89" s="16"/>
      <c r="C89" s="16"/>
      <c r="D89" s="73">
        <v>45401.0</v>
      </c>
      <c r="E89" s="73">
        <v>45464.0</v>
      </c>
      <c r="F89" s="74">
        <v>124792.0</v>
      </c>
      <c r="G89" s="74">
        <v>123989.0</v>
      </c>
      <c r="H89" s="74">
        <v>803.0</v>
      </c>
      <c r="I89" s="74">
        <v>964.5</v>
      </c>
      <c r="J89" s="75">
        <v>4894760.0</v>
      </c>
      <c r="K89" s="75">
        <v>121072.0</v>
      </c>
      <c r="L89" s="75">
        <v>5945226.0</v>
      </c>
      <c r="M89" s="73">
        <v>45506.0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16"/>
      <c r="B90" s="16"/>
      <c r="C90" s="16"/>
      <c r="D90" s="73">
        <v>45465.0</v>
      </c>
      <c r="E90" s="73">
        <v>45526.0</v>
      </c>
      <c r="F90" s="74">
        <v>125040.0</v>
      </c>
      <c r="G90" s="74">
        <v>124792.0</v>
      </c>
      <c r="H90" s="74">
        <v>248.0</v>
      </c>
      <c r="I90" s="74">
        <v>874.11</v>
      </c>
      <c r="J90" s="75">
        <v>4894760.0</v>
      </c>
      <c r="K90" s="75">
        <v>123226.0</v>
      </c>
      <c r="L90" s="75">
        <v>5278976.0</v>
      </c>
      <c r="M90" s="73">
        <v>45569.0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16"/>
      <c r="B91" s="16"/>
      <c r="C91" s="16"/>
      <c r="D91" s="73">
        <v>45527.0</v>
      </c>
      <c r="E91" s="73">
        <v>45586.0</v>
      </c>
      <c r="F91" s="74">
        <v>126391.0</v>
      </c>
      <c r="G91" s="74">
        <v>125040.0</v>
      </c>
      <c r="H91" s="74">
        <v>1351.0</v>
      </c>
      <c r="I91" s="74">
        <v>879.4</v>
      </c>
      <c r="J91" s="75">
        <v>5506605.0</v>
      </c>
      <c r="K91" s="75">
        <v>121970.0</v>
      </c>
      <c r="L91" s="75">
        <v>7054273.0</v>
      </c>
      <c r="M91" s="73">
        <v>45629.0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16"/>
      <c r="B92" s="16"/>
      <c r="C92" s="16"/>
      <c r="D92" s="17" t="s">
        <v>16</v>
      </c>
      <c r="E92" s="2"/>
      <c r="F92" s="2"/>
      <c r="G92" s="2"/>
      <c r="H92" s="2"/>
      <c r="I92" s="2"/>
      <c r="J92" s="2"/>
      <c r="K92" s="2"/>
      <c r="L92" s="2"/>
      <c r="M92" s="3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12"/>
      <c r="B93" s="12"/>
      <c r="C93" s="12"/>
      <c r="D93" s="73">
        <v>45587.0</v>
      </c>
      <c r="E93" s="73">
        <v>45645.0</v>
      </c>
      <c r="F93" s="76">
        <v>127189.0</v>
      </c>
      <c r="G93" s="76">
        <v>126391.0</v>
      </c>
      <c r="H93" s="76">
        <v>798.0</v>
      </c>
      <c r="I93" s="76">
        <v>969.09</v>
      </c>
      <c r="J93" s="77">
        <v>6118450.0</v>
      </c>
      <c r="K93" s="75">
        <v>121970.0</v>
      </c>
      <c r="L93" s="75">
        <v>7126289.0</v>
      </c>
      <c r="M93" s="73">
        <v>45685.0</v>
      </c>
      <c r="N93" s="18">
        <v>45658.0</v>
      </c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0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2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</row>
    <row r="95" ht="42.75" customHeight="1">
      <c r="A95" s="67" t="s">
        <v>40</v>
      </c>
      <c r="B95" s="67">
        <v>248290.0</v>
      </c>
      <c r="C95" s="68" t="s">
        <v>43</v>
      </c>
      <c r="D95" s="69" t="s">
        <v>22</v>
      </c>
      <c r="E95" s="70" t="s">
        <v>23</v>
      </c>
      <c r="F95" s="68" t="s">
        <v>4</v>
      </c>
      <c r="G95" s="68" t="s">
        <v>5</v>
      </c>
      <c r="H95" s="68" t="s">
        <v>6</v>
      </c>
      <c r="I95" s="68" t="s">
        <v>7</v>
      </c>
      <c r="J95" s="71" t="s">
        <v>8</v>
      </c>
      <c r="K95" s="71" t="s">
        <v>9</v>
      </c>
      <c r="L95" s="71" t="s">
        <v>10</v>
      </c>
      <c r="M95" s="70" t="s">
        <v>11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5.0" customHeight="1">
      <c r="A96" s="16"/>
      <c r="B96" s="16"/>
      <c r="C96" s="16"/>
      <c r="D96" s="59"/>
      <c r="E96" s="12"/>
      <c r="F96" s="12"/>
      <c r="G96" s="12"/>
      <c r="H96" s="12"/>
      <c r="I96" s="12"/>
      <c r="J96" s="12"/>
      <c r="K96" s="12"/>
      <c r="L96" s="12"/>
      <c r="M96" s="12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16"/>
      <c r="B97" s="16"/>
      <c r="C97" s="16"/>
      <c r="D97" s="73">
        <v>45519.0</v>
      </c>
      <c r="E97" s="73">
        <v>45548.0</v>
      </c>
      <c r="F97" s="74">
        <v>5014.0</v>
      </c>
      <c r="G97" s="74">
        <v>5014.0</v>
      </c>
      <c r="H97" s="74">
        <v>0.0</v>
      </c>
      <c r="I97" s="74">
        <v>915.13</v>
      </c>
      <c r="J97" s="75">
        <v>30592.0</v>
      </c>
      <c r="K97" s="75">
        <v>60985.0</v>
      </c>
      <c r="L97" s="75">
        <v>91577.0</v>
      </c>
      <c r="M97" s="73">
        <v>45568.0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16"/>
      <c r="B98" s="16"/>
      <c r="C98" s="16"/>
      <c r="D98" s="73">
        <v>45549.0</v>
      </c>
      <c r="E98" s="73">
        <v>45580.0</v>
      </c>
      <c r="F98" s="74">
        <v>5014.0</v>
      </c>
      <c r="G98" s="74">
        <v>5014.0</v>
      </c>
      <c r="H98" s="74">
        <v>0.0</v>
      </c>
      <c r="I98" s="74">
        <v>928.27</v>
      </c>
      <c r="J98" s="75">
        <v>35298.0</v>
      </c>
      <c r="K98" s="75">
        <v>60985.0</v>
      </c>
      <c r="L98" s="75">
        <v>96283.0</v>
      </c>
      <c r="M98" s="73">
        <v>45602.0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16"/>
      <c r="B99" s="16"/>
      <c r="C99" s="16"/>
      <c r="D99" s="73">
        <v>45581.0</v>
      </c>
      <c r="E99" s="73">
        <v>45610.0</v>
      </c>
      <c r="F99" s="74">
        <v>5014.0</v>
      </c>
      <c r="G99" s="74">
        <v>5014.0</v>
      </c>
      <c r="H99" s="74">
        <v>0.0</v>
      </c>
      <c r="I99" s="74">
        <v>976.89</v>
      </c>
      <c r="J99" s="75">
        <v>35298.0</v>
      </c>
      <c r="K99" s="75">
        <v>60985.0</v>
      </c>
      <c r="L99" s="75">
        <v>96283.0</v>
      </c>
      <c r="M99" s="73">
        <v>45630.0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16"/>
      <c r="B100" s="16"/>
      <c r="C100" s="16"/>
      <c r="D100" s="17" t="s">
        <v>16</v>
      </c>
      <c r="E100" s="2"/>
      <c r="F100" s="2"/>
      <c r="G100" s="2"/>
      <c r="H100" s="2"/>
      <c r="I100" s="2"/>
      <c r="J100" s="2"/>
      <c r="K100" s="2"/>
      <c r="L100" s="2"/>
      <c r="M100" s="3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12"/>
      <c r="B101" s="12"/>
      <c r="C101" s="12"/>
      <c r="D101" s="73">
        <v>45641.0</v>
      </c>
      <c r="E101" s="73">
        <v>45671.0</v>
      </c>
      <c r="F101" s="74">
        <v>5014.0</v>
      </c>
      <c r="G101" s="74">
        <v>5414.0</v>
      </c>
      <c r="H101" s="74">
        <v>0.0</v>
      </c>
      <c r="I101" s="74">
        <v>1008.75</v>
      </c>
      <c r="J101" s="75">
        <v>35298.0</v>
      </c>
      <c r="K101" s="75">
        <v>60985.0</v>
      </c>
      <c r="L101" s="75">
        <v>96283.0</v>
      </c>
      <c r="M101" s="73">
        <v>45692.0</v>
      </c>
      <c r="N101" s="18">
        <v>45658.0</v>
      </c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0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</row>
    <row r="103" ht="42.75" customHeight="1">
      <c r="A103" s="67" t="s">
        <v>40</v>
      </c>
      <c r="B103" s="67">
        <v>248291.0</v>
      </c>
      <c r="C103" s="68" t="s">
        <v>44</v>
      </c>
      <c r="D103" s="69" t="s">
        <v>22</v>
      </c>
      <c r="E103" s="70" t="s">
        <v>23</v>
      </c>
      <c r="F103" s="68" t="s">
        <v>4</v>
      </c>
      <c r="G103" s="68" t="s">
        <v>5</v>
      </c>
      <c r="H103" s="68" t="s">
        <v>6</v>
      </c>
      <c r="I103" s="68" t="s">
        <v>7</v>
      </c>
      <c r="J103" s="71" t="s">
        <v>8</v>
      </c>
      <c r="K103" s="71" t="s">
        <v>9</v>
      </c>
      <c r="L103" s="71" t="s">
        <v>10</v>
      </c>
      <c r="M103" s="70" t="s">
        <v>11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5.0" customHeight="1">
      <c r="A104" s="16"/>
      <c r="B104" s="16"/>
      <c r="C104" s="16"/>
      <c r="D104" s="59"/>
      <c r="E104" s="12"/>
      <c r="F104" s="12"/>
      <c r="G104" s="12"/>
      <c r="H104" s="12"/>
      <c r="I104" s="12"/>
      <c r="J104" s="12"/>
      <c r="K104" s="12"/>
      <c r="L104" s="12"/>
      <c r="M104" s="12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16"/>
      <c r="B105" s="16"/>
      <c r="C105" s="16"/>
      <c r="D105" s="73">
        <v>45519.0</v>
      </c>
      <c r="E105" s="73">
        <v>45548.0</v>
      </c>
      <c r="F105" s="74">
        <v>5381.0</v>
      </c>
      <c r="G105" s="74">
        <v>5287.0</v>
      </c>
      <c r="H105" s="74">
        <v>94.0</v>
      </c>
      <c r="I105" s="74">
        <v>915.13</v>
      </c>
      <c r="J105" s="75">
        <v>30592.0</v>
      </c>
      <c r="K105" s="75">
        <v>60985.0</v>
      </c>
      <c r="L105" s="75">
        <v>194805.0</v>
      </c>
      <c r="M105" s="73">
        <v>45568.0</v>
      </c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16"/>
      <c r="B106" s="16"/>
      <c r="C106" s="16"/>
      <c r="D106" s="73">
        <v>45549.0</v>
      </c>
      <c r="E106" s="73">
        <v>45580.0</v>
      </c>
      <c r="F106" s="74">
        <v>5477.0</v>
      </c>
      <c r="G106" s="74">
        <v>5381.0</v>
      </c>
      <c r="H106" s="74">
        <v>96.0</v>
      </c>
      <c r="I106" s="74">
        <v>928.27</v>
      </c>
      <c r="J106" s="75">
        <v>35298.0</v>
      </c>
      <c r="K106" s="75">
        <v>60985.0</v>
      </c>
      <c r="L106" s="75">
        <v>203221.0</v>
      </c>
      <c r="M106" s="73">
        <v>45602.0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16"/>
      <c r="B107" s="16"/>
      <c r="C107" s="16"/>
      <c r="D107" s="73">
        <v>45581.0</v>
      </c>
      <c r="E107" s="73">
        <v>45610.0</v>
      </c>
      <c r="F107" s="74">
        <v>5562.0</v>
      </c>
      <c r="G107" s="74">
        <v>5477.0</v>
      </c>
      <c r="H107" s="74">
        <v>85.0</v>
      </c>
      <c r="I107" s="74">
        <v>976.89</v>
      </c>
      <c r="J107" s="75">
        <v>35298.0</v>
      </c>
      <c r="K107" s="75">
        <v>60985.0</v>
      </c>
      <c r="L107" s="75">
        <v>198407.0</v>
      </c>
      <c r="M107" s="73">
        <v>45630.0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16"/>
      <c r="B108" s="16"/>
      <c r="C108" s="16"/>
      <c r="D108" s="17" t="s">
        <v>16</v>
      </c>
      <c r="E108" s="2"/>
      <c r="F108" s="2"/>
      <c r="G108" s="2"/>
      <c r="H108" s="2"/>
      <c r="I108" s="2"/>
      <c r="J108" s="2"/>
      <c r="K108" s="2"/>
      <c r="L108" s="2"/>
      <c r="M108" s="3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12"/>
      <c r="B109" s="12"/>
      <c r="C109" s="12"/>
      <c r="D109" s="73">
        <v>45641.0</v>
      </c>
      <c r="E109" s="73">
        <v>45671.0</v>
      </c>
      <c r="F109" s="74">
        <v>5689.0</v>
      </c>
      <c r="G109" s="74">
        <v>5635.0</v>
      </c>
      <c r="H109" s="74">
        <v>54.0</v>
      </c>
      <c r="I109" s="74">
        <v>1008.75</v>
      </c>
      <c r="J109" s="75">
        <v>35298.0</v>
      </c>
      <c r="K109" s="75">
        <v>60985.0</v>
      </c>
      <c r="L109" s="75">
        <v>161651.0</v>
      </c>
      <c r="M109" s="73">
        <v>45692.0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2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</row>
    <row r="111" ht="18.75" customHeight="1">
      <c r="A111" s="84" t="s">
        <v>45</v>
      </c>
      <c r="B111" s="85" t="s">
        <v>46</v>
      </c>
      <c r="C111" s="85" t="s">
        <v>47</v>
      </c>
      <c r="D111" s="86" t="s">
        <v>22</v>
      </c>
      <c r="E111" s="87" t="s">
        <v>23</v>
      </c>
      <c r="F111" s="85" t="s">
        <v>29</v>
      </c>
      <c r="G111" s="85" t="s">
        <v>48</v>
      </c>
      <c r="H111" s="85" t="s">
        <v>6</v>
      </c>
      <c r="I111" s="85" t="s">
        <v>7</v>
      </c>
      <c r="J111" s="88" t="s">
        <v>8</v>
      </c>
      <c r="K111" s="88" t="s">
        <v>9</v>
      </c>
      <c r="L111" s="88" t="s">
        <v>10</v>
      </c>
      <c r="M111" s="87" t="s">
        <v>11</v>
      </c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24.75" customHeight="1">
      <c r="A112" s="16"/>
      <c r="B112" s="16"/>
      <c r="C112" s="16"/>
      <c r="D112" s="59"/>
      <c r="E112" s="12"/>
      <c r="F112" s="12"/>
      <c r="G112" s="12"/>
      <c r="H112" s="12"/>
      <c r="I112" s="12"/>
      <c r="J112" s="12"/>
      <c r="K112" s="12"/>
      <c r="L112" s="12"/>
      <c r="M112" s="12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16"/>
      <c r="B113" s="16"/>
      <c r="C113" s="16"/>
      <c r="D113" s="90">
        <v>45433.0</v>
      </c>
      <c r="E113" s="90">
        <v>45496.0</v>
      </c>
      <c r="F113" s="91">
        <v>101394.0</v>
      </c>
      <c r="G113" s="91">
        <v>99480.0</v>
      </c>
      <c r="H113" s="91">
        <v>1914.0</v>
      </c>
      <c r="I113" s="91">
        <v>940.99</v>
      </c>
      <c r="J113" s="92">
        <v>1129560.0</v>
      </c>
      <c r="K113" s="92">
        <v>52650.0</v>
      </c>
      <c r="L113" s="92">
        <v>3343493.0</v>
      </c>
      <c r="M113" s="90">
        <v>45538.0</v>
      </c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4.25" customHeight="1">
      <c r="A114" s="16"/>
      <c r="B114" s="16"/>
      <c r="C114" s="16"/>
      <c r="D114" s="90">
        <v>45497.0</v>
      </c>
      <c r="E114" s="90">
        <v>45560.0</v>
      </c>
      <c r="F114" s="91">
        <v>103062.0</v>
      </c>
      <c r="G114" s="91">
        <v>101394.0</v>
      </c>
      <c r="H114" s="91">
        <v>1668.0</v>
      </c>
      <c r="I114" s="91">
        <v>861.21</v>
      </c>
      <c r="J114" s="92">
        <v>1129560.0</v>
      </c>
      <c r="K114" s="92">
        <v>54182.0</v>
      </c>
      <c r="L114" s="92">
        <v>2912569.0</v>
      </c>
      <c r="M114" s="90">
        <v>45601.0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4.25" customHeight="1">
      <c r="A115" s="16"/>
      <c r="B115" s="16"/>
      <c r="C115" s="16"/>
      <c r="D115" s="90">
        <v>45561.0</v>
      </c>
      <c r="E115" s="90">
        <v>45621.0</v>
      </c>
      <c r="F115" s="91">
        <v>105045.0</v>
      </c>
      <c r="G115" s="91">
        <v>103062.0</v>
      </c>
      <c r="H115" s="91">
        <v>1983.0</v>
      </c>
      <c r="I115" s="91">
        <v>931.74</v>
      </c>
      <c r="J115" s="92">
        <v>1129560.0</v>
      </c>
      <c r="K115" s="92">
        <v>54252.0</v>
      </c>
      <c r="L115" s="92">
        <v>3400988.0</v>
      </c>
      <c r="M115" s="90">
        <v>45660.0</v>
      </c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81.0" customHeight="1">
      <c r="A116" s="12"/>
      <c r="B116" s="12"/>
      <c r="C116" s="12"/>
      <c r="D116" s="255" t="s">
        <v>478</v>
      </c>
      <c r="E116" s="90"/>
      <c r="F116" s="91"/>
      <c r="G116" s="91"/>
      <c r="H116" s="91"/>
      <c r="I116" s="91"/>
      <c r="J116" s="92"/>
      <c r="K116" s="92"/>
      <c r="L116" s="92"/>
      <c r="M116" s="90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0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2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</row>
    <row r="118" ht="15.0" customHeight="1">
      <c r="A118" s="84" t="s">
        <v>45</v>
      </c>
      <c r="B118" s="85" t="s">
        <v>50</v>
      </c>
      <c r="C118" s="85" t="s">
        <v>51</v>
      </c>
      <c r="D118" s="86" t="s">
        <v>22</v>
      </c>
      <c r="E118" s="87" t="s">
        <v>23</v>
      </c>
      <c r="F118" s="85" t="s">
        <v>29</v>
      </c>
      <c r="G118" s="85" t="s">
        <v>48</v>
      </c>
      <c r="H118" s="85" t="s">
        <v>6</v>
      </c>
      <c r="I118" s="85" t="s">
        <v>7</v>
      </c>
      <c r="J118" s="88" t="s">
        <v>8</v>
      </c>
      <c r="K118" s="88" t="s">
        <v>9</v>
      </c>
      <c r="L118" s="88" t="s">
        <v>10</v>
      </c>
      <c r="M118" s="87" t="s">
        <v>11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5.0" customHeight="1">
      <c r="A119" s="16"/>
      <c r="B119" s="16"/>
      <c r="C119" s="16"/>
      <c r="D119" s="59"/>
      <c r="E119" s="12"/>
      <c r="F119" s="12"/>
      <c r="G119" s="12"/>
      <c r="H119" s="12"/>
      <c r="I119" s="12"/>
      <c r="J119" s="12"/>
      <c r="K119" s="12"/>
      <c r="L119" s="12"/>
      <c r="M119" s="12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16"/>
      <c r="B120" s="16"/>
      <c r="C120" s="16"/>
      <c r="D120" s="90">
        <v>45513.0</v>
      </c>
      <c r="E120" s="90">
        <v>45542.0</v>
      </c>
      <c r="F120" s="91">
        <v>240.0</v>
      </c>
      <c r="G120" s="91">
        <v>220.0</v>
      </c>
      <c r="H120" s="91">
        <v>20.0</v>
      </c>
      <c r="I120" s="91">
        <v>915.13</v>
      </c>
      <c r="J120" s="92">
        <v>23530.0</v>
      </c>
      <c r="K120" s="92">
        <v>21821.0</v>
      </c>
      <c r="L120" s="92">
        <v>67315.0</v>
      </c>
      <c r="M120" s="90">
        <v>45559.0</v>
      </c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16"/>
      <c r="B121" s="16"/>
      <c r="C121" s="16"/>
      <c r="D121" s="90">
        <v>45543.0</v>
      </c>
      <c r="E121" s="90">
        <v>45573.0</v>
      </c>
      <c r="F121" s="91">
        <v>261.0</v>
      </c>
      <c r="G121" s="91">
        <v>240.0</v>
      </c>
      <c r="H121" s="91">
        <v>21.0</v>
      </c>
      <c r="I121" s="91">
        <v>928.27</v>
      </c>
      <c r="J121" s="92">
        <v>47060.0</v>
      </c>
      <c r="K121" s="92">
        <v>43642.0</v>
      </c>
      <c r="L121" s="92">
        <v>136568.0</v>
      </c>
      <c r="M121" s="90" t="s">
        <v>18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16"/>
      <c r="B122" s="16"/>
      <c r="C122" s="16"/>
      <c r="D122" s="90">
        <v>45605.0</v>
      </c>
      <c r="E122" s="90">
        <v>45636.0</v>
      </c>
      <c r="F122" s="91">
        <v>304.0</v>
      </c>
      <c r="G122" s="91">
        <v>283.0</v>
      </c>
      <c r="H122" s="91">
        <v>21.0</v>
      </c>
      <c r="I122" s="91">
        <v>999.33</v>
      </c>
      <c r="J122" s="92">
        <v>23530.0</v>
      </c>
      <c r="K122" s="92">
        <v>21821.0</v>
      </c>
      <c r="L122" s="92">
        <v>70534.0</v>
      </c>
      <c r="M122" s="90">
        <v>45653.0</v>
      </c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12"/>
      <c r="B123" s="12"/>
      <c r="C123" s="12"/>
      <c r="D123" s="255" t="s">
        <v>478</v>
      </c>
      <c r="E123" s="90"/>
      <c r="F123" s="91"/>
      <c r="G123" s="91"/>
      <c r="H123" s="91"/>
      <c r="I123" s="91"/>
      <c r="J123" s="92"/>
      <c r="K123" s="92"/>
      <c r="L123" s="92"/>
      <c r="M123" s="90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0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2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</row>
    <row r="125" ht="15.75" customHeight="1">
      <c r="A125" s="95"/>
      <c r="B125" s="96"/>
      <c r="C125" s="97"/>
      <c r="D125" s="98"/>
      <c r="E125" s="98"/>
      <c r="F125" s="99"/>
      <c r="G125" s="99"/>
      <c r="H125" s="99"/>
      <c r="I125" s="99"/>
      <c r="J125" s="100"/>
      <c r="K125" s="100"/>
      <c r="L125" s="100"/>
      <c r="M125" s="98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101" t="s">
        <v>52</v>
      </c>
      <c r="B126" s="102">
        <v>30558.0</v>
      </c>
      <c r="C126" s="103" t="s">
        <v>53</v>
      </c>
      <c r="D126" s="87" t="s">
        <v>22</v>
      </c>
      <c r="E126" s="87" t="s">
        <v>23</v>
      </c>
      <c r="F126" s="85" t="s">
        <v>29</v>
      </c>
      <c r="G126" s="85" t="s">
        <v>5</v>
      </c>
      <c r="H126" s="85" t="s">
        <v>6</v>
      </c>
      <c r="I126" s="85" t="s">
        <v>7</v>
      </c>
      <c r="J126" s="88" t="s">
        <v>8</v>
      </c>
      <c r="K126" s="88" t="s">
        <v>9</v>
      </c>
      <c r="L126" s="88" t="s">
        <v>10</v>
      </c>
      <c r="M126" s="87" t="s">
        <v>11</v>
      </c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104"/>
      <c r="B127" s="105"/>
      <c r="C127" s="105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104"/>
      <c r="B128" s="105"/>
      <c r="C128" s="105"/>
      <c r="D128" s="89">
        <v>45513.0</v>
      </c>
      <c r="E128" s="90">
        <v>45542.0</v>
      </c>
      <c r="F128" s="91">
        <v>411.0</v>
      </c>
      <c r="G128" s="91">
        <v>357.0</v>
      </c>
      <c r="H128" s="91">
        <v>54.0</v>
      </c>
      <c r="I128" s="91">
        <v>915.13</v>
      </c>
      <c r="J128" s="92">
        <v>7060.0</v>
      </c>
      <c r="K128" s="92">
        <v>18548.0</v>
      </c>
      <c r="L128" s="92">
        <v>67612.0</v>
      </c>
      <c r="M128" s="90">
        <v>45559.0</v>
      </c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104"/>
      <c r="B129" s="105"/>
      <c r="C129" s="111"/>
      <c r="D129" s="89">
        <v>45543.0</v>
      </c>
      <c r="E129" s="90">
        <v>45573.0</v>
      </c>
      <c r="F129" s="91">
        <v>460.0</v>
      </c>
      <c r="G129" s="91">
        <v>411.0</v>
      </c>
      <c r="H129" s="91">
        <v>49.0</v>
      </c>
      <c r="I129" s="91">
        <v>928.27</v>
      </c>
      <c r="J129" s="92">
        <v>7060.0</v>
      </c>
      <c r="K129" s="92">
        <v>18548.0</v>
      </c>
      <c r="L129" s="92">
        <v>64285.0</v>
      </c>
      <c r="M129" s="90">
        <v>45591.0</v>
      </c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104"/>
      <c r="B130" s="105"/>
      <c r="C130" s="104"/>
      <c r="D130" s="89">
        <v>45574.0</v>
      </c>
      <c r="E130" s="90">
        <v>45604.0</v>
      </c>
      <c r="F130" s="91">
        <v>510.0</v>
      </c>
      <c r="G130" s="91">
        <v>460.0</v>
      </c>
      <c r="H130" s="91">
        <v>50.0</v>
      </c>
      <c r="I130" s="91">
        <v>976.89</v>
      </c>
      <c r="J130" s="92">
        <v>14120.0</v>
      </c>
      <c r="K130" s="92">
        <v>37096.0</v>
      </c>
      <c r="L130" s="92">
        <v>131600.0</v>
      </c>
      <c r="M130" s="90" t="s">
        <v>18</v>
      </c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104"/>
      <c r="B131" s="111"/>
      <c r="C131" s="104"/>
      <c r="D131" s="89">
        <v>45605.0</v>
      </c>
      <c r="E131" s="90">
        <v>45636.0</v>
      </c>
      <c r="F131" s="91">
        <v>560.0</v>
      </c>
      <c r="G131" s="91">
        <v>510.0</v>
      </c>
      <c r="H131" s="91">
        <v>50.0</v>
      </c>
      <c r="I131" s="91">
        <v>999.33</v>
      </c>
      <c r="J131" s="92">
        <v>7060.0</v>
      </c>
      <c r="K131" s="92">
        <v>18548.0</v>
      </c>
      <c r="L131" s="92">
        <v>65907.0</v>
      </c>
      <c r="M131" s="90">
        <v>45653.0</v>
      </c>
      <c r="N131" s="258" t="s">
        <v>479</v>
      </c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0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2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</row>
    <row r="133" ht="28.5" customHeight="1">
      <c r="A133" s="118" t="s">
        <v>54</v>
      </c>
      <c r="B133" s="118">
        <v>29552.0</v>
      </c>
      <c r="C133" s="119" t="s">
        <v>55</v>
      </c>
      <c r="D133" s="120" t="s">
        <v>22</v>
      </c>
      <c r="E133" s="121" t="s">
        <v>23</v>
      </c>
      <c r="F133" s="119" t="s">
        <v>29</v>
      </c>
      <c r="G133" s="119" t="s">
        <v>5</v>
      </c>
      <c r="H133" s="119" t="s">
        <v>6</v>
      </c>
      <c r="I133" s="119" t="s">
        <v>7</v>
      </c>
      <c r="J133" s="122" t="s">
        <v>8</v>
      </c>
      <c r="K133" s="122" t="s">
        <v>9</v>
      </c>
      <c r="L133" s="122" t="s">
        <v>10</v>
      </c>
      <c r="M133" s="121" t="s">
        <v>11</v>
      </c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5.0" customHeight="1">
      <c r="A134" s="16"/>
      <c r="B134" s="16"/>
      <c r="C134" s="16"/>
      <c r="D134" s="59"/>
      <c r="E134" s="12"/>
      <c r="F134" s="12"/>
      <c r="G134" s="12"/>
      <c r="H134" s="12"/>
      <c r="I134" s="12"/>
      <c r="J134" s="12"/>
      <c r="K134" s="12"/>
      <c r="L134" s="12"/>
      <c r="M134" s="12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16"/>
      <c r="B135" s="16"/>
      <c r="C135" s="16"/>
      <c r="D135" s="124">
        <v>45513.0</v>
      </c>
      <c r="E135" s="124">
        <v>45542.0</v>
      </c>
      <c r="F135" s="125">
        <v>83901.0</v>
      </c>
      <c r="G135" s="125">
        <v>82993.0</v>
      </c>
      <c r="H135" s="125">
        <v>908.0</v>
      </c>
      <c r="I135" s="125">
        <v>861.21</v>
      </c>
      <c r="J135" s="126">
        <v>549100.0</v>
      </c>
      <c r="K135" s="126">
        <v>37285.0</v>
      </c>
      <c r="L135" s="126">
        <v>1526245.0</v>
      </c>
      <c r="M135" s="124">
        <v>45560.0</v>
      </c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16"/>
      <c r="B136" s="16"/>
      <c r="C136" s="16"/>
      <c r="D136" s="124">
        <v>45543.0</v>
      </c>
      <c r="E136" s="124">
        <v>45573.0</v>
      </c>
      <c r="F136" s="125">
        <v>84867.0</v>
      </c>
      <c r="G136" s="125">
        <v>83901.0</v>
      </c>
      <c r="H136" s="125">
        <v>966.0</v>
      </c>
      <c r="I136" s="125">
        <v>879.4</v>
      </c>
      <c r="J136" s="126">
        <v>549100.0</v>
      </c>
      <c r="K136" s="126">
        <v>39200.0</v>
      </c>
      <c r="L136" s="126">
        <v>1608437.0</v>
      </c>
      <c r="M136" s="124">
        <v>45591.0</v>
      </c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16"/>
      <c r="B137" s="16"/>
      <c r="C137" s="16"/>
      <c r="D137" s="124">
        <v>45605.0</v>
      </c>
      <c r="E137" s="124">
        <v>45636.0</v>
      </c>
      <c r="F137" s="125">
        <v>86463.0</v>
      </c>
      <c r="G137" s="125">
        <v>85821.0</v>
      </c>
      <c r="H137" s="125">
        <v>642.0</v>
      </c>
      <c r="I137" s="125">
        <v>969.09</v>
      </c>
      <c r="J137" s="126">
        <v>549720.0</v>
      </c>
      <c r="K137" s="126">
        <v>37094.0</v>
      </c>
      <c r="L137" s="126">
        <v>1333408.0</v>
      </c>
      <c r="M137" s="124">
        <v>45654.0</v>
      </c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16"/>
      <c r="B138" s="16"/>
      <c r="C138" s="16"/>
      <c r="D138" s="124">
        <v>45605.0</v>
      </c>
      <c r="E138" s="124">
        <v>45636.0</v>
      </c>
      <c r="F138" s="125">
        <v>100.0</v>
      </c>
      <c r="G138" s="125">
        <v>68.0</v>
      </c>
      <c r="H138" s="125">
        <v>32.0</v>
      </c>
      <c r="I138" s="125">
        <v>999.33</v>
      </c>
      <c r="J138" s="126">
        <v>549720.0</v>
      </c>
      <c r="K138" s="126">
        <v>28534.0</v>
      </c>
      <c r="L138" s="126">
        <v>616629.0</v>
      </c>
      <c r="M138" s="124">
        <v>45654.0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12"/>
      <c r="B139" s="12"/>
      <c r="C139" s="12"/>
      <c r="D139" s="123">
        <v>45637.0</v>
      </c>
      <c r="E139" s="124">
        <v>45666.0</v>
      </c>
      <c r="F139" s="125">
        <v>87374.0</v>
      </c>
      <c r="G139" s="125">
        <v>86463.0</v>
      </c>
      <c r="H139" s="125">
        <v>911.0</v>
      </c>
      <c r="I139" s="125">
        <v>977.92</v>
      </c>
      <c r="J139" s="126">
        <v>551180.0</v>
      </c>
      <c r="K139" s="126">
        <v>37066.0</v>
      </c>
      <c r="L139" s="126">
        <v>1547839.0</v>
      </c>
      <c r="M139" s="124">
        <v>45682.0</v>
      </c>
      <c r="N139" s="258" t="s">
        <v>480</v>
      </c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130"/>
      <c r="P140" s="131"/>
      <c r="Q140" s="131"/>
      <c r="R140" s="131"/>
      <c r="S140" s="131"/>
      <c r="T140" s="131"/>
      <c r="U140" s="131"/>
      <c r="V140" s="131"/>
      <c r="W140" s="131"/>
      <c r="X140" s="131"/>
      <c r="Y140" s="131"/>
      <c r="Z140" s="131"/>
    </row>
    <row r="141" ht="19.5" customHeight="1">
      <c r="A141" s="118" t="s">
        <v>54</v>
      </c>
      <c r="B141" s="118">
        <v>107968.0</v>
      </c>
      <c r="C141" s="119" t="s">
        <v>56</v>
      </c>
      <c r="D141" s="120" t="s">
        <v>22</v>
      </c>
      <c r="E141" s="121" t="s">
        <v>23</v>
      </c>
      <c r="F141" s="119" t="s">
        <v>29</v>
      </c>
      <c r="G141" s="119" t="s">
        <v>5</v>
      </c>
      <c r="H141" s="119" t="s">
        <v>6</v>
      </c>
      <c r="I141" s="119" t="s">
        <v>7</v>
      </c>
      <c r="J141" s="122" t="s">
        <v>8</v>
      </c>
      <c r="K141" s="122" t="s">
        <v>9</v>
      </c>
      <c r="L141" s="122" t="s">
        <v>10</v>
      </c>
      <c r="M141" s="121" t="s">
        <v>11</v>
      </c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23.25" customHeight="1">
      <c r="A142" s="16"/>
      <c r="B142" s="16"/>
      <c r="C142" s="16"/>
      <c r="D142" s="59"/>
      <c r="E142" s="12"/>
      <c r="F142" s="12"/>
      <c r="G142" s="12"/>
      <c r="H142" s="12"/>
      <c r="I142" s="12"/>
      <c r="J142" s="12"/>
      <c r="K142" s="12"/>
      <c r="L142" s="12"/>
      <c r="M142" s="12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16"/>
      <c r="B143" s="16"/>
      <c r="C143" s="16"/>
      <c r="D143" s="124">
        <v>45513.0</v>
      </c>
      <c r="E143" s="124">
        <v>45542.0</v>
      </c>
      <c r="F143" s="132">
        <v>85835.0</v>
      </c>
      <c r="G143" s="132">
        <v>85749.0</v>
      </c>
      <c r="H143" s="132">
        <v>86.0</v>
      </c>
      <c r="I143" s="132">
        <v>861.21</v>
      </c>
      <c r="J143" s="133">
        <v>549100.0</v>
      </c>
      <c r="K143" s="126">
        <v>37285.0</v>
      </c>
      <c r="L143" s="126">
        <v>675396.0</v>
      </c>
      <c r="M143" s="124">
        <v>45560.0</v>
      </c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16"/>
      <c r="B144" s="16"/>
      <c r="C144" s="16"/>
      <c r="D144" s="124">
        <v>45543.0</v>
      </c>
      <c r="E144" s="124">
        <v>45573.0</v>
      </c>
      <c r="F144" s="132">
        <v>85937.0</v>
      </c>
      <c r="G144" s="132">
        <v>85835.0</v>
      </c>
      <c r="H144" s="132">
        <v>102.0</v>
      </c>
      <c r="I144" s="132">
        <v>879.4</v>
      </c>
      <c r="J144" s="133">
        <v>549100.0</v>
      </c>
      <c r="K144" s="126">
        <v>39200.0</v>
      </c>
      <c r="L144" s="126">
        <v>696009.0</v>
      </c>
      <c r="M144" s="124">
        <v>45591.0</v>
      </c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16"/>
      <c r="B145" s="16"/>
      <c r="C145" s="16"/>
      <c r="D145" s="124">
        <v>45605.0</v>
      </c>
      <c r="E145" s="124">
        <v>45636.0</v>
      </c>
      <c r="F145" s="132">
        <v>244.0</v>
      </c>
      <c r="G145" s="132">
        <v>142.0</v>
      </c>
      <c r="H145" s="132">
        <v>102.0</v>
      </c>
      <c r="I145" s="132">
        <v>969.09</v>
      </c>
      <c r="J145" s="133">
        <v>549720.0</v>
      </c>
      <c r="K145" s="126">
        <v>37094.0</v>
      </c>
      <c r="L145" s="126">
        <v>705432.0</v>
      </c>
      <c r="M145" s="124">
        <v>45654.0</v>
      </c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6.5" customHeight="1">
      <c r="A146" s="12"/>
      <c r="B146" s="12"/>
      <c r="C146" s="12"/>
      <c r="D146" s="123">
        <v>44176.0</v>
      </c>
      <c r="E146" s="124">
        <v>45666.0</v>
      </c>
      <c r="F146" s="132">
        <v>214.0</v>
      </c>
      <c r="G146" s="132">
        <v>244.0</v>
      </c>
      <c r="H146" s="132">
        <v>102.0</v>
      </c>
      <c r="I146" s="132">
        <v>977.92</v>
      </c>
      <c r="J146" s="133">
        <v>551180.0</v>
      </c>
      <c r="K146" s="126">
        <v>37066.0</v>
      </c>
      <c r="L146" s="126">
        <v>707945.0</v>
      </c>
      <c r="M146" s="124">
        <v>45682.0</v>
      </c>
      <c r="N146" s="1258" t="s">
        <v>480</v>
      </c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0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2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</row>
    <row r="148" ht="19.5" customHeight="1">
      <c r="A148" s="118" t="s">
        <v>54</v>
      </c>
      <c r="B148" s="118">
        <v>218960.0</v>
      </c>
      <c r="C148" s="119" t="s">
        <v>57</v>
      </c>
      <c r="D148" s="120" t="s">
        <v>22</v>
      </c>
      <c r="E148" s="121" t="s">
        <v>23</v>
      </c>
      <c r="F148" s="119" t="s">
        <v>29</v>
      </c>
      <c r="G148" s="119" t="s">
        <v>5</v>
      </c>
      <c r="H148" s="119" t="s">
        <v>6</v>
      </c>
      <c r="I148" s="119" t="s">
        <v>7</v>
      </c>
      <c r="J148" s="122" t="s">
        <v>8</v>
      </c>
      <c r="K148" s="122" t="s">
        <v>9</v>
      </c>
      <c r="L148" s="122" t="s">
        <v>10</v>
      </c>
      <c r="M148" s="121" t="s">
        <v>11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26.25" customHeight="1">
      <c r="A149" s="16"/>
      <c r="B149" s="16"/>
      <c r="C149" s="16"/>
      <c r="D149" s="59"/>
      <c r="E149" s="12"/>
      <c r="F149" s="12"/>
      <c r="G149" s="12"/>
      <c r="H149" s="12"/>
      <c r="I149" s="12"/>
      <c r="J149" s="12"/>
      <c r="K149" s="12"/>
      <c r="L149" s="12"/>
      <c r="M149" s="12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16"/>
      <c r="B150" s="16"/>
      <c r="C150" s="16"/>
      <c r="D150" s="124">
        <v>45513.0</v>
      </c>
      <c r="E150" s="124">
        <v>45542.0</v>
      </c>
      <c r="F150" s="132">
        <v>10.0</v>
      </c>
      <c r="G150" s="132">
        <v>6.13</v>
      </c>
      <c r="H150" s="132">
        <v>28.0</v>
      </c>
      <c r="I150" s="132">
        <v>915.13</v>
      </c>
      <c r="J150" s="133">
        <v>549100.0</v>
      </c>
      <c r="K150" s="126">
        <v>28681.0</v>
      </c>
      <c r="L150" s="126">
        <v>608582.0</v>
      </c>
      <c r="M150" s="124">
        <v>45560.0</v>
      </c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16"/>
      <c r="B151" s="16"/>
      <c r="C151" s="16"/>
      <c r="D151" s="124">
        <v>45543.0</v>
      </c>
      <c r="E151" s="124">
        <v>45573.0</v>
      </c>
      <c r="F151" s="132">
        <v>40.0</v>
      </c>
      <c r="G151" s="132">
        <v>10.0</v>
      </c>
      <c r="H151" s="132">
        <v>30.0</v>
      </c>
      <c r="I151" s="132">
        <v>928.27</v>
      </c>
      <c r="J151" s="133">
        <v>549100.0</v>
      </c>
      <c r="K151" s="126">
        <v>30154.0</v>
      </c>
      <c r="L151" s="126">
        <v>612695.0</v>
      </c>
      <c r="M151" s="124">
        <v>45591.0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16"/>
      <c r="B152" s="16"/>
      <c r="C152" s="16"/>
      <c r="D152" s="124">
        <v>45605.0</v>
      </c>
      <c r="E152" s="124">
        <v>45636.0</v>
      </c>
      <c r="F152" s="125">
        <v>100.0</v>
      </c>
      <c r="G152" s="125">
        <v>68.0</v>
      </c>
      <c r="H152" s="125">
        <v>32.0</v>
      </c>
      <c r="I152" s="125">
        <v>999.33</v>
      </c>
      <c r="J152" s="126">
        <v>549720.0</v>
      </c>
      <c r="K152" s="126">
        <v>28534.0</v>
      </c>
      <c r="L152" s="126">
        <v>616629.0</v>
      </c>
      <c r="M152" s="124">
        <v>45654.0</v>
      </c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12"/>
      <c r="B153" s="12"/>
      <c r="C153" s="12"/>
      <c r="D153" s="123">
        <v>45637.0</v>
      </c>
      <c r="E153" s="124">
        <v>45666.0</v>
      </c>
      <c r="F153" s="125">
        <v>131.0</v>
      </c>
      <c r="G153" s="125">
        <v>100.0</v>
      </c>
      <c r="H153" s="125">
        <v>31.0</v>
      </c>
      <c r="I153" s="125">
        <v>1008.75</v>
      </c>
      <c r="J153" s="126">
        <v>551180.0</v>
      </c>
      <c r="K153" s="126">
        <v>28512.0</v>
      </c>
      <c r="L153" s="126">
        <v>617217.0</v>
      </c>
      <c r="M153" s="124">
        <v>45682.0</v>
      </c>
      <c r="N153" s="258" t="s">
        <v>480</v>
      </c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0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2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</row>
    <row r="155" ht="27.0" customHeight="1">
      <c r="A155" s="118" t="s">
        <v>54</v>
      </c>
      <c r="B155" s="119" t="s">
        <v>58</v>
      </c>
      <c r="C155" s="119" t="s">
        <v>59</v>
      </c>
      <c r="D155" s="120" t="s">
        <v>22</v>
      </c>
      <c r="E155" s="121" t="s">
        <v>23</v>
      </c>
      <c r="F155" s="119" t="s">
        <v>29</v>
      </c>
      <c r="G155" s="119" t="s">
        <v>5</v>
      </c>
      <c r="H155" s="119" t="s">
        <v>6</v>
      </c>
      <c r="I155" s="119" t="s">
        <v>7</v>
      </c>
      <c r="J155" s="122" t="s">
        <v>8</v>
      </c>
      <c r="K155" s="122" t="s">
        <v>9</v>
      </c>
      <c r="L155" s="122" t="s">
        <v>10</v>
      </c>
      <c r="M155" s="121" t="s">
        <v>11</v>
      </c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4.25" customHeight="1">
      <c r="A156" s="16"/>
      <c r="B156" s="16"/>
      <c r="C156" s="16"/>
      <c r="D156" s="59"/>
      <c r="E156" s="12"/>
      <c r="F156" s="12"/>
      <c r="G156" s="12"/>
      <c r="H156" s="12"/>
      <c r="I156" s="12"/>
      <c r="J156" s="12"/>
      <c r="K156" s="12"/>
      <c r="L156" s="12"/>
      <c r="M156" s="12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16"/>
      <c r="B157" s="16"/>
      <c r="C157" s="16"/>
      <c r="D157" s="124">
        <v>45513.0</v>
      </c>
      <c r="E157" s="124">
        <v>45542.0</v>
      </c>
      <c r="F157" s="132">
        <v>229.0</v>
      </c>
      <c r="G157" s="132">
        <v>211.0</v>
      </c>
      <c r="H157" s="132">
        <v>18.0</v>
      </c>
      <c r="I157" s="132">
        <v>915.13</v>
      </c>
      <c r="J157" s="133">
        <v>19490.0</v>
      </c>
      <c r="K157" s="126">
        <v>0.0</v>
      </c>
      <c r="L157" s="126">
        <v>39256.0</v>
      </c>
      <c r="M157" s="124">
        <v>45560.0</v>
      </c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16"/>
      <c r="B158" s="16"/>
      <c r="C158" s="16"/>
      <c r="D158" s="124">
        <v>45543.0</v>
      </c>
      <c r="E158" s="124">
        <v>45573.0</v>
      </c>
      <c r="F158" s="132">
        <v>247.0</v>
      </c>
      <c r="G158" s="132">
        <v>229.0</v>
      </c>
      <c r="H158" s="132">
        <v>18.0</v>
      </c>
      <c r="I158" s="132">
        <v>928.27</v>
      </c>
      <c r="J158" s="133">
        <v>19490.0</v>
      </c>
      <c r="K158" s="126">
        <v>0.0</v>
      </c>
      <c r="L158" s="126">
        <v>39556.0</v>
      </c>
      <c r="M158" s="124">
        <v>45591.0</v>
      </c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16"/>
      <c r="B159" s="16"/>
      <c r="C159" s="16"/>
      <c r="D159" s="124">
        <v>45605.0</v>
      </c>
      <c r="E159" s="124">
        <v>45636.0</v>
      </c>
      <c r="F159" s="132">
        <v>33.0</v>
      </c>
      <c r="G159" s="132">
        <v>14.0</v>
      </c>
      <c r="H159" s="132">
        <v>19.0</v>
      </c>
      <c r="I159" s="132">
        <v>999.33</v>
      </c>
      <c r="J159" s="133">
        <v>19510.0</v>
      </c>
      <c r="K159" s="126">
        <v>0.0</v>
      </c>
      <c r="L159" s="126">
        <v>42294.0</v>
      </c>
      <c r="M159" s="124">
        <v>45654.0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12"/>
      <c r="B160" s="12"/>
      <c r="C160" s="12"/>
      <c r="D160" s="123">
        <v>45605.0</v>
      </c>
      <c r="E160" s="124">
        <v>45636.0</v>
      </c>
      <c r="F160" s="132">
        <v>33.0</v>
      </c>
      <c r="G160" s="132">
        <v>14.0</v>
      </c>
      <c r="H160" s="132">
        <v>19.0</v>
      </c>
      <c r="I160" s="132">
        <v>999.33</v>
      </c>
      <c r="J160" s="133">
        <v>19510.0</v>
      </c>
      <c r="K160" s="126">
        <v>0.0</v>
      </c>
      <c r="L160" s="126">
        <v>40139.0</v>
      </c>
      <c r="M160" s="124">
        <v>45654.0</v>
      </c>
      <c r="N160" s="258" t="s">
        <v>481</v>
      </c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0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2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</row>
    <row r="162" ht="14.25" customHeight="1">
      <c r="A162" s="118" t="s">
        <v>54</v>
      </c>
      <c r="B162" s="119" t="s">
        <v>60</v>
      </c>
      <c r="C162" s="119" t="s">
        <v>61</v>
      </c>
      <c r="D162" s="120" t="s">
        <v>22</v>
      </c>
      <c r="E162" s="121" t="s">
        <v>23</v>
      </c>
      <c r="F162" s="119" t="s">
        <v>29</v>
      </c>
      <c r="G162" s="119" t="s">
        <v>5</v>
      </c>
      <c r="H162" s="119" t="s">
        <v>6</v>
      </c>
      <c r="I162" s="119" t="s">
        <v>7</v>
      </c>
      <c r="J162" s="122" t="s">
        <v>8</v>
      </c>
      <c r="K162" s="122" t="s">
        <v>9</v>
      </c>
      <c r="L162" s="122" t="s">
        <v>10</v>
      </c>
      <c r="M162" s="121" t="s">
        <v>11</v>
      </c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29.25" customHeight="1">
      <c r="A163" s="16"/>
      <c r="B163" s="16"/>
      <c r="C163" s="16"/>
      <c r="D163" s="59"/>
      <c r="E163" s="12"/>
      <c r="F163" s="12"/>
      <c r="G163" s="12"/>
      <c r="H163" s="12"/>
      <c r="I163" s="12"/>
      <c r="J163" s="12"/>
      <c r="K163" s="12"/>
      <c r="L163" s="12"/>
      <c r="M163" s="12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16"/>
      <c r="B164" s="16"/>
      <c r="C164" s="16"/>
      <c r="D164" s="124">
        <v>45513.0</v>
      </c>
      <c r="E164" s="124">
        <v>45542.0</v>
      </c>
      <c r="F164" s="132">
        <v>2.0</v>
      </c>
      <c r="G164" s="132">
        <v>2.0</v>
      </c>
      <c r="H164" s="132">
        <v>0.0</v>
      </c>
      <c r="I164" s="132">
        <v>915.13</v>
      </c>
      <c r="J164" s="133">
        <v>38940.0</v>
      </c>
      <c r="K164" s="126">
        <v>0.0</v>
      </c>
      <c r="L164" s="126">
        <v>38940.0</v>
      </c>
      <c r="M164" s="124">
        <v>45560.0</v>
      </c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16"/>
      <c r="B165" s="16"/>
      <c r="C165" s="16"/>
      <c r="D165" s="124">
        <v>45543.0</v>
      </c>
      <c r="E165" s="124">
        <v>45573.0</v>
      </c>
      <c r="F165" s="132">
        <v>2.0</v>
      </c>
      <c r="G165" s="132">
        <v>2.0</v>
      </c>
      <c r="H165" s="132">
        <v>0.0</v>
      </c>
      <c r="I165" s="132">
        <v>928.27</v>
      </c>
      <c r="J165" s="133">
        <v>58430.0</v>
      </c>
      <c r="K165" s="126">
        <v>0.0</v>
      </c>
      <c r="L165" s="126">
        <v>58430.0</v>
      </c>
      <c r="M165" s="124">
        <v>45591.0</v>
      </c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16"/>
      <c r="B166" s="16"/>
      <c r="C166" s="16"/>
      <c r="D166" s="124">
        <v>45605.0</v>
      </c>
      <c r="E166" s="124">
        <v>45636.0</v>
      </c>
      <c r="F166" s="132">
        <v>34.0</v>
      </c>
      <c r="G166" s="132">
        <v>16.0</v>
      </c>
      <c r="H166" s="132">
        <v>18.0</v>
      </c>
      <c r="I166" s="132">
        <v>999.33</v>
      </c>
      <c r="J166" s="133">
        <v>19510.0</v>
      </c>
      <c r="K166" s="126">
        <v>0.0</v>
      </c>
      <c r="L166" s="126">
        <v>41096.0</v>
      </c>
      <c r="M166" s="124">
        <v>45654.0</v>
      </c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12"/>
      <c r="B167" s="12"/>
      <c r="C167" s="12"/>
      <c r="D167" s="123">
        <v>45605.0</v>
      </c>
      <c r="E167" s="124">
        <v>45636.0</v>
      </c>
      <c r="F167" s="132">
        <v>34.0</v>
      </c>
      <c r="G167" s="132">
        <v>16.0</v>
      </c>
      <c r="H167" s="132">
        <v>18.0</v>
      </c>
      <c r="I167" s="132">
        <v>999.33</v>
      </c>
      <c r="J167" s="133">
        <v>19510.0</v>
      </c>
      <c r="K167" s="126">
        <v>0.0</v>
      </c>
      <c r="L167" s="126">
        <v>40172.0</v>
      </c>
      <c r="M167" s="124">
        <v>45654.0</v>
      </c>
      <c r="N167" s="258" t="s">
        <v>480</v>
      </c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134"/>
      <c r="B168" s="135"/>
      <c r="C168" s="135"/>
      <c r="D168" s="135"/>
      <c r="E168" s="135"/>
      <c r="F168" s="135"/>
      <c r="G168" s="135"/>
      <c r="H168" s="135"/>
      <c r="I168" s="135"/>
      <c r="J168" s="135"/>
      <c r="K168" s="136"/>
      <c r="L168" s="136"/>
      <c r="M168" s="135"/>
      <c r="N168" s="135"/>
      <c r="O168" s="135"/>
      <c r="P168" s="135"/>
      <c r="Q168" s="135"/>
      <c r="R168" s="135"/>
      <c r="S168" s="135"/>
      <c r="T168" s="135"/>
      <c r="U168" s="135"/>
      <c r="V168" s="135"/>
      <c r="W168" s="135"/>
      <c r="X168" s="135"/>
      <c r="Y168" s="135"/>
      <c r="Z168" s="135"/>
    </row>
    <row r="169" ht="14.25" customHeight="1">
      <c r="A169" s="118" t="s">
        <v>54</v>
      </c>
      <c r="B169" s="119" t="s">
        <v>62</v>
      </c>
      <c r="C169" s="119" t="s">
        <v>63</v>
      </c>
      <c r="D169" s="120" t="s">
        <v>22</v>
      </c>
      <c r="E169" s="121" t="s">
        <v>23</v>
      </c>
      <c r="F169" s="119" t="s">
        <v>29</v>
      </c>
      <c r="G169" s="119" t="s">
        <v>5</v>
      </c>
      <c r="H169" s="119" t="s">
        <v>6</v>
      </c>
      <c r="I169" s="119" t="s">
        <v>7</v>
      </c>
      <c r="J169" s="122" t="s">
        <v>8</v>
      </c>
      <c r="K169" s="122" t="s">
        <v>9</v>
      </c>
      <c r="L169" s="122" t="s">
        <v>10</v>
      </c>
      <c r="M169" s="121" t="s">
        <v>11</v>
      </c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29.25" customHeight="1">
      <c r="A170" s="16"/>
      <c r="B170" s="16"/>
      <c r="C170" s="16"/>
      <c r="D170" s="59"/>
      <c r="E170" s="12"/>
      <c r="F170" s="12"/>
      <c r="G170" s="12"/>
      <c r="H170" s="12"/>
      <c r="I170" s="12"/>
      <c r="J170" s="12"/>
      <c r="K170" s="12"/>
      <c r="L170" s="12"/>
      <c r="M170" s="12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16"/>
      <c r="B171" s="16"/>
      <c r="C171" s="16"/>
      <c r="D171" s="124">
        <v>45513.0</v>
      </c>
      <c r="E171" s="124">
        <v>45542.0</v>
      </c>
      <c r="F171" s="132">
        <v>226.0</v>
      </c>
      <c r="G171" s="132">
        <v>206.0</v>
      </c>
      <c r="H171" s="132">
        <v>20.0</v>
      </c>
      <c r="I171" s="132">
        <v>915.13</v>
      </c>
      <c r="J171" s="133">
        <v>19490.0</v>
      </c>
      <c r="K171" s="126">
        <v>0.0</v>
      </c>
      <c r="L171" s="126">
        <v>41454.0</v>
      </c>
      <c r="M171" s="124">
        <v>45560.0</v>
      </c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16"/>
      <c r="B172" s="16"/>
      <c r="C172" s="16"/>
      <c r="D172" s="124">
        <v>45543.0</v>
      </c>
      <c r="E172" s="124">
        <v>45573.0</v>
      </c>
      <c r="F172" s="132">
        <v>245.0</v>
      </c>
      <c r="G172" s="132">
        <v>226.0</v>
      </c>
      <c r="H172" s="132">
        <v>19.0</v>
      </c>
      <c r="I172" s="132">
        <v>928.27</v>
      </c>
      <c r="J172" s="133">
        <v>19490.0</v>
      </c>
      <c r="K172" s="126">
        <v>0.0</v>
      </c>
      <c r="L172" s="126">
        <v>40671.0</v>
      </c>
      <c r="M172" s="124">
        <v>45591.0</v>
      </c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16"/>
      <c r="B173" s="16"/>
      <c r="C173" s="16"/>
      <c r="D173" s="124">
        <v>45605.0</v>
      </c>
      <c r="E173" s="124">
        <v>45636.0</v>
      </c>
      <c r="F173" s="132">
        <v>23.0</v>
      </c>
      <c r="G173" s="132">
        <v>6.28</v>
      </c>
      <c r="H173" s="132">
        <v>20.0</v>
      </c>
      <c r="I173" s="132">
        <v>999.33</v>
      </c>
      <c r="J173" s="133">
        <v>19510.0</v>
      </c>
      <c r="K173" s="126">
        <v>0.0</v>
      </c>
      <c r="L173" s="126">
        <v>43494.0</v>
      </c>
      <c r="M173" s="124">
        <v>45654.0</v>
      </c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12"/>
      <c r="B174" s="12"/>
      <c r="C174" s="12"/>
      <c r="D174" s="123">
        <v>45605.0</v>
      </c>
      <c r="E174" s="124">
        <v>45636.0</v>
      </c>
      <c r="F174" s="132">
        <v>23.0</v>
      </c>
      <c r="G174" s="132">
        <v>6.28</v>
      </c>
      <c r="H174" s="132">
        <v>20.0</v>
      </c>
      <c r="I174" s="132">
        <v>999.33</v>
      </c>
      <c r="J174" s="133">
        <v>19510.0</v>
      </c>
      <c r="K174" s="126">
        <v>0.0</v>
      </c>
      <c r="L174" s="126">
        <v>41387.0</v>
      </c>
      <c r="M174" s="124">
        <v>45654.0</v>
      </c>
      <c r="N174" s="258" t="s">
        <v>479</v>
      </c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0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2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</row>
    <row r="176" ht="19.5" customHeight="1">
      <c r="A176" s="137" t="s">
        <v>64</v>
      </c>
      <c r="B176" s="137">
        <v>26682.0</v>
      </c>
      <c r="C176" s="138" t="s">
        <v>65</v>
      </c>
      <c r="D176" s="139" t="s">
        <v>22</v>
      </c>
      <c r="E176" s="139" t="s">
        <v>23</v>
      </c>
      <c r="F176" s="140" t="s">
        <v>4</v>
      </c>
      <c r="G176" s="140" t="s">
        <v>5</v>
      </c>
      <c r="H176" s="138" t="s">
        <v>6</v>
      </c>
      <c r="I176" s="138" t="s">
        <v>7</v>
      </c>
      <c r="J176" s="141" t="s">
        <v>8</v>
      </c>
      <c r="K176" s="141" t="s">
        <v>9</v>
      </c>
      <c r="L176" s="141" t="s">
        <v>10</v>
      </c>
      <c r="M176" s="139" t="s">
        <v>11</v>
      </c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24.0" customHeight="1">
      <c r="A177" s="16"/>
      <c r="B177" s="16"/>
      <c r="C177" s="16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16"/>
      <c r="B178" s="16"/>
      <c r="C178" s="16"/>
      <c r="D178" s="142">
        <v>45513.0</v>
      </c>
      <c r="E178" s="142">
        <v>45542.0</v>
      </c>
      <c r="F178" s="143">
        <v>116619.0</v>
      </c>
      <c r="G178" s="143">
        <v>109266.0</v>
      </c>
      <c r="H178" s="143">
        <v>7353.0</v>
      </c>
      <c r="I178" s="143">
        <v>861.21</v>
      </c>
      <c r="J178" s="144">
        <v>3059225.0</v>
      </c>
      <c r="K178" s="145">
        <v>65184.0</v>
      </c>
      <c r="L178" s="145">
        <v>1.0350137E7</v>
      </c>
      <c r="M178" s="142">
        <v>45561.0</v>
      </c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16"/>
      <c r="B179" s="16"/>
      <c r="C179" s="16"/>
      <c r="D179" s="142">
        <v>45543.0</v>
      </c>
      <c r="E179" s="142">
        <v>45573.0</v>
      </c>
      <c r="F179" s="143">
        <v>123753.0</v>
      </c>
      <c r="G179" s="143">
        <v>116619.0</v>
      </c>
      <c r="H179" s="143">
        <v>7134.0</v>
      </c>
      <c r="I179" s="143">
        <v>879.4</v>
      </c>
      <c r="J179" s="144">
        <v>3059225.0</v>
      </c>
      <c r="K179" s="145">
        <v>65184.0</v>
      </c>
      <c r="L179" s="145">
        <v>1.0652857E7</v>
      </c>
      <c r="M179" s="142">
        <v>45593.0</v>
      </c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16"/>
      <c r="B180" s="16"/>
      <c r="C180" s="16"/>
      <c r="D180" s="142">
        <v>45605.0</v>
      </c>
      <c r="E180" s="142">
        <v>45636.0</v>
      </c>
      <c r="F180" s="143">
        <v>142094.0</v>
      </c>
      <c r="G180" s="143">
        <v>133053.0</v>
      </c>
      <c r="H180" s="143">
        <v>9041.0</v>
      </c>
      <c r="I180" s="143">
        <v>969.09</v>
      </c>
      <c r="J180" s="144">
        <v>1733042.0</v>
      </c>
      <c r="K180" s="145">
        <v>65184.0</v>
      </c>
      <c r="L180" s="145">
        <v>1.231218E7</v>
      </c>
      <c r="M180" s="142">
        <v>45653.0</v>
      </c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42.75" customHeight="1">
      <c r="A181" s="16"/>
      <c r="B181" s="16"/>
      <c r="C181" s="16"/>
      <c r="D181" s="17" t="s">
        <v>16</v>
      </c>
      <c r="E181" s="2"/>
      <c r="F181" s="2"/>
      <c r="G181" s="2"/>
      <c r="H181" s="2"/>
      <c r="I181" s="2"/>
      <c r="J181" s="2"/>
      <c r="K181" s="2"/>
      <c r="L181" s="2"/>
      <c r="M181" s="3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12"/>
      <c r="B182" s="12"/>
      <c r="C182" s="12"/>
      <c r="D182" s="142">
        <v>45637.0</v>
      </c>
      <c r="E182" s="142">
        <v>45666.0</v>
      </c>
      <c r="F182" s="143">
        <v>150028.0</v>
      </c>
      <c r="G182" s="143">
        <v>142094.0</v>
      </c>
      <c r="H182" s="143">
        <v>7934.0</v>
      </c>
      <c r="I182" s="143">
        <v>977.92</v>
      </c>
      <c r="J182" s="144">
        <v>1752325.0</v>
      </c>
      <c r="K182" s="145">
        <v>65184.0</v>
      </c>
      <c r="L182" s="145">
        <v>1.112817E7</v>
      </c>
      <c r="M182" s="142">
        <v>45684.0</v>
      </c>
      <c r="N182" s="18">
        <v>45658.0</v>
      </c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28"/>
      <c r="B183" s="29"/>
      <c r="C183" s="148"/>
      <c r="D183" s="34"/>
      <c r="E183" s="34"/>
      <c r="F183" s="35"/>
      <c r="G183" s="35"/>
      <c r="H183" s="35"/>
      <c r="I183" s="35"/>
      <c r="J183" s="36"/>
      <c r="K183" s="24"/>
      <c r="L183" s="24"/>
      <c r="M183" s="2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24.75" customHeight="1">
      <c r="A184" s="149" t="s">
        <v>64</v>
      </c>
      <c r="B184" s="140">
        <v>120946.0</v>
      </c>
      <c r="C184" s="150" t="s">
        <v>67</v>
      </c>
      <c r="D184" s="151" t="s">
        <v>22</v>
      </c>
      <c r="E184" s="151" t="s">
        <v>23</v>
      </c>
      <c r="F184" s="140" t="s">
        <v>4</v>
      </c>
      <c r="G184" s="140" t="s">
        <v>5</v>
      </c>
      <c r="H184" s="140" t="s">
        <v>6</v>
      </c>
      <c r="I184" s="140" t="s">
        <v>7</v>
      </c>
      <c r="J184" s="152" t="s">
        <v>8</v>
      </c>
      <c r="K184" s="152" t="s">
        <v>9</v>
      </c>
      <c r="L184" s="152" t="s">
        <v>10</v>
      </c>
      <c r="M184" s="139" t="s">
        <v>11</v>
      </c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24.0" customHeight="1">
      <c r="A185" s="16"/>
      <c r="B185" s="16"/>
      <c r="C185" s="16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16"/>
      <c r="B186" s="16"/>
      <c r="C186" s="16"/>
      <c r="D186" s="153">
        <v>45522.0</v>
      </c>
      <c r="E186" s="153">
        <v>45552.0</v>
      </c>
      <c r="F186" s="154">
        <v>15426.841</v>
      </c>
      <c r="G186" s="154">
        <v>14994.3</v>
      </c>
      <c r="H186" s="156">
        <v>57095.0</v>
      </c>
      <c r="I186" s="154">
        <v>764.16</v>
      </c>
      <c r="J186" s="155">
        <v>7817013.0</v>
      </c>
      <c r="K186" s="155">
        <v>0.0</v>
      </c>
      <c r="L186" s="145">
        <v>5.7723051E7</v>
      </c>
      <c r="M186" s="157">
        <v>45569.0</v>
      </c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16"/>
      <c r="B187" s="16"/>
      <c r="C187" s="16"/>
      <c r="D187" s="153">
        <v>45553.0</v>
      </c>
      <c r="E187" s="153">
        <v>45583.0</v>
      </c>
      <c r="F187" s="154">
        <v>15784.842</v>
      </c>
      <c r="G187" s="154">
        <v>15426.841</v>
      </c>
      <c r="H187" s="156">
        <v>47256.0</v>
      </c>
      <c r="I187" s="154">
        <v>764.0</v>
      </c>
      <c r="J187" s="155">
        <v>8600278.0</v>
      </c>
      <c r="K187" s="155">
        <v>0.0</v>
      </c>
      <c r="L187" s="145">
        <v>5.1924959E7</v>
      </c>
      <c r="M187" s="157">
        <v>45603.0</v>
      </c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16"/>
      <c r="B188" s="16"/>
      <c r="C188" s="16"/>
      <c r="D188" s="153">
        <v>45584.0</v>
      </c>
      <c r="E188" s="153">
        <v>45614.0</v>
      </c>
      <c r="F188" s="154">
        <v>16193.774</v>
      </c>
      <c r="G188" s="154">
        <v>15784.842</v>
      </c>
      <c r="H188" s="156">
        <v>53979.0</v>
      </c>
      <c r="I188" s="154">
        <v>811.58</v>
      </c>
      <c r="J188" s="155">
        <v>8600278.0</v>
      </c>
      <c r="K188" s="155">
        <v>0.0</v>
      </c>
      <c r="L188" s="145">
        <v>5.8538591E7</v>
      </c>
      <c r="M188" s="157">
        <v>45631.0</v>
      </c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16"/>
      <c r="B189" s="16"/>
      <c r="C189" s="16"/>
      <c r="D189" s="17" t="s">
        <v>16</v>
      </c>
      <c r="E189" s="2"/>
      <c r="F189" s="2"/>
      <c r="G189" s="2"/>
      <c r="H189" s="2"/>
      <c r="I189" s="2"/>
      <c r="J189" s="2"/>
      <c r="K189" s="2"/>
      <c r="L189" s="2"/>
      <c r="M189" s="3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12"/>
      <c r="B190" s="12"/>
      <c r="C190" s="12"/>
      <c r="D190" s="153">
        <v>45645.0</v>
      </c>
      <c r="E190" s="153">
        <v>45674.0</v>
      </c>
      <c r="F190" s="154">
        <v>16958.041</v>
      </c>
      <c r="G190" s="154">
        <v>16597.846</v>
      </c>
      <c r="H190" s="156">
        <v>47546.0</v>
      </c>
      <c r="I190" s="154">
        <v>840.18</v>
      </c>
      <c r="J190" s="155">
        <v>8761684.0</v>
      </c>
      <c r="K190" s="155">
        <v>0.0</v>
      </c>
      <c r="L190" s="145">
        <v>5.3944204E7</v>
      </c>
      <c r="M190" s="157">
        <v>45692.0</v>
      </c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7.25" customHeight="1">
      <c r="A191" s="53"/>
      <c r="B191" s="158"/>
      <c r="C191" s="148"/>
      <c r="D191" s="34"/>
      <c r="E191" s="34"/>
      <c r="F191" s="35"/>
      <c r="G191" s="35"/>
      <c r="H191" s="35"/>
      <c r="I191" s="35"/>
      <c r="J191" s="36"/>
      <c r="K191" s="24"/>
      <c r="L191" s="24"/>
      <c r="M191" s="2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27.0" customHeight="1">
      <c r="A192" s="149" t="s">
        <v>64</v>
      </c>
      <c r="B192" s="140">
        <v>14.0</v>
      </c>
      <c r="C192" s="150" t="s">
        <v>68</v>
      </c>
      <c r="D192" s="159" t="s">
        <v>22</v>
      </c>
      <c r="E192" s="151" t="s">
        <v>23</v>
      </c>
      <c r="F192" s="140" t="s">
        <v>4</v>
      </c>
      <c r="G192" s="140" t="s">
        <v>5</v>
      </c>
      <c r="H192" s="140" t="s">
        <v>6</v>
      </c>
      <c r="I192" s="140" t="s">
        <v>7</v>
      </c>
      <c r="J192" s="152" t="s">
        <v>8</v>
      </c>
      <c r="K192" s="152" t="s">
        <v>9</v>
      </c>
      <c r="L192" s="141" t="s">
        <v>10</v>
      </c>
      <c r="M192" s="139" t="s">
        <v>11</v>
      </c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9.5" customHeight="1">
      <c r="A193" s="16"/>
      <c r="B193" s="16"/>
      <c r="C193" s="16"/>
      <c r="D193" s="59"/>
      <c r="E193" s="12"/>
      <c r="F193" s="12"/>
      <c r="G193" s="12"/>
      <c r="H193" s="12"/>
      <c r="I193" s="12"/>
      <c r="J193" s="12"/>
      <c r="K193" s="12"/>
      <c r="L193" s="12"/>
      <c r="M193" s="12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16"/>
      <c r="B194" s="16"/>
      <c r="C194" s="16"/>
      <c r="D194" s="153">
        <v>45522.0</v>
      </c>
      <c r="E194" s="153">
        <v>45552.0</v>
      </c>
      <c r="F194" s="154">
        <v>11393.1</v>
      </c>
      <c r="G194" s="154">
        <v>11102.6</v>
      </c>
      <c r="H194" s="154">
        <v>95865.0</v>
      </c>
      <c r="I194" s="154">
        <v>622.63</v>
      </c>
      <c r="J194" s="155">
        <v>9521209.0</v>
      </c>
      <c r="K194" s="155">
        <v>0.0</v>
      </c>
      <c r="L194" s="145">
        <v>8.2925555E7</v>
      </c>
      <c r="M194" s="142">
        <v>45569.0</v>
      </c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16"/>
      <c r="B195" s="16"/>
      <c r="C195" s="16"/>
      <c r="D195" s="153">
        <v>45553.0</v>
      </c>
      <c r="E195" s="153">
        <v>45583.0</v>
      </c>
      <c r="F195" s="154">
        <v>11694.725</v>
      </c>
      <c r="G195" s="154">
        <v>11393.1</v>
      </c>
      <c r="H195" s="154">
        <v>99536.0</v>
      </c>
      <c r="I195" s="154">
        <v>642.94</v>
      </c>
      <c r="J195" s="155">
        <v>9979475.0</v>
      </c>
      <c r="K195" s="155">
        <v>0.0</v>
      </c>
      <c r="L195" s="145">
        <v>8.8848631E7</v>
      </c>
      <c r="M195" s="142">
        <v>45603.0</v>
      </c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16"/>
      <c r="B196" s="16"/>
      <c r="C196" s="16"/>
      <c r="D196" s="153">
        <v>45584.0</v>
      </c>
      <c r="E196" s="153">
        <v>45614.0</v>
      </c>
      <c r="F196" s="154">
        <v>11941.828</v>
      </c>
      <c r="G196" s="154">
        <v>11694.725</v>
      </c>
      <c r="H196" s="154">
        <v>81544.0</v>
      </c>
      <c r="I196" s="154">
        <v>685.42</v>
      </c>
      <c r="J196" s="155">
        <v>9979475.0</v>
      </c>
      <c r="K196" s="155">
        <v>0.0</v>
      </c>
      <c r="L196" s="145">
        <v>7.9697694E7</v>
      </c>
      <c r="M196" s="142">
        <v>45631.0</v>
      </c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16"/>
      <c r="B197" s="16"/>
      <c r="C197" s="16"/>
      <c r="D197" s="17" t="s">
        <v>16</v>
      </c>
      <c r="E197" s="2"/>
      <c r="F197" s="2"/>
      <c r="G197" s="2"/>
      <c r="H197" s="2"/>
      <c r="I197" s="2"/>
      <c r="J197" s="2"/>
      <c r="K197" s="2"/>
      <c r="L197" s="2"/>
      <c r="M197" s="3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12"/>
      <c r="B198" s="12"/>
      <c r="C198" s="12"/>
      <c r="D198" s="153">
        <v>45645.0</v>
      </c>
      <c r="E198" s="153">
        <v>45705.0</v>
      </c>
      <c r="F198" s="154">
        <v>12357.298</v>
      </c>
      <c r="G198" s="154">
        <v>12150.229</v>
      </c>
      <c r="H198" s="154">
        <v>68333.0</v>
      </c>
      <c r="I198" s="154">
        <v>694.5</v>
      </c>
      <c r="J198" s="155">
        <v>1.1178519E7</v>
      </c>
      <c r="K198" s="155">
        <v>0.0</v>
      </c>
      <c r="L198" s="145">
        <v>6.9974186E7</v>
      </c>
      <c r="M198" s="142">
        <v>45692.0</v>
      </c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164"/>
      <c r="P199" s="164"/>
      <c r="Q199" s="164"/>
      <c r="R199" s="164"/>
      <c r="S199" s="164"/>
      <c r="T199" s="164"/>
      <c r="U199" s="164"/>
      <c r="V199" s="164"/>
      <c r="W199" s="164"/>
      <c r="X199" s="164"/>
      <c r="Y199" s="164"/>
      <c r="Z199" s="164"/>
    </row>
    <row r="200" ht="49.5" customHeight="1">
      <c r="A200" s="149" t="s">
        <v>64</v>
      </c>
      <c r="B200" s="149">
        <v>26377.0</v>
      </c>
      <c r="C200" s="140" t="s">
        <v>69</v>
      </c>
      <c r="D200" s="165" t="s">
        <v>22</v>
      </c>
      <c r="E200" s="166" t="s">
        <v>23</v>
      </c>
      <c r="F200" s="167" t="s">
        <v>4</v>
      </c>
      <c r="G200" s="167" t="s">
        <v>5</v>
      </c>
      <c r="H200" s="168" t="s">
        <v>6</v>
      </c>
      <c r="I200" s="169" t="s">
        <v>7</v>
      </c>
      <c r="J200" s="170" t="s">
        <v>70</v>
      </c>
      <c r="K200" s="170" t="s">
        <v>9</v>
      </c>
      <c r="L200" s="170" t="s">
        <v>10</v>
      </c>
      <c r="M200" s="171" t="s">
        <v>11</v>
      </c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16"/>
      <c r="B201" s="16"/>
      <c r="C201" s="16"/>
      <c r="D201" s="153">
        <v>45482.0</v>
      </c>
      <c r="E201" s="153">
        <v>45512.0</v>
      </c>
      <c r="F201" s="154">
        <v>55755.0</v>
      </c>
      <c r="G201" s="154">
        <v>55700.0</v>
      </c>
      <c r="H201" s="154">
        <v>55.0</v>
      </c>
      <c r="I201" s="154">
        <v>931.81</v>
      </c>
      <c r="J201" s="155">
        <v>28239.0</v>
      </c>
      <c r="K201" s="155">
        <v>65806.0</v>
      </c>
      <c r="L201" s="155">
        <v>155545.0</v>
      </c>
      <c r="M201" s="142">
        <v>45531.0</v>
      </c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16"/>
      <c r="B202" s="16"/>
      <c r="C202" s="16"/>
      <c r="D202" s="153">
        <v>45513.0</v>
      </c>
      <c r="E202" s="153">
        <v>45542.0</v>
      </c>
      <c r="F202" s="154">
        <v>55816.0</v>
      </c>
      <c r="G202" s="154">
        <v>55755.0</v>
      </c>
      <c r="H202" s="154">
        <v>61.0</v>
      </c>
      <c r="I202" s="154">
        <v>915.13</v>
      </c>
      <c r="J202" s="155">
        <v>28239.0</v>
      </c>
      <c r="K202" s="155">
        <v>65184.0</v>
      </c>
      <c r="L202" s="155">
        <v>160411.0</v>
      </c>
      <c r="M202" s="142">
        <v>45561.0</v>
      </c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16"/>
      <c r="B203" s="16"/>
      <c r="C203" s="16"/>
      <c r="D203" s="153">
        <v>45543.0</v>
      </c>
      <c r="E203" s="153">
        <v>45573.0</v>
      </c>
      <c r="F203" s="154">
        <v>55874.0</v>
      </c>
      <c r="G203" s="154">
        <v>55816.0</v>
      </c>
      <c r="H203" s="154">
        <v>58.0</v>
      </c>
      <c r="I203" s="154">
        <v>928.27</v>
      </c>
      <c r="J203" s="155">
        <v>28239.0</v>
      </c>
      <c r="K203" s="155">
        <v>65184.0</v>
      </c>
      <c r="L203" s="155">
        <v>158031.0</v>
      </c>
      <c r="M203" s="142">
        <v>45593.0</v>
      </c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16"/>
      <c r="B204" s="16"/>
      <c r="C204" s="16"/>
      <c r="D204" s="153">
        <v>45605.0</v>
      </c>
      <c r="E204" s="153">
        <v>45636.0</v>
      </c>
      <c r="F204" s="154">
        <v>56014.0</v>
      </c>
      <c r="G204" s="154">
        <v>55930.0</v>
      </c>
      <c r="H204" s="154">
        <v>84.0</v>
      </c>
      <c r="I204" s="154">
        <v>999.33</v>
      </c>
      <c r="J204" s="155">
        <v>28239.0</v>
      </c>
      <c r="K204" s="155">
        <v>65184.0</v>
      </c>
      <c r="L204" s="155">
        <v>194156.0</v>
      </c>
      <c r="M204" s="142">
        <v>45653.0</v>
      </c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16"/>
      <c r="B205" s="16"/>
      <c r="C205" s="16"/>
      <c r="D205" s="17" t="s">
        <v>16</v>
      </c>
      <c r="E205" s="2"/>
      <c r="F205" s="2"/>
      <c r="G205" s="2"/>
      <c r="H205" s="2"/>
      <c r="I205" s="2"/>
      <c r="J205" s="2"/>
      <c r="K205" s="2"/>
      <c r="L205" s="2"/>
      <c r="M205" s="3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12"/>
      <c r="B206" s="12"/>
      <c r="C206" s="12"/>
      <c r="D206" s="142">
        <v>45637.0</v>
      </c>
      <c r="E206" s="142">
        <v>45666.0</v>
      </c>
      <c r="F206" s="143">
        <v>56086.0</v>
      </c>
      <c r="G206" s="143">
        <v>56014.0</v>
      </c>
      <c r="H206" s="143">
        <v>72.0</v>
      </c>
      <c r="I206" s="143">
        <v>1008.75</v>
      </c>
      <c r="J206" s="144">
        <v>28239.0</v>
      </c>
      <c r="K206" s="145">
        <v>65184.0</v>
      </c>
      <c r="L206" s="145">
        <v>180579.0</v>
      </c>
      <c r="M206" s="142">
        <v>45684.0</v>
      </c>
      <c r="N206" s="18">
        <v>45658.0</v>
      </c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164"/>
      <c r="P207" s="172"/>
      <c r="Q207" s="172"/>
      <c r="R207" s="172"/>
      <c r="S207" s="172"/>
      <c r="T207" s="172"/>
      <c r="U207" s="172"/>
      <c r="V207" s="172"/>
      <c r="W207" s="172"/>
      <c r="X207" s="172"/>
      <c r="Y207" s="172"/>
      <c r="Z207" s="172"/>
    </row>
    <row r="208" ht="15.75" customHeight="1">
      <c r="A208" s="173"/>
      <c r="B208" s="174"/>
      <c r="C208" s="174"/>
      <c r="D208" s="175"/>
      <c r="E208" s="175"/>
      <c r="F208" s="176"/>
      <c r="G208" s="176"/>
      <c r="H208" s="176"/>
      <c r="I208" s="176"/>
      <c r="J208" s="177"/>
      <c r="K208" s="24"/>
      <c r="L208" s="24"/>
      <c r="M208" s="2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178" t="s">
        <v>71</v>
      </c>
      <c r="B209" s="179">
        <v>340319.0</v>
      </c>
      <c r="C209" s="178" t="s">
        <v>72</v>
      </c>
      <c r="D209" s="180" t="s">
        <v>22</v>
      </c>
      <c r="E209" s="180" t="s">
        <v>23</v>
      </c>
      <c r="F209" s="181" t="s">
        <v>4</v>
      </c>
      <c r="G209" s="181" t="s">
        <v>5</v>
      </c>
      <c r="H209" s="182" t="s">
        <v>6</v>
      </c>
      <c r="I209" s="182" t="s">
        <v>7</v>
      </c>
      <c r="J209" s="183" t="s">
        <v>8</v>
      </c>
      <c r="K209" s="184" t="s">
        <v>9</v>
      </c>
      <c r="L209" s="184" t="s">
        <v>10</v>
      </c>
      <c r="M209" s="180" t="s">
        <v>11</v>
      </c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16"/>
      <c r="B210" s="16"/>
      <c r="C210" s="16"/>
      <c r="D210" s="185">
        <v>45515.0</v>
      </c>
      <c r="E210" s="185">
        <v>45546.0</v>
      </c>
      <c r="F210" s="186">
        <v>111.0</v>
      </c>
      <c r="G210" s="187">
        <v>104.0</v>
      </c>
      <c r="H210" s="187">
        <v>7.0</v>
      </c>
      <c r="I210" s="187">
        <v>915.13</v>
      </c>
      <c r="J210" s="188">
        <v>2166400.0</v>
      </c>
      <c r="K210" s="189">
        <v>0.0</v>
      </c>
      <c r="L210" s="189">
        <v>2182097.0</v>
      </c>
      <c r="M210" s="185" t="s">
        <v>18</v>
      </c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16"/>
      <c r="B211" s="16"/>
      <c r="C211" s="16"/>
      <c r="D211" s="185">
        <v>45577.0</v>
      </c>
      <c r="E211" s="185">
        <v>45574.0</v>
      </c>
      <c r="F211" s="186">
        <v>116.0</v>
      </c>
      <c r="G211" s="187">
        <v>111.0</v>
      </c>
      <c r="H211" s="187">
        <v>5.0</v>
      </c>
      <c r="I211" s="187">
        <v>928.27</v>
      </c>
      <c r="J211" s="188">
        <v>3249600.0</v>
      </c>
      <c r="K211" s="189">
        <v>0.0</v>
      </c>
      <c r="L211" s="189">
        <v>3271225.0</v>
      </c>
      <c r="M211" s="185" t="s">
        <v>18</v>
      </c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16"/>
      <c r="B212" s="16"/>
      <c r="C212" s="16"/>
      <c r="D212" s="185">
        <v>45575.0</v>
      </c>
      <c r="E212" s="185">
        <v>45603.0</v>
      </c>
      <c r="F212" s="186">
        <v>121.0</v>
      </c>
      <c r="G212" s="187">
        <v>116.0</v>
      </c>
      <c r="H212" s="187">
        <v>5.0</v>
      </c>
      <c r="I212" s="187">
        <v>976.89</v>
      </c>
      <c r="J212" s="188">
        <v>4332800.0</v>
      </c>
      <c r="K212" s="189">
        <v>0.0</v>
      </c>
      <c r="L212" s="189">
        <v>4360775.0</v>
      </c>
      <c r="M212" s="185" t="s">
        <v>18</v>
      </c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16"/>
      <c r="B213" s="16"/>
      <c r="C213" s="16"/>
      <c r="D213" s="185">
        <v>45604.0</v>
      </c>
      <c r="E213" s="185">
        <v>45635.0</v>
      </c>
      <c r="F213" s="186">
        <v>124.0</v>
      </c>
      <c r="G213" s="187">
        <v>121.0</v>
      </c>
      <c r="H213" s="187">
        <v>3.0</v>
      </c>
      <c r="I213" s="187">
        <v>999.33</v>
      </c>
      <c r="J213" s="188">
        <v>1083200.0</v>
      </c>
      <c r="K213" s="189">
        <v>0.0</v>
      </c>
      <c r="L213" s="189">
        <v>1086798.0</v>
      </c>
      <c r="M213" s="185">
        <v>45652.0</v>
      </c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12"/>
      <c r="B214" s="12"/>
      <c r="C214" s="12"/>
      <c r="D214" s="1259">
        <v>45604.0</v>
      </c>
      <c r="E214" s="185">
        <v>45635.0</v>
      </c>
      <c r="F214" s="186">
        <v>124.0</v>
      </c>
      <c r="G214" s="187">
        <v>121.0</v>
      </c>
      <c r="H214" s="187">
        <v>3.0</v>
      </c>
      <c r="I214" s="187"/>
      <c r="J214" s="188"/>
      <c r="K214" s="189"/>
      <c r="L214" s="189">
        <v>1094106.0</v>
      </c>
      <c r="M214" s="18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19"/>
      <c r="B215" s="29"/>
      <c r="C215" s="29"/>
      <c r="D215" s="175"/>
      <c r="E215" s="175"/>
      <c r="F215" s="176"/>
      <c r="G215" s="176"/>
      <c r="H215" s="176"/>
      <c r="I215" s="176"/>
      <c r="J215" s="177"/>
      <c r="K215" s="24"/>
      <c r="L215" s="24"/>
      <c r="M215" s="2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56.25" customHeight="1">
      <c r="A216" s="178" t="s">
        <v>71</v>
      </c>
      <c r="B216" s="178">
        <v>133796.0</v>
      </c>
      <c r="C216" s="179" t="s">
        <v>74</v>
      </c>
      <c r="D216" s="180" t="s">
        <v>22</v>
      </c>
      <c r="E216" s="180" t="s">
        <v>23</v>
      </c>
      <c r="F216" s="181" t="s">
        <v>4</v>
      </c>
      <c r="G216" s="181" t="s">
        <v>5</v>
      </c>
      <c r="H216" s="181" t="s">
        <v>75</v>
      </c>
      <c r="I216" s="181" t="s">
        <v>7</v>
      </c>
      <c r="J216" s="184" t="s">
        <v>70</v>
      </c>
      <c r="K216" s="184" t="s">
        <v>9</v>
      </c>
      <c r="L216" s="184" t="s">
        <v>10</v>
      </c>
      <c r="M216" s="180" t="s">
        <v>11</v>
      </c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16"/>
      <c r="B217" s="16"/>
      <c r="C217" s="16"/>
      <c r="D217" s="185">
        <v>45515.0</v>
      </c>
      <c r="E217" s="185">
        <v>45546.0</v>
      </c>
      <c r="F217" s="192">
        <v>14686.0</v>
      </c>
      <c r="G217" s="192">
        <v>14603.0</v>
      </c>
      <c r="H217" s="192">
        <v>83.0</v>
      </c>
      <c r="I217" s="192">
        <v>861.21</v>
      </c>
      <c r="J217" s="189">
        <v>541600.0</v>
      </c>
      <c r="K217" s="189">
        <v>39153.0</v>
      </c>
      <c r="L217" s="189">
        <v>666530.0</v>
      </c>
      <c r="M217" s="185">
        <v>45562.0</v>
      </c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16"/>
      <c r="B218" s="16"/>
      <c r="C218" s="16"/>
      <c r="D218" s="185">
        <v>45547.0</v>
      </c>
      <c r="E218" s="185">
        <v>45574.0</v>
      </c>
      <c r="F218" s="192">
        <v>14753.0</v>
      </c>
      <c r="G218" s="192">
        <v>14686.0</v>
      </c>
      <c r="H218" s="192">
        <v>67.0</v>
      </c>
      <c r="I218" s="192">
        <v>879.4</v>
      </c>
      <c r="J218" s="189">
        <v>541600.0</v>
      </c>
      <c r="K218" s="189">
        <v>39153.0</v>
      </c>
      <c r="L218" s="189">
        <v>651457.0</v>
      </c>
      <c r="M218" s="185">
        <v>45589.0</v>
      </c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16"/>
      <c r="B219" s="16"/>
      <c r="C219" s="16"/>
      <c r="D219" s="185">
        <v>45604.0</v>
      </c>
      <c r="E219" s="185">
        <v>45635.0</v>
      </c>
      <c r="F219" s="192">
        <v>14901.0</v>
      </c>
      <c r="G219" s="192">
        <v>14825.0</v>
      </c>
      <c r="H219" s="192">
        <v>76.0</v>
      </c>
      <c r="I219" s="192">
        <v>969.09</v>
      </c>
      <c r="J219" s="189">
        <v>541600.0</v>
      </c>
      <c r="K219" s="189">
        <v>38990.0</v>
      </c>
      <c r="L219" s="189">
        <v>665149.0</v>
      </c>
      <c r="M219" s="185">
        <v>45652.0</v>
      </c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12"/>
      <c r="B220" s="12"/>
      <c r="C220" s="12"/>
      <c r="D220" s="1259">
        <v>45636.0</v>
      </c>
      <c r="E220" s="185">
        <v>45665.0</v>
      </c>
      <c r="F220" s="192">
        <v>14978.0</v>
      </c>
      <c r="G220" s="192">
        <v>14901.0</v>
      </c>
      <c r="H220" s="192">
        <v>77.0</v>
      </c>
      <c r="I220" s="192">
        <v>977.92</v>
      </c>
      <c r="J220" s="189">
        <v>541600.0</v>
      </c>
      <c r="K220" s="189">
        <v>39038.0</v>
      </c>
      <c r="L220" s="189">
        <v>670998.0</v>
      </c>
      <c r="M220" s="185">
        <v>45682.0</v>
      </c>
      <c r="N220" s="258" t="s">
        <v>480</v>
      </c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19"/>
      <c r="B221" s="29"/>
      <c r="C221" s="29"/>
      <c r="D221" s="34"/>
      <c r="E221" s="34"/>
      <c r="F221" s="35"/>
      <c r="G221" s="35"/>
      <c r="H221" s="35"/>
      <c r="I221" s="35"/>
      <c r="J221" s="36"/>
      <c r="K221" s="24"/>
      <c r="L221" s="24"/>
      <c r="M221" s="2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45.0" customHeight="1">
      <c r="A222" s="193" t="s">
        <v>77</v>
      </c>
      <c r="B222" s="193">
        <v>19297.0</v>
      </c>
      <c r="C222" s="194" t="s">
        <v>78</v>
      </c>
      <c r="D222" s="195" t="s">
        <v>22</v>
      </c>
      <c r="E222" s="195" t="s">
        <v>23</v>
      </c>
      <c r="F222" s="196" t="s">
        <v>29</v>
      </c>
      <c r="G222" s="196" t="s">
        <v>79</v>
      </c>
      <c r="H222" s="196" t="s">
        <v>75</v>
      </c>
      <c r="I222" s="197" t="s">
        <v>7</v>
      </c>
      <c r="J222" s="198" t="s">
        <v>70</v>
      </c>
      <c r="K222" s="199" t="s">
        <v>9</v>
      </c>
      <c r="L222" s="199" t="s">
        <v>10</v>
      </c>
      <c r="M222" s="195" t="s">
        <v>26</v>
      </c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16"/>
      <c r="B223" s="16"/>
      <c r="C223" s="16"/>
      <c r="D223" s="204">
        <v>45515.0</v>
      </c>
      <c r="E223" s="204">
        <v>45546.0</v>
      </c>
      <c r="F223" s="205">
        <v>39139.0</v>
      </c>
      <c r="G223" s="205">
        <v>39091.0</v>
      </c>
      <c r="H223" s="205">
        <v>48.0</v>
      </c>
      <c r="I223" s="201">
        <v>915.13</v>
      </c>
      <c r="J223" s="202">
        <v>780000.0</v>
      </c>
      <c r="K223" s="203">
        <v>40750.0</v>
      </c>
      <c r="L223" s="203">
        <v>873462.0</v>
      </c>
      <c r="M223" s="200">
        <v>45559.0</v>
      </c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16"/>
      <c r="B224" s="16"/>
      <c r="C224" s="16"/>
      <c r="D224" s="204">
        <v>45547.0</v>
      </c>
      <c r="E224" s="204">
        <v>45574.0</v>
      </c>
      <c r="F224" s="205">
        <v>39184.0</v>
      </c>
      <c r="G224" s="205">
        <v>39139.0</v>
      </c>
      <c r="H224" s="205">
        <v>45.0</v>
      </c>
      <c r="I224" s="201">
        <v>928.27</v>
      </c>
      <c r="J224" s="202">
        <v>780000.0</v>
      </c>
      <c r="K224" s="203">
        <v>40750.0</v>
      </c>
      <c r="L224" s="203">
        <v>870917.0</v>
      </c>
      <c r="M224" s="200">
        <v>45591.0</v>
      </c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16"/>
      <c r="B225" s="16"/>
      <c r="C225" s="16"/>
      <c r="D225" s="204">
        <v>45604.0</v>
      </c>
      <c r="E225" s="204">
        <v>45635.0</v>
      </c>
      <c r="F225" s="205">
        <v>39274.0</v>
      </c>
      <c r="G225" s="205">
        <v>39227.0</v>
      </c>
      <c r="H225" s="205">
        <v>47.0</v>
      </c>
      <c r="I225" s="201">
        <v>999.33</v>
      </c>
      <c r="J225" s="202">
        <v>780000.0</v>
      </c>
      <c r="K225" s="203">
        <v>40750.0</v>
      </c>
      <c r="L225" s="203">
        <v>874276.0</v>
      </c>
      <c r="M225" s="200">
        <v>45654.0</v>
      </c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16"/>
      <c r="B226" s="16"/>
      <c r="C226" s="16"/>
      <c r="D226" s="17" t="s">
        <v>16</v>
      </c>
      <c r="E226" s="2"/>
      <c r="F226" s="2"/>
      <c r="G226" s="2"/>
      <c r="H226" s="2"/>
      <c r="I226" s="2"/>
      <c r="J226" s="2"/>
      <c r="K226" s="2"/>
      <c r="L226" s="2"/>
      <c r="M226" s="3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12"/>
      <c r="B227" s="12"/>
      <c r="C227" s="12"/>
      <c r="D227" s="200">
        <v>45636.0</v>
      </c>
      <c r="E227" s="200">
        <v>45665.0</v>
      </c>
      <c r="F227" s="201">
        <v>39320.0</v>
      </c>
      <c r="G227" s="201">
        <v>39274.0</v>
      </c>
      <c r="H227" s="201">
        <v>46.0</v>
      </c>
      <c r="I227" s="201">
        <v>1008.75</v>
      </c>
      <c r="J227" s="202">
        <v>780000.0</v>
      </c>
      <c r="K227" s="203">
        <v>40750.0</v>
      </c>
      <c r="L227" s="203">
        <v>876434.0</v>
      </c>
      <c r="M227" s="200">
        <v>45685.0</v>
      </c>
      <c r="N227" s="18">
        <v>45658.0</v>
      </c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173"/>
      <c r="B228" s="174"/>
      <c r="C228" s="174"/>
      <c r="D228" s="175"/>
      <c r="E228" s="175"/>
      <c r="F228" s="176"/>
      <c r="G228" s="176"/>
      <c r="H228" s="176"/>
      <c r="I228" s="176"/>
      <c r="J228" s="177"/>
      <c r="K228" s="24"/>
      <c r="L228" s="24"/>
      <c r="M228" s="2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42.75" customHeight="1">
      <c r="A229" s="193" t="s">
        <v>77</v>
      </c>
      <c r="B229" s="193">
        <v>19699.0</v>
      </c>
      <c r="C229" s="194" t="s">
        <v>80</v>
      </c>
      <c r="D229" s="195" t="s">
        <v>22</v>
      </c>
      <c r="E229" s="195" t="s">
        <v>23</v>
      </c>
      <c r="F229" s="196" t="s">
        <v>4</v>
      </c>
      <c r="G229" s="196" t="s">
        <v>5</v>
      </c>
      <c r="H229" s="196" t="s">
        <v>75</v>
      </c>
      <c r="I229" s="196" t="s">
        <v>7</v>
      </c>
      <c r="J229" s="198" t="s">
        <v>70</v>
      </c>
      <c r="K229" s="199" t="s">
        <v>9</v>
      </c>
      <c r="L229" s="199" t="s">
        <v>10</v>
      </c>
      <c r="M229" s="195" t="s">
        <v>11</v>
      </c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16"/>
      <c r="B230" s="16"/>
      <c r="C230" s="16"/>
      <c r="D230" s="200">
        <v>45515.0</v>
      </c>
      <c r="E230" s="200">
        <v>45546.0</v>
      </c>
      <c r="F230" s="201">
        <v>259266.0</v>
      </c>
      <c r="G230" s="201">
        <v>258179.0</v>
      </c>
      <c r="H230" s="201">
        <v>1087.0</v>
      </c>
      <c r="I230" s="201">
        <v>861.21</v>
      </c>
      <c r="J230" s="202">
        <v>32800.0</v>
      </c>
      <c r="K230" s="203">
        <v>40750.0</v>
      </c>
      <c r="L230" s="203">
        <v>1196922.0</v>
      </c>
      <c r="M230" s="200">
        <v>45559.0</v>
      </c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16"/>
      <c r="B231" s="16"/>
      <c r="C231" s="16"/>
      <c r="D231" s="200">
        <v>45547.0</v>
      </c>
      <c r="E231" s="200">
        <v>45574.0</v>
      </c>
      <c r="F231" s="201">
        <v>260279.0</v>
      </c>
      <c r="G231" s="201">
        <v>259266.0</v>
      </c>
      <c r="H231" s="201">
        <v>1013.0</v>
      </c>
      <c r="I231" s="201">
        <v>879.4</v>
      </c>
      <c r="J231" s="202">
        <v>32840.0</v>
      </c>
      <c r="K231" s="203">
        <v>40750.0</v>
      </c>
      <c r="L231" s="203">
        <v>1143468.0</v>
      </c>
      <c r="M231" s="200">
        <v>45591.0</v>
      </c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16"/>
      <c r="B232" s="16"/>
      <c r="C232" s="16"/>
      <c r="D232" s="200">
        <v>45604.0</v>
      </c>
      <c r="E232" s="200">
        <v>45635.0</v>
      </c>
      <c r="F232" s="201">
        <v>262419.0</v>
      </c>
      <c r="G232" s="201">
        <v>261286.0</v>
      </c>
      <c r="H232" s="201">
        <v>1133.0</v>
      </c>
      <c r="I232" s="201">
        <v>969.09</v>
      </c>
      <c r="J232" s="202">
        <v>32870.0</v>
      </c>
      <c r="K232" s="203">
        <v>40750.0</v>
      </c>
      <c r="L232" s="203">
        <v>1391208.0</v>
      </c>
      <c r="M232" s="200">
        <v>45654.0</v>
      </c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16"/>
      <c r="B233" s="16"/>
      <c r="C233" s="16"/>
      <c r="D233" s="17" t="s">
        <v>16</v>
      </c>
      <c r="E233" s="2"/>
      <c r="F233" s="2"/>
      <c r="G233" s="2"/>
      <c r="H233" s="2"/>
      <c r="I233" s="2"/>
      <c r="J233" s="2"/>
      <c r="K233" s="2"/>
      <c r="L233" s="2"/>
      <c r="M233" s="3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12"/>
      <c r="B234" s="12"/>
      <c r="C234" s="12"/>
      <c r="D234" s="200">
        <v>45636.0</v>
      </c>
      <c r="E234" s="200">
        <v>45665.0</v>
      </c>
      <c r="F234" s="201">
        <v>263496.0</v>
      </c>
      <c r="G234" s="201">
        <v>262419.0</v>
      </c>
      <c r="H234" s="201">
        <v>1077.0</v>
      </c>
      <c r="I234" s="201">
        <v>977.92</v>
      </c>
      <c r="J234" s="202">
        <v>32960.0</v>
      </c>
      <c r="K234" s="203">
        <v>40750.0</v>
      </c>
      <c r="L234" s="203">
        <v>1337585.0</v>
      </c>
      <c r="M234" s="200">
        <v>45685.0</v>
      </c>
      <c r="N234" s="18">
        <v>45658.0</v>
      </c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19"/>
      <c r="B235" s="29"/>
      <c r="C235" s="29"/>
      <c r="D235" s="34"/>
      <c r="E235" s="34"/>
      <c r="F235" s="35"/>
      <c r="G235" s="35"/>
      <c r="H235" s="35"/>
      <c r="I235" s="35"/>
      <c r="J235" s="36"/>
      <c r="K235" s="24"/>
      <c r="L235" s="24"/>
      <c r="M235" s="2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30.0" customHeight="1">
      <c r="A236" s="206" t="s">
        <v>81</v>
      </c>
      <c r="B236" s="207" t="s">
        <v>82</v>
      </c>
      <c r="C236" s="207" t="s">
        <v>83</v>
      </c>
      <c r="D236" s="208" t="s">
        <v>22</v>
      </c>
      <c r="E236" s="208" t="s">
        <v>23</v>
      </c>
      <c r="F236" s="207" t="s">
        <v>4</v>
      </c>
      <c r="G236" s="207" t="s">
        <v>5</v>
      </c>
      <c r="H236" s="207" t="s">
        <v>6</v>
      </c>
      <c r="I236" s="207" t="s">
        <v>7</v>
      </c>
      <c r="J236" s="209" t="s">
        <v>8</v>
      </c>
      <c r="K236" s="209" t="s">
        <v>9</v>
      </c>
      <c r="L236" s="209" t="s">
        <v>10</v>
      </c>
      <c r="M236" s="208" t="s">
        <v>11</v>
      </c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5.0" customHeight="1">
      <c r="A237" s="16"/>
      <c r="B237" s="16"/>
      <c r="C237" s="16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16"/>
      <c r="B238" s="16"/>
      <c r="C238" s="16"/>
      <c r="D238" s="210">
        <v>45515.0</v>
      </c>
      <c r="E238" s="210">
        <v>45546.0</v>
      </c>
      <c r="F238" s="211">
        <v>237.0</v>
      </c>
      <c r="G238" s="211">
        <v>219.0</v>
      </c>
      <c r="H238" s="211">
        <v>18.0</v>
      </c>
      <c r="I238" s="211">
        <v>915.13</v>
      </c>
      <c r="J238" s="212">
        <v>19330.0</v>
      </c>
      <c r="K238" s="213">
        <v>0.0</v>
      </c>
      <c r="L238" s="213">
        <v>39194.0</v>
      </c>
      <c r="M238" s="210">
        <v>45560.0</v>
      </c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16"/>
      <c r="B239" s="16"/>
      <c r="C239" s="16"/>
      <c r="D239" s="210">
        <v>45547.0</v>
      </c>
      <c r="E239" s="210">
        <v>45574.0</v>
      </c>
      <c r="F239" s="211">
        <v>253.0</v>
      </c>
      <c r="G239" s="211">
        <v>237.0</v>
      </c>
      <c r="H239" s="211">
        <v>16.0</v>
      </c>
      <c r="I239" s="211">
        <v>928.27</v>
      </c>
      <c r="J239" s="212">
        <v>38660.0</v>
      </c>
      <c r="K239" s="213">
        <v>0.0</v>
      </c>
      <c r="L239" s="213">
        <v>76805.0</v>
      </c>
      <c r="M239" s="210" t="s">
        <v>18</v>
      </c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16"/>
      <c r="B240" s="16"/>
      <c r="C240" s="16"/>
      <c r="D240" s="210">
        <v>45604.0</v>
      </c>
      <c r="E240" s="210">
        <v>45635.0</v>
      </c>
      <c r="F240" s="211">
        <v>287.0</v>
      </c>
      <c r="G240" s="211">
        <v>270.0</v>
      </c>
      <c r="H240" s="211">
        <v>17.0</v>
      </c>
      <c r="I240" s="211">
        <v>999.33</v>
      </c>
      <c r="J240" s="212">
        <v>19350.0</v>
      </c>
      <c r="K240" s="213">
        <v>0.0</v>
      </c>
      <c r="L240" s="213">
        <v>39737.0</v>
      </c>
      <c r="M240" s="210">
        <v>45654.0</v>
      </c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12"/>
      <c r="B241" s="12"/>
      <c r="C241" s="12"/>
      <c r="D241" s="255" t="s">
        <v>478</v>
      </c>
      <c r="E241" s="210"/>
      <c r="F241" s="211"/>
      <c r="G241" s="211"/>
      <c r="H241" s="211"/>
      <c r="I241" s="211"/>
      <c r="J241" s="212"/>
      <c r="K241" s="213"/>
      <c r="L241" s="213"/>
      <c r="M241" s="210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19"/>
      <c r="B242" s="29"/>
      <c r="C242" s="29"/>
      <c r="D242" s="34"/>
      <c r="E242" s="34"/>
      <c r="F242" s="35"/>
      <c r="G242" s="35"/>
      <c r="H242" s="35"/>
      <c r="I242" s="35"/>
      <c r="J242" s="36"/>
      <c r="K242" s="24"/>
      <c r="L242" s="24"/>
      <c r="M242" s="2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4.25" customHeight="1">
      <c r="A243" s="206" t="s">
        <v>81</v>
      </c>
      <c r="B243" s="207" t="s">
        <v>85</v>
      </c>
      <c r="C243" s="207" t="s">
        <v>86</v>
      </c>
      <c r="D243" s="208" t="s">
        <v>22</v>
      </c>
      <c r="E243" s="208" t="s">
        <v>23</v>
      </c>
      <c r="F243" s="207" t="s">
        <v>4</v>
      </c>
      <c r="G243" s="207" t="s">
        <v>5</v>
      </c>
      <c r="H243" s="207" t="s">
        <v>75</v>
      </c>
      <c r="I243" s="207" t="s">
        <v>7</v>
      </c>
      <c r="J243" s="209" t="s">
        <v>8</v>
      </c>
      <c r="K243" s="209" t="s">
        <v>9</v>
      </c>
      <c r="L243" s="209" t="s">
        <v>10</v>
      </c>
      <c r="M243" s="208" t="s">
        <v>11</v>
      </c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30.0" customHeight="1">
      <c r="A244" s="16"/>
      <c r="B244" s="16"/>
      <c r="C244" s="16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16"/>
      <c r="B245" s="16"/>
      <c r="C245" s="16"/>
      <c r="D245" s="210">
        <v>45515.0</v>
      </c>
      <c r="E245" s="210">
        <v>44450.0</v>
      </c>
      <c r="F245" s="211">
        <v>17.0</v>
      </c>
      <c r="G245" s="211">
        <v>17.0</v>
      </c>
      <c r="H245" s="211">
        <v>0.0</v>
      </c>
      <c r="I245" s="211">
        <v>915.13</v>
      </c>
      <c r="J245" s="212">
        <v>38620.0</v>
      </c>
      <c r="K245" s="213">
        <v>0.0</v>
      </c>
      <c r="L245" s="213">
        <v>38620.0</v>
      </c>
      <c r="M245" s="210">
        <v>45560.0</v>
      </c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16"/>
      <c r="B246" s="16"/>
      <c r="C246" s="16"/>
      <c r="D246" s="210">
        <v>45547.0</v>
      </c>
      <c r="E246" s="210">
        <v>45574.0</v>
      </c>
      <c r="F246" s="211">
        <v>17.0</v>
      </c>
      <c r="G246" s="211">
        <v>17.0</v>
      </c>
      <c r="H246" s="211">
        <v>0.0</v>
      </c>
      <c r="I246" s="211">
        <v>928.27</v>
      </c>
      <c r="J246" s="212">
        <v>57950.0</v>
      </c>
      <c r="K246" s="213">
        <v>0.0</v>
      </c>
      <c r="L246" s="213">
        <v>57950.0</v>
      </c>
      <c r="M246" s="210">
        <v>45591.0</v>
      </c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16"/>
      <c r="B247" s="16"/>
      <c r="C247" s="16"/>
      <c r="D247" s="210">
        <v>45604.0</v>
      </c>
      <c r="E247" s="210">
        <v>45635.0</v>
      </c>
      <c r="F247" s="211">
        <v>17.0</v>
      </c>
      <c r="G247" s="211">
        <v>17.0</v>
      </c>
      <c r="H247" s="211">
        <v>0.0</v>
      </c>
      <c r="I247" s="211">
        <v>999.33</v>
      </c>
      <c r="J247" s="212">
        <v>19350.0</v>
      </c>
      <c r="K247" s="213">
        <v>0.0</v>
      </c>
      <c r="L247" s="213">
        <v>19350.0</v>
      </c>
      <c r="M247" s="210">
        <v>45654.0</v>
      </c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12"/>
      <c r="B248" s="12"/>
      <c r="C248" s="12"/>
      <c r="D248" s="1260" t="s">
        <v>482</v>
      </c>
      <c r="E248" s="210"/>
      <c r="F248" s="211"/>
      <c r="G248" s="211"/>
      <c r="H248" s="211"/>
      <c r="I248" s="211"/>
      <c r="J248" s="212"/>
      <c r="K248" s="213"/>
      <c r="L248" s="213">
        <v>19400.0</v>
      </c>
      <c r="M248" s="210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19"/>
      <c r="B249" s="29"/>
      <c r="C249" s="29"/>
      <c r="D249" s="34"/>
      <c r="E249" s="34"/>
      <c r="F249" s="35"/>
      <c r="G249" s="35"/>
      <c r="H249" s="35"/>
      <c r="I249" s="35"/>
      <c r="J249" s="36"/>
      <c r="K249" s="24"/>
      <c r="L249" s="24"/>
      <c r="M249" s="2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29.25" customHeight="1">
      <c r="A250" s="553" t="s">
        <v>81</v>
      </c>
      <c r="B250" s="554" t="s">
        <v>87</v>
      </c>
      <c r="C250" s="554" t="s">
        <v>88</v>
      </c>
      <c r="D250" s="208" t="s">
        <v>22</v>
      </c>
      <c r="E250" s="208" t="s">
        <v>23</v>
      </c>
      <c r="F250" s="207" t="s">
        <v>4</v>
      </c>
      <c r="G250" s="207" t="s">
        <v>5</v>
      </c>
      <c r="H250" s="207" t="s">
        <v>75</v>
      </c>
      <c r="I250" s="207" t="s">
        <v>7</v>
      </c>
      <c r="J250" s="209" t="s">
        <v>8</v>
      </c>
      <c r="K250" s="209" t="s">
        <v>9</v>
      </c>
      <c r="L250" s="209" t="s">
        <v>10</v>
      </c>
      <c r="M250" s="208" t="s">
        <v>11</v>
      </c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4.25" customHeight="1">
      <c r="A251" s="553"/>
      <c r="B251" s="554"/>
      <c r="C251" s="554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4.25" customHeight="1">
      <c r="A252" s="553"/>
      <c r="B252" s="554"/>
      <c r="C252" s="554"/>
      <c r="D252" s="210">
        <v>45515.0</v>
      </c>
      <c r="E252" s="210">
        <v>45546.0</v>
      </c>
      <c r="F252" s="211">
        <v>231.0</v>
      </c>
      <c r="G252" s="211">
        <v>212.0</v>
      </c>
      <c r="H252" s="211">
        <v>19.0</v>
      </c>
      <c r="I252" s="211">
        <v>915.13</v>
      </c>
      <c r="J252" s="212">
        <v>19330.0</v>
      </c>
      <c r="K252" s="213">
        <v>0.0</v>
      </c>
      <c r="L252" s="213">
        <v>40196.0</v>
      </c>
      <c r="M252" s="210">
        <v>45560.0</v>
      </c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4.25" customHeight="1">
      <c r="A253" s="553"/>
      <c r="B253" s="554"/>
      <c r="C253" s="554"/>
      <c r="D253" s="210">
        <v>45547.0</v>
      </c>
      <c r="E253" s="210">
        <v>45574.0</v>
      </c>
      <c r="F253" s="211">
        <v>248.0</v>
      </c>
      <c r="G253" s="211">
        <v>231.0</v>
      </c>
      <c r="H253" s="211">
        <v>17.0</v>
      </c>
      <c r="I253" s="211">
        <v>928.27</v>
      </c>
      <c r="J253" s="212">
        <v>38660.0</v>
      </c>
      <c r="K253" s="213">
        <v>0.0</v>
      </c>
      <c r="L253" s="213">
        <v>78947.0</v>
      </c>
      <c r="M253" s="210" t="s">
        <v>18</v>
      </c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4.25" customHeight="1">
      <c r="A254" s="553"/>
      <c r="B254" s="554"/>
      <c r="C254" s="554"/>
      <c r="D254" s="210">
        <v>45604.0</v>
      </c>
      <c r="E254" s="210">
        <v>45635.0</v>
      </c>
      <c r="F254" s="211">
        <v>285.0</v>
      </c>
      <c r="G254" s="211">
        <v>265.0</v>
      </c>
      <c r="H254" s="211">
        <v>20.0</v>
      </c>
      <c r="I254" s="211">
        <v>999.33</v>
      </c>
      <c r="J254" s="212">
        <v>19350.0</v>
      </c>
      <c r="K254" s="213">
        <v>0.0</v>
      </c>
      <c r="L254" s="213">
        <v>43334.0</v>
      </c>
      <c r="M254" s="210">
        <v>45654.0</v>
      </c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90.75" customHeight="1">
      <c r="A255" s="553"/>
      <c r="B255" s="554"/>
      <c r="C255" s="554"/>
      <c r="D255" s="255" t="s">
        <v>483</v>
      </c>
      <c r="E255" s="210"/>
      <c r="F255" s="211"/>
      <c r="G255" s="211"/>
      <c r="H255" s="211"/>
      <c r="I255" s="211"/>
      <c r="J255" s="212"/>
      <c r="K255" s="213"/>
      <c r="L255" s="213"/>
      <c r="M255" s="210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5.75" customHeight="1">
      <c r="A256" s="19"/>
      <c r="B256" s="29"/>
      <c r="C256" s="29"/>
      <c r="D256" s="34"/>
      <c r="E256" s="34"/>
      <c r="F256" s="35"/>
      <c r="G256" s="35"/>
      <c r="H256" s="35"/>
      <c r="I256" s="35"/>
      <c r="J256" s="36"/>
      <c r="K256" s="24"/>
      <c r="L256" s="24"/>
      <c r="M256" s="2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25.5" customHeight="1">
      <c r="A257" s="206" t="s">
        <v>81</v>
      </c>
      <c r="B257" s="207" t="s">
        <v>89</v>
      </c>
      <c r="C257" s="207" t="s">
        <v>90</v>
      </c>
      <c r="D257" s="208" t="s">
        <v>22</v>
      </c>
      <c r="E257" s="208" t="s">
        <v>23</v>
      </c>
      <c r="F257" s="207" t="s">
        <v>4</v>
      </c>
      <c r="G257" s="207" t="s">
        <v>5</v>
      </c>
      <c r="H257" s="207" t="s">
        <v>75</v>
      </c>
      <c r="I257" s="207" t="s">
        <v>7</v>
      </c>
      <c r="J257" s="209" t="s">
        <v>8</v>
      </c>
      <c r="K257" s="209" t="s">
        <v>9</v>
      </c>
      <c r="L257" s="209" t="s">
        <v>10</v>
      </c>
      <c r="M257" s="208" t="s">
        <v>11</v>
      </c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4.25" customHeight="1">
      <c r="A258" s="16"/>
      <c r="B258" s="16"/>
      <c r="C258" s="16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5.75" customHeight="1">
      <c r="A259" s="16"/>
      <c r="B259" s="16"/>
      <c r="C259" s="16"/>
      <c r="D259" s="210">
        <v>45422.0</v>
      </c>
      <c r="E259" s="210">
        <v>45482.0</v>
      </c>
      <c r="F259" s="211">
        <v>26797.0</v>
      </c>
      <c r="G259" s="211">
        <v>26451.0</v>
      </c>
      <c r="H259" s="211">
        <v>346.0</v>
      </c>
      <c r="I259" s="211">
        <v>1022.8</v>
      </c>
      <c r="J259" s="212">
        <v>1049550.0</v>
      </c>
      <c r="K259" s="213">
        <v>70299.0</v>
      </c>
      <c r="L259" s="213">
        <v>1544519.0</v>
      </c>
      <c r="M259" s="210">
        <v>45525.0</v>
      </c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5.75" customHeight="1">
      <c r="A260" s="16"/>
      <c r="B260" s="16"/>
      <c r="C260" s="16"/>
      <c r="D260" s="210">
        <v>45483.0</v>
      </c>
      <c r="E260" s="210">
        <v>45544.0</v>
      </c>
      <c r="F260" s="211">
        <v>26896.0</v>
      </c>
      <c r="G260" s="211">
        <v>26797.0</v>
      </c>
      <c r="H260" s="211">
        <v>98.0</v>
      </c>
      <c r="I260" s="211">
        <v>931.81</v>
      </c>
      <c r="J260" s="212">
        <v>1056220.0</v>
      </c>
      <c r="K260" s="213">
        <v>76380.0</v>
      </c>
      <c r="L260" s="213">
        <v>1242182.0</v>
      </c>
      <c r="M260" s="210">
        <v>45584.0</v>
      </c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5.75" customHeight="1">
      <c r="A261" s="16"/>
      <c r="B261" s="16"/>
      <c r="C261" s="16"/>
      <c r="D261" s="210">
        <v>45545.0</v>
      </c>
      <c r="E261" s="210">
        <v>45605.0</v>
      </c>
      <c r="F261" s="211">
        <v>26983.0</v>
      </c>
      <c r="G261" s="211">
        <v>26895.0</v>
      </c>
      <c r="H261" s="211">
        <v>88.0</v>
      </c>
      <c r="I261" s="211">
        <v>928.27</v>
      </c>
      <c r="J261" s="212">
        <v>1058590.0</v>
      </c>
      <c r="K261" s="213">
        <v>82716.0</v>
      </c>
      <c r="L261" s="213">
        <v>1239332.0</v>
      </c>
      <c r="M261" s="210">
        <v>45647.0</v>
      </c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5.75" customHeight="1">
      <c r="A262" s="12"/>
      <c r="B262" s="12"/>
      <c r="C262" s="12"/>
      <c r="D262" s="44">
        <v>45606.0</v>
      </c>
      <c r="E262" s="44">
        <v>45668.0</v>
      </c>
      <c r="F262" s="222">
        <v>27076.0</v>
      </c>
      <c r="G262" s="222">
        <v>26983.0</v>
      </c>
      <c r="H262" s="222">
        <v>93.0</v>
      </c>
      <c r="I262" s="222">
        <v>999.33</v>
      </c>
      <c r="J262" s="1261">
        <v>1059900.0</v>
      </c>
      <c r="K262" s="239">
        <v>82899.0</v>
      </c>
      <c r="L262" s="239">
        <v>1254325.0</v>
      </c>
      <c r="M262" s="44">
        <v>45707.0</v>
      </c>
      <c r="N262" s="258" t="s">
        <v>484</v>
      </c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5.75" customHeight="1">
      <c r="A263" s="158"/>
      <c r="B263" s="158"/>
      <c r="C263" s="215"/>
      <c r="D263" s="34"/>
      <c r="E263" s="216"/>
      <c r="F263" s="217"/>
      <c r="G263" s="217"/>
      <c r="H263" s="217"/>
      <c r="I263" s="217"/>
      <c r="J263" s="218"/>
      <c r="K263" s="24"/>
      <c r="L263" s="24"/>
      <c r="M263" s="2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45.0" customHeight="1">
      <c r="A264" s="206" t="s">
        <v>81</v>
      </c>
      <c r="B264" s="207" t="s">
        <v>92</v>
      </c>
      <c r="C264" s="207" t="s">
        <v>93</v>
      </c>
      <c r="D264" s="208" t="s">
        <v>22</v>
      </c>
      <c r="E264" s="208" t="s">
        <v>23</v>
      </c>
      <c r="F264" s="207" t="s">
        <v>4</v>
      </c>
      <c r="G264" s="207" t="s">
        <v>5</v>
      </c>
      <c r="H264" s="207" t="s">
        <v>6</v>
      </c>
      <c r="I264" s="207" t="s">
        <v>7</v>
      </c>
      <c r="J264" s="209" t="s">
        <v>8</v>
      </c>
      <c r="K264" s="209" t="s">
        <v>9</v>
      </c>
      <c r="L264" s="209" t="s">
        <v>10</v>
      </c>
      <c r="M264" s="208" t="s">
        <v>11</v>
      </c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5.0" customHeight="1">
      <c r="A265" s="16"/>
      <c r="B265" s="16"/>
      <c r="C265" s="16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5.75" customHeight="1">
      <c r="A266" s="16"/>
      <c r="B266" s="16"/>
      <c r="C266" s="16"/>
      <c r="D266" s="210">
        <v>45515.0</v>
      </c>
      <c r="E266" s="210">
        <v>45546.0</v>
      </c>
      <c r="F266" s="219">
        <v>233.0</v>
      </c>
      <c r="G266" s="219">
        <v>212.0</v>
      </c>
      <c r="H266" s="219">
        <v>21.0</v>
      </c>
      <c r="I266" s="219">
        <v>915.13</v>
      </c>
      <c r="J266" s="213">
        <v>38620.0</v>
      </c>
      <c r="K266" s="213">
        <v>0.0</v>
      </c>
      <c r="L266" s="213">
        <v>82277.0</v>
      </c>
      <c r="M266" s="210" t="s">
        <v>18</v>
      </c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5.75" customHeight="1">
      <c r="A267" s="16"/>
      <c r="B267" s="16"/>
      <c r="C267" s="16"/>
      <c r="D267" s="210">
        <v>45547.0</v>
      </c>
      <c r="E267" s="210">
        <v>45574.0</v>
      </c>
      <c r="F267" s="219">
        <v>250.0</v>
      </c>
      <c r="G267" s="219">
        <v>233.0</v>
      </c>
      <c r="H267" s="219">
        <v>17.0</v>
      </c>
      <c r="I267" s="219">
        <v>928.27</v>
      </c>
      <c r="J267" s="213">
        <v>57950.0</v>
      </c>
      <c r="K267" s="213">
        <v>0.0</v>
      </c>
      <c r="L267" s="213">
        <v>121546.0</v>
      </c>
      <c r="M267" s="210" t="s">
        <v>18</v>
      </c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5.75" customHeight="1">
      <c r="A268" s="16"/>
      <c r="B268" s="16"/>
      <c r="C268" s="16"/>
      <c r="D268" s="210">
        <v>45604.0</v>
      </c>
      <c r="E268" s="210">
        <v>45635.0</v>
      </c>
      <c r="F268" s="219">
        <v>285.0</v>
      </c>
      <c r="G268" s="219">
        <v>267.0</v>
      </c>
      <c r="H268" s="219">
        <v>18.0</v>
      </c>
      <c r="I268" s="219">
        <v>999.33</v>
      </c>
      <c r="J268" s="213">
        <v>19350.0</v>
      </c>
      <c r="K268" s="213">
        <v>0.0</v>
      </c>
      <c r="L268" s="213">
        <v>40936.0</v>
      </c>
      <c r="M268" s="210">
        <v>45654.0</v>
      </c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5.75" customHeight="1">
      <c r="A269" s="16"/>
      <c r="B269" s="16"/>
      <c r="C269" s="16"/>
      <c r="D269" s="44" t="s">
        <v>485</v>
      </c>
      <c r="E269" s="210"/>
      <c r="F269" s="219"/>
      <c r="G269" s="219"/>
      <c r="H269" s="219"/>
      <c r="I269" s="219"/>
      <c r="J269" s="213"/>
      <c r="K269" s="213"/>
      <c r="L269" s="213">
        <v>40012.0</v>
      </c>
      <c r="M269" s="210"/>
      <c r="N269" s="258" t="s">
        <v>486</v>
      </c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5.75" customHeight="1">
      <c r="A270" s="12"/>
      <c r="B270" s="12"/>
      <c r="C270" s="12"/>
      <c r="D270" s="210"/>
      <c r="E270" s="210"/>
      <c r="F270" s="219"/>
      <c r="G270" s="219"/>
      <c r="H270" s="219"/>
      <c r="I270" s="219"/>
      <c r="J270" s="213"/>
      <c r="K270" s="213"/>
      <c r="L270" s="213"/>
      <c r="M270" s="210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5.75" customHeight="1">
      <c r="A271" s="158"/>
      <c r="B271" s="158"/>
      <c r="C271" s="215"/>
      <c r="D271" s="34"/>
      <c r="E271" s="216"/>
      <c r="F271" s="217"/>
      <c r="G271" s="217"/>
      <c r="H271" s="217"/>
      <c r="I271" s="217"/>
      <c r="J271" s="218"/>
      <c r="K271" s="24"/>
      <c r="L271" s="24"/>
      <c r="M271" s="2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4.25" customHeight="1">
      <c r="A272" s="206" t="s">
        <v>81</v>
      </c>
      <c r="B272" s="207" t="s">
        <v>94</v>
      </c>
      <c r="C272" s="207" t="s">
        <v>95</v>
      </c>
      <c r="D272" s="220" t="s">
        <v>22</v>
      </c>
      <c r="E272" s="208" t="s">
        <v>23</v>
      </c>
      <c r="F272" s="207" t="s">
        <v>4</v>
      </c>
      <c r="G272" s="207" t="s">
        <v>5</v>
      </c>
      <c r="H272" s="207" t="s">
        <v>6</v>
      </c>
      <c r="I272" s="207" t="s">
        <v>7</v>
      </c>
      <c r="J272" s="209" t="s">
        <v>8</v>
      </c>
      <c r="K272" s="209" t="s">
        <v>9</v>
      </c>
      <c r="L272" s="209" t="s">
        <v>10</v>
      </c>
      <c r="M272" s="208" t="s">
        <v>11</v>
      </c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34.5" customHeight="1">
      <c r="A273" s="16"/>
      <c r="B273" s="16"/>
      <c r="C273" s="16"/>
      <c r="D273" s="59"/>
      <c r="E273" s="12"/>
      <c r="F273" s="12"/>
      <c r="G273" s="12"/>
      <c r="H273" s="12"/>
      <c r="I273" s="12"/>
      <c r="J273" s="12"/>
      <c r="K273" s="12"/>
      <c r="L273" s="12"/>
      <c r="M273" s="12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4.25" customHeight="1">
      <c r="A274" s="16"/>
      <c r="B274" s="16"/>
      <c r="C274" s="16"/>
      <c r="D274" s="210">
        <v>45422.0</v>
      </c>
      <c r="E274" s="210">
        <v>45482.0</v>
      </c>
      <c r="F274" s="211">
        <v>206.0</v>
      </c>
      <c r="G274" s="211">
        <v>167.0</v>
      </c>
      <c r="H274" s="211">
        <v>39.0</v>
      </c>
      <c r="I274" s="211">
        <v>1022.8</v>
      </c>
      <c r="J274" s="212">
        <v>38460.0</v>
      </c>
      <c r="K274" s="213">
        <v>0.0</v>
      </c>
      <c r="L274" s="213">
        <v>86328.0</v>
      </c>
      <c r="M274" s="210">
        <v>45525.0</v>
      </c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4.25" customHeight="1">
      <c r="A275" s="16"/>
      <c r="B275" s="16"/>
      <c r="C275" s="16"/>
      <c r="D275" s="210">
        <v>45483.0</v>
      </c>
      <c r="E275" s="210">
        <v>45544.0</v>
      </c>
      <c r="F275" s="211">
        <v>244.0</v>
      </c>
      <c r="G275" s="211">
        <v>206.0</v>
      </c>
      <c r="H275" s="211">
        <v>38.0</v>
      </c>
      <c r="I275" s="211">
        <v>931.81</v>
      </c>
      <c r="J275" s="212">
        <v>38660.0</v>
      </c>
      <c r="K275" s="213">
        <v>0.0</v>
      </c>
      <c r="L275" s="213">
        <v>81151.0</v>
      </c>
      <c r="M275" s="210">
        <v>45584.0</v>
      </c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4.25" customHeight="1">
      <c r="A276" s="16"/>
      <c r="B276" s="16"/>
      <c r="C276" s="16"/>
      <c r="D276" s="210">
        <v>45545.0</v>
      </c>
      <c r="E276" s="210">
        <v>45605.0</v>
      </c>
      <c r="F276" s="211">
        <v>291.0</v>
      </c>
      <c r="G276" s="211">
        <v>244.0</v>
      </c>
      <c r="H276" s="211">
        <v>47.0</v>
      </c>
      <c r="I276" s="211">
        <v>928.27</v>
      </c>
      <c r="J276" s="212">
        <v>38760.0</v>
      </c>
      <c r="K276" s="213">
        <v>0.0</v>
      </c>
      <c r="L276" s="213">
        <v>91115.0</v>
      </c>
      <c r="M276" s="210">
        <v>45647.0</v>
      </c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54.0" customHeight="1">
      <c r="A277" s="1256"/>
      <c r="B277" s="1256"/>
      <c r="C277" s="1256"/>
      <c r="D277" s="255" t="s">
        <v>483</v>
      </c>
      <c r="E277" s="210"/>
      <c r="F277" s="211"/>
      <c r="G277" s="211"/>
      <c r="H277" s="211"/>
      <c r="I277" s="211"/>
      <c r="J277" s="212"/>
      <c r="K277" s="213"/>
      <c r="L277" s="213"/>
      <c r="M277" s="210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4.25" customHeight="1">
      <c r="A278" s="164"/>
      <c r="P278" s="164"/>
      <c r="Q278" s="164"/>
      <c r="R278" s="164"/>
      <c r="S278" s="164"/>
      <c r="T278" s="164"/>
      <c r="U278" s="164"/>
      <c r="V278" s="164"/>
      <c r="W278" s="164"/>
      <c r="X278" s="164"/>
      <c r="Y278" s="164"/>
      <c r="Z278" s="164"/>
    </row>
    <row r="279" ht="14.25" customHeight="1">
      <c r="A279" s="206" t="s">
        <v>81</v>
      </c>
      <c r="B279" s="207">
        <v>229534.0</v>
      </c>
      <c r="C279" s="207" t="s">
        <v>97</v>
      </c>
      <c r="D279" s="220" t="s">
        <v>22</v>
      </c>
      <c r="E279" s="208" t="s">
        <v>23</v>
      </c>
      <c r="F279" s="207" t="s">
        <v>4</v>
      </c>
      <c r="G279" s="207" t="s">
        <v>5</v>
      </c>
      <c r="H279" s="207" t="s">
        <v>6</v>
      </c>
      <c r="I279" s="207" t="s">
        <v>7</v>
      </c>
      <c r="J279" s="209" t="s">
        <v>8</v>
      </c>
      <c r="K279" s="209" t="s">
        <v>9</v>
      </c>
      <c r="L279" s="209" t="s">
        <v>10</v>
      </c>
      <c r="M279" s="208" t="s">
        <v>11</v>
      </c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34.5" customHeight="1">
      <c r="A280" s="16"/>
      <c r="B280" s="16"/>
      <c r="C280" s="16"/>
      <c r="D280" s="59"/>
      <c r="E280" s="12"/>
      <c r="F280" s="12"/>
      <c r="G280" s="12"/>
      <c r="H280" s="12"/>
      <c r="I280" s="12"/>
      <c r="J280" s="12"/>
      <c r="K280" s="12"/>
      <c r="L280" s="12"/>
      <c r="M280" s="12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5.75" customHeight="1">
      <c r="A281" s="16"/>
      <c r="B281" s="16"/>
      <c r="C281" s="16"/>
      <c r="D281" s="210">
        <v>45422.0</v>
      </c>
      <c r="E281" s="210">
        <v>45482.0</v>
      </c>
      <c r="F281" s="211">
        <v>1966.0</v>
      </c>
      <c r="G281" s="211">
        <v>2243.0</v>
      </c>
      <c r="H281" s="211">
        <v>0.0</v>
      </c>
      <c r="I281" s="211">
        <v>1022.8</v>
      </c>
      <c r="J281" s="212">
        <v>76540.0</v>
      </c>
      <c r="K281" s="213">
        <v>40801.0</v>
      </c>
      <c r="L281" s="213">
        <v>119421.0</v>
      </c>
      <c r="M281" s="210" t="s">
        <v>18</v>
      </c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5.75" customHeight="1">
      <c r="A282" s="16"/>
      <c r="B282" s="16"/>
      <c r="C282" s="16"/>
      <c r="D282" s="210">
        <v>45483.0</v>
      </c>
      <c r="E282" s="210">
        <v>45544.0</v>
      </c>
      <c r="F282" s="211">
        <v>2246.0</v>
      </c>
      <c r="G282" s="211">
        <v>1966.0</v>
      </c>
      <c r="H282" s="211">
        <v>3.0</v>
      </c>
      <c r="I282" s="211">
        <v>931.81</v>
      </c>
      <c r="J282" s="212">
        <v>115200.0</v>
      </c>
      <c r="K282" s="213">
        <v>61277.0</v>
      </c>
      <c r="L282" s="213">
        <v>181441.0</v>
      </c>
      <c r="M282" s="210" t="s">
        <v>18</v>
      </c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5.75" customHeight="1">
      <c r="A283" s="16"/>
      <c r="B283" s="16"/>
      <c r="C283" s="16"/>
      <c r="D283" s="210">
        <v>45545.0</v>
      </c>
      <c r="E283" s="210">
        <v>45605.0</v>
      </c>
      <c r="F283" s="211">
        <v>2246.0</v>
      </c>
      <c r="G283" s="211">
        <v>2246.0</v>
      </c>
      <c r="H283" s="211">
        <v>0.0</v>
      </c>
      <c r="I283" s="211">
        <v>928.27</v>
      </c>
      <c r="J283" s="212">
        <v>38760.0</v>
      </c>
      <c r="K283" s="213">
        <v>20399.0</v>
      </c>
      <c r="L283" s="213">
        <v>59159.0</v>
      </c>
      <c r="M283" s="210">
        <v>45647.0</v>
      </c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5.75" customHeight="1">
      <c r="A284" s="12"/>
      <c r="B284" s="12"/>
      <c r="C284" s="12"/>
      <c r="D284" s="255" t="s">
        <v>483</v>
      </c>
      <c r="E284" s="210"/>
      <c r="F284" s="211"/>
      <c r="G284" s="211"/>
      <c r="H284" s="211"/>
      <c r="I284" s="211"/>
      <c r="J284" s="212"/>
      <c r="K284" s="213"/>
      <c r="L284" s="213"/>
      <c r="M284" s="210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5.75" customHeight="1">
      <c r="A285" s="164" t="s">
        <v>98</v>
      </c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</row>
    <row r="286" ht="14.25" customHeight="1">
      <c r="A286" s="223" t="s">
        <v>99</v>
      </c>
      <c r="B286" s="224" t="s">
        <v>100</v>
      </c>
      <c r="C286" s="224" t="s">
        <v>101</v>
      </c>
      <c r="D286" s="225" t="s">
        <v>22</v>
      </c>
      <c r="E286" s="225" t="s">
        <v>23</v>
      </c>
      <c r="F286" s="224" t="s">
        <v>4</v>
      </c>
      <c r="G286" s="224" t="s">
        <v>5</v>
      </c>
      <c r="H286" s="224" t="s">
        <v>6</v>
      </c>
      <c r="I286" s="224" t="s">
        <v>7</v>
      </c>
      <c r="J286" s="226" t="s">
        <v>8</v>
      </c>
      <c r="K286" s="226" t="s">
        <v>9</v>
      </c>
      <c r="L286" s="226" t="s">
        <v>10</v>
      </c>
      <c r="M286" s="225" t="s">
        <v>11</v>
      </c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33.75" customHeight="1">
      <c r="A287" s="16"/>
      <c r="B287" s="16"/>
      <c r="C287" s="16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5.75" customHeight="1">
      <c r="A288" s="16"/>
      <c r="B288" s="16"/>
      <c r="C288" s="16"/>
      <c r="D288" s="227">
        <v>45431.0</v>
      </c>
      <c r="E288" s="227">
        <v>45488.0</v>
      </c>
      <c r="F288" s="228">
        <v>15593.34</v>
      </c>
      <c r="G288" s="228">
        <v>15496.089</v>
      </c>
      <c r="H288" s="228">
        <v>3890.0</v>
      </c>
      <c r="I288" s="228">
        <v>964.5</v>
      </c>
      <c r="J288" s="229">
        <v>89590.0</v>
      </c>
      <c r="K288" s="230">
        <v>0.0</v>
      </c>
      <c r="L288" s="230">
        <v>4591884.0</v>
      </c>
      <c r="M288" s="227">
        <v>45531.0</v>
      </c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5.75" customHeight="1">
      <c r="A289" s="16"/>
      <c r="B289" s="16"/>
      <c r="C289" s="16"/>
      <c r="D289" s="227">
        <v>45489.0</v>
      </c>
      <c r="E289" s="227">
        <v>45549.0</v>
      </c>
      <c r="F289" s="228">
        <v>15680.06</v>
      </c>
      <c r="G289" s="228">
        <v>15593.34</v>
      </c>
      <c r="H289" s="228">
        <v>3469.0</v>
      </c>
      <c r="I289" s="228">
        <v>874.11</v>
      </c>
      <c r="J289" s="229">
        <v>90247.0</v>
      </c>
      <c r="K289" s="230">
        <v>0.0</v>
      </c>
      <c r="L289" s="230">
        <v>3729000.0</v>
      </c>
      <c r="M289" s="227">
        <v>45593.0</v>
      </c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5.75" customHeight="1">
      <c r="A290" s="16"/>
      <c r="B290" s="16"/>
      <c r="C290" s="16"/>
      <c r="D290" s="227">
        <v>45550.0</v>
      </c>
      <c r="E290" s="227">
        <v>45612.0</v>
      </c>
      <c r="F290" s="228">
        <v>15766.84</v>
      </c>
      <c r="G290" s="228">
        <v>15680.06</v>
      </c>
      <c r="H290" s="228">
        <v>3471.0</v>
      </c>
      <c r="I290" s="228">
        <v>879.4</v>
      </c>
      <c r="J290" s="229">
        <v>90013.0</v>
      </c>
      <c r="K290" s="230">
        <v>0.0</v>
      </c>
      <c r="L290" s="230">
        <v>3752929.0</v>
      </c>
      <c r="M290" s="227">
        <v>45652.0</v>
      </c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5.75" customHeight="1">
      <c r="A291" s="16"/>
      <c r="B291" s="16"/>
      <c r="C291" s="16"/>
      <c r="D291" s="17" t="s">
        <v>16</v>
      </c>
      <c r="E291" s="2"/>
      <c r="F291" s="2"/>
      <c r="G291" s="2"/>
      <c r="H291" s="2"/>
      <c r="I291" s="2"/>
      <c r="J291" s="2"/>
      <c r="K291" s="2"/>
      <c r="L291" s="2"/>
      <c r="M291" s="3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5.75" customHeight="1">
      <c r="A292" s="12"/>
      <c r="B292" s="12"/>
      <c r="C292" s="12"/>
      <c r="D292" s="227">
        <v>45613.0</v>
      </c>
      <c r="E292" s="227">
        <v>45673.0</v>
      </c>
      <c r="F292" s="228">
        <v>15899.061</v>
      </c>
      <c r="G292" s="228">
        <v>15766.84</v>
      </c>
      <c r="H292" s="228">
        <v>5289.0</v>
      </c>
      <c r="I292" s="228">
        <v>977.263</v>
      </c>
      <c r="J292" s="229">
        <v>91558.0</v>
      </c>
      <c r="K292" s="230">
        <v>0.0</v>
      </c>
      <c r="L292" s="230">
        <v>6298274.0</v>
      </c>
      <c r="M292" s="227">
        <v>45713.0</v>
      </c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5.75" customHeight="1">
      <c r="A293" s="231"/>
      <c r="B293" s="232"/>
      <c r="C293" s="232"/>
      <c r="D293" s="66"/>
      <c r="E293" s="66"/>
      <c r="F293" s="217"/>
      <c r="G293" s="217"/>
      <c r="H293" s="217"/>
      <c r="I293" s="217"/>
      <c r="J293" s="218"/>
      <c r="K293" s="24"/>
      <c r="L293" s="24"/>
      <c r="M293" s="2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5.75" customHeight="1">
      <c r="A294" s="231"/>
      <c r="B294" s="232"/>
      <c r="C294" s="232"/>
      <c r="D294" s="66"/>
      <c r="E294" s="66"/>
      <c r="F294" s="217"/>
      <c r="G294" s="217"/>
      <c r="H294" s="217"/>
      <c r="I294" s="217"/>
      <c r="J294" s="218"/>
      <c r="K294" s="24"/>
      <c r="L294" s="24"/>
      <c r="M294" s="2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5.75" customHeight="1">
      <c r="A295" s="231"/>
      <c r="B295" s="232"/>
      <c r="C295" s="232"/>
      <c r="D295" s="66"/>
      <c r="E295" s="66"/>
      <c r="F295" s="217"/>
      <c r="G295" s="217"/>
      <c r="H295" s="217"/>
      <c r="I295" s="217"/>
      <c r="J295" s="218"/>
      <c r="K295" s="24"/>
      <c r="L295" s="24"/>
      <c r="M295" s="2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5.75" customHeight="1">
      <c r="A296" s="231"/>
      <c r="B296" s="232"/>
      <c r="C296" s="232"/>
      <c r="D296" s="66"/>
      <c r="E296" s="66"/>
      <c r="F296" s="217"/>
      <c r="G296" s="217"/>
      <c r="H296" s="217"/>
      <c r="I296" s="217"/>
      <c r="J296" s="218"/>
      <c r="K296" s="24"/>
      <c r="L296" s="24"/>
      <c r="M296" s="2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5.75" customHeight="1">
      <c r="A297" s="231"/>
      <c r="B297" s="232"/>
      <c r="C297" s="232"/>
      <c r="D297" s="66"/>
      <c r="E297" s="66"/>
      <c r="F297" s="217"/>
      <c r="G297" s="217"/>
      <c r="H297" s="217"/>
      <c r="I297" s="217"/>
      <c r="J297" s="218"/>
      <c r="K297" s="24"/>
      <c r="L297" s="24"/>
      <c r="M297" s="2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5.75" customHeight="1">
      <c r="A298" s="231"/>
      <c r="B298" s="232"/>
      <c r="C298" s="232"/>
      <c r="D298" s="66"/>
      <c r="E298" s="66"/>
      <c r="F298" s="217"/>
      <c r="G298" s="217"/>
      <c r="H298" s="217"/>
      <c r="I298" s="217"/>
      <c r="J298" s="218"/>
      <c r="K298" s="24"/>
      <c r="L298" s="24"/>
      <c r="M298" s="2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5.75" customHeight="1">
      <c r="A299" s="231"/>
      <c r="B299" s="232"/>
      <c r="C299" s="232"/>
      <c r="D299" s="66"/>
      <c r="E299" s="66"/>
      <c r="F299" s="217"/>
      <c r="G299" s="217"/>
      <c r="H299" s="217"/>
      <c r="I299" s="217"/>
      <c r="J299" s="218"/>
      <c r="K299" s="24"/>
      <c r="L299" s="24"/>
      <c r="M299" s="2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5.75" customHeight="1">
      <c r="A300" s="231"/>
      <c r="B300" s="232"/>
      <c r="C300" s="232"/>
      <c r="D300" s="66"/>
      <c r="E300" s="66"/>
      <c r="F300" s="217"/>
      <c r="G300" s="217"/>
      <c r="H300" s="217"/>
      <c r="I300" s="217"/>
      <c r="J300" s="218"/>
      <c r="K300" s="24"/>
      <c r="L300" s="24"/>
      <c r="M300" s="2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5.75" customHeight="1">
      <c r="A301" s="231"/>
      <c r="B301" s="232"/>
      <c r="C301" s="232"/>
      <c r="D301" s="66"/>
      <c r="E301" s="66"/>
      <c r="F301" s="217"/>
      <c r="G301" s="217"/>
      <c r="H301" s="217"/>
      <c r="I301" s="217"/>
      <c r="J301" s="218"/>
      <c r="K301" s="24"/>
      <c r="L301" s="24"/>
      <c r="M301" s="2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5.75" customHeight="1">
      <c r="A302" s="231"/>
      <c r="B302" s="232"/>
      <c r="C302" s="232"/>
      <c r="D302" s="66"/>
      <c r="E302" s="66"/>
      <c r="F302" s="217"/>
      <c r="G302" s="217"/>
      <c r="H302" s="217"/>
      <c r="I302" s="217"/>
      <c r="J302" s="218"/>
      <c r="K302" s="24"/>
      <c r="L302" s="24"/>
      <c r="M302" s="2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5.75" customHeight="1">
      <c r="A303" s="231"/>
      <c r="B303" s="232"/>
      <c r="C303" s="232"/>
      <c r="D303" s="66"/>
      <c r="E303" s="66"/>
      <c r="F303" s="217"/>
      <c r="G303" s="217"/>
      <c r="H303" s="217"/>
      <c r="I303" s="217"/>
      <c r="J303" s="218"/>
      <c r="K303" s="24"/>
      <c r="L303" s="24"/>
      <c r="M303" s="2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5.75" customHeight="1">
      <c r="A304" s="231"/>
      <c r="B304" s="232"/>
      <c r="C304" s="232"/>
      <c r="D304" s="66"/>
      <c r="E304" s="66"/>
      <c r="F304" s="217"/>
      <c r="G304" s="217"/>
      <c r="H304" s="217"/>
      <c r="I304" s="217"/>
      <c r="J304" s="218"/>
      <c r="K304" s="24"/>
      <c r="L304" s="24"/>
      <c r="M304" s="2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5.75" customHeight="1">
      <c r="A305" s="231"/>
      <c r="B305" s="232"/>
      <c r="C305" s="232"/>
      <c r="D305" s="66"/>
      <c r="E305" s="66"/>
      <c r="F305" s="217"/>
      <c r="G305" s="217"/>
      <c r="H305" s="217"/>
      <c r="I305" s="217"/>
      <c r="J305" s="218"/>
      <c r="K305" s="24"/>
      <c r="L305" s="24"/>
      <c r="M305" s="2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5.75" customHeight="1">
      <c r="A306" s="231"/>
      <c r="B306" s="232"/>
      <c r="C306" s="232"/>
      <c r="D306" s="66"/>
      <c r="E306" s="66"/>
      <c r="F306" s="217"/>
      <c r="G306" s="217"/>
      <c r="H306" s="217"/>
      <c r="I306" s="217"/>
      <c r="J306" s="218"/>
      <c r="K306" s="24"/>
      <c r="L306" s="24"/>
      <c r="M306" s="2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5.75" customHeight="1">
      <c r="A307" s="231"/>
      <c r="B307" s="232"/>
      <c r="C307" s="232"/>
      <c r="D307" s="66"/>
      <c r="E307" s="66"/>
      <c r="F307" s="217"/>
      <c r="G307" s="217"/>
      <c r="H307" s="217"/>
      <c r="I307" s="217"/>
      <c r="J307" s="218"/>
      <c r="K307" s="24"/>
      <c r="L307" s="24"/>
      <c r="M307" s="2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5.75" customHeight="1">
      <c r="A308" s="231"/>
      <c r="B308" s="232"/>
      <c r="C308" s="232"/>
      <c r="D308" s="66"/>
      <c r="E308" s="66"/>
      <c r="F308" s="217"/>
      <c r="G308" s="217"/>
      <c r="H308" s="217"/>
      <c r="I308" s="217"/>
      <c r="J308" s="218"/>
      <c r="K308" s="24"/>
      <c r="L308" s="24"/>
      <c r="M308" s="2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5.75" customHeight="1">
      <c r="A309" s="231"/>
      <c r="B309" s="232"/>
      <c r="C309" s="232"/>
      <c r="D309" s="66"/>
      <c r="E309" s="66"/>
      <c r="F309" s="217"/>
      <c r="G309" s="217"/>
      <c r="H309" s="217"/>
      <c r="I309" s="217"/>
      <c r="J309" s="218"/>
      <c r="K309" s="24"/>
      <c r="L309" s="24"/>
      <c r="M309" s="2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5.75" customHeight="1">
      <c r="A310" s="231"/>
      <c r="B310" s="232"/>
      <c r="C310" s="232"/>
      <c r="D310" s="66"/>
      <c r="E310" s="66"/>
      <c r="F310" s="217"/>
      <c r="G310" s="217"/>
      <c r="H310" s="217"/>
      <c r="I310" s="217"/>
      <c r="J310" s="218"/>
      <c r="K310" s="24"/>
      <c r="L310" s="24"/>
      <c r="M310" s="2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5.75" customHeight="1">
      <c r="A311" s="231"/>
      <c r="B311" s="232"/>
      <c r="C311" s="232"/>
      <c r="D311" s="66"/>
      <c r="E311" s="66"/>
      <c r="F311" s="217"/>
      <c r="G311" s="217"/>
      <c r="H311" s="217"/>
      <c r="I311" s="217"/>
      <c r="J311" s="218"/>
      <c r="K311" s="24"/>
      <c r="L311" s="24"/>
      <c r="M311" s="2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5.75" customHeight="1">
      <c r="A312" s="231"/>
      <c r="B312" s="232"/>
      <c r="C312" s="232"/>
      <c r="D312" s="66"/>
      <c r="E312" s="66"/>
      <c r="F312" s="217"/>
      <c r="G312" s="217"/>
      <c r="H312" s="217"/>
      <c r="I312" s="217"/>
      <c r="J312" s="218"/>
      <c r="K312" s="24"/>
      <c r="L312" s="24"/>
      <c r="M312" s="2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5.75" customHeight="1">
      <c r="A313" s="231"/>
      <c r="B313" s="232"/>
      <c r="C313" s="232"/>
      <c r="D313" s="66"/>
      <c r="E313" s="66"/>
      <c r="F313" s="217"/>
      <c r="G313" s="217"/>
      <c r="H313" s="217"/>
      <c r="I313" s="217"/>
      <c r="J313" s="218"/>
      <c r="K313" s="24"/>
      <c r="L313" s="24"/>
      <c r="M313" s="2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5.75" customHeight="1">
      <c r="A314" s="231"/>
      <c r="B314" s="232"/>
      <c r="C314" s="232"/>
      <c r="D314" s="66"/>
      <c r="E314" s="66"/>
      <c r="F314" s="217"/>
      <c r="G314" s="217"/>
      <c r="H314" s="217"/>
      <c r="I314" s="217"/>
      <c r="J314" s="218"/>
      <c r="K314" s="24"/>
      <c r="L314" s="24"/>
      <c r="M314" s="2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5.75" customHeight="1">
      <c r="A315" s="231"/>
      <c r="B315" s="232"/>
      <c r="C315" s="232"/>
      <c r="D315" s="66"/>
      <c r="E315" s="66"/>
      <c r="F315" s="217"/>
      <c r="G315" s="217"/>
      <c r="H315" s="217"/>
      <c r="I315" s="217"/>
      <c r="J315" s="218"/>
      <c r="K315" s="24"/>
      <c r="L315" s="24"/>
      <c r="M315" s="2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5.75" customHeight="1">
      <c r="A316" s="231"/>
      <c r="B316" s="232"/>
      <c r="C316" s="232"/>
      <c r="D316" s="66"/>
      <c r="E316" s="66"/>
      <c r="F316" s="217"/>
      <c r="G316" s="217"/>
      <c r="H316" s="217"/>
      <c r="I316" s="217"/>
      <c r="J316" s="218"/>
      <c r="K316" s="24"/>
      <c r="L316" s="24"/>
      <c r="M316" s="2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5.75" customHeight="1">
      <c r="A317" s="231"/>
      <c r="B317" s="232"/>
      <c r="C317" s="232"/>
      <c r="D317" s="66"/>
      <c r="E317" s="66"/>
      <c r="F317" s="217"/>
      <c r="G317" s="217"/>
      <c r="H317" s="217"/>
      <c r="I317" s="217"/>
      <c r="J317" s="218"/>
      <c r="K317" s="24"/>
      <c r="L317" s="24"/>
      <c r="M317" s="2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5.75" customHeight="1">
      <c r="A318" s="231"/>
      <c r="B318" s="232"/>
      <c r="C318" s="232"/>
      <c r="D318" s="66"/>
      <c r="E318" s="66"/>
      <c r="F318" s="217"/>
      <c r="G318" s="217"/>
      <c r="H318" s="217"/>
      <c r="I318" s="217"/>
      <c r="J318" s="218"/>
      <c r="K318" s="24"/>
      <c r="L318" s="24"/>
      <c r="M318" s="2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5.75" customHeight="1">
      <c r="A319" s="231"/>
      <c r="B319" s="232"/>
      <c r="C319" s="232"/>
      <c r="D319" s="66"/>
      <c r="E319" s="66"/>
      <c r="F319" s="217"/>
      <c r="G319" s="217"/>
      <c r="H319" s="217"/>
      <c r="I319" s="217"/>
      <c r="J319" s="218"/>
      <c r="K319" s="24"/>
      <c r="L319" s="24"/>
      <c r="M319" s="2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5.75" customHeight="1">
      <c r="A320" s="231"/>
      <c r="B320" s="232"/>
      <c r="C320" s="232"/>
      <c r="D320" s="66"/>
      <c r="E320" s="66"/>
      <c r="F320" s="217"/>
      <c r="G320" s="217"/>
      <c r="H320" s="217"/>
      <c r="I320" s="217"/>
      <c r="J320" s="218"/>
      <c r="K320" s="24"/>
      <c r="L320" s="24"/>
      <c r="M320" s="2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5.75" customHeight="1">
      <c r="A321" s="231"/>
      <c r="B321" s="232"/>
      <c r="C321" s="232"/>
      <c r="D321" s="66"/>
      <c r="E321" s="66"/>
      <c r="F321" s="217"/>
      <c r="G321" s="217"/>
      <c r="H321" s="217"/>
      <c r="I321" s="217"/>
      <c r="J321" s="218"/>
      <c r="K321" s="24"/>
      <c r="L321" s="24"/>
      <c r="M321" s="2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5.75" customHeight="1">
      <c r="A322" s="231"/>
      <c r="B322" s="232"/>
      <c r="C322" s="232"/>
      <c r="D322" s="66"/>
      <c r="E322" s="66"/>
      <c r="F322" s="217"/>
      <c r="G322" s="217"/>
      <c r="H322" s="217"/>
      <c r="I322" s="217"/>
      <c r="J322" s="218"/>
      <c r="K322" s="24"/>
      <c r="L322" s="24"/>
      <c r="M322" s="2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5.75" customHeight="1">
      <c r="A323" s="231"/>
      <c r="B323" s="232"/>
      <c r="C323" s="232"/>
      <c r="D323" s="66"/>
      <c r="E323" s="66"/>
      <c r="F323" s="217"/>
      <c r="G323" s="217"/>
      <c r="H323" s="217"/>
      <c r="I323" s="217"/>
      <c r="J323" s="218"/>
      <c r="K323" s="24"/>
      <c r="L323" s="24"/>
      <c r="M323" s="2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5.75" customHeight="1">
      <c r="A324" s="231"/>
      <c r="B324" s="232"/>
      <c r="C324" s="232"/>
      <c r="D324" s="66"/>
      <c r="E324" s="66"/>
      <c r="F324" s="217"/>
      <c r="G324" s="217"/>
      <c r="H324" s="217"/>
      <c r="I324" s="217"/>
      <c r="J324" s="218"/>
      <c r="K324" s="24"/>
      <c r="L324" s="24"/>
      <c r="M324" s="2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5.75" customHeight="1">
      <c r="A325" s="231"/>
      <c r="B325" s="232"/>
      <c r="C325" s="232"/>
      <c r="D325" s="66"/>
      <c r="E325" s="66"/>
      <c r="F325" s="217"/>
      <c r="G325" s="217"/>
      <c r="H325" s="217"/>
      <c r="I325" s="217"/>
      <c r="J325" s="218"/>
      <c r="K325" s="24"/>
      <c r="L325" s="24"/>
      <c r="M325" s="2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5.75" customHeight="1">
      <c r="A326" s="231"/>
      <c r="B326" s="232"/>
      <c r="C326" s="232"/>
      <c r="D326" s="66"/>
      <c r="E326" s="66"/>
      <c r="F326" s="217"/>
      <c r="G326" s="217"/>
      <c r="H326" s="217"/>
      <c r="I326" s="217"/>
      <c r="J326" s="218"/>
      <c r="K326" s="24"/>
      <c r="L326" s="24"/>
      <c r="M326" s="2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5.75" customHeight="1">
      <c r="A327" s="231"/>
      <c r="B327" s="232"/>
      <c r="C327" s="232"/>
      <c r="D327" s="66"/>
      <c r="E327" s="66"/>
      <c r="F327" s="217"/>
      <c r="G327" s="217"/>
      <c r="H327" s="217"/>
      <c r="I327" s="217"/>
      <c r="J327" s="218"/>
      <c r="K327" s="24"/>
      <c r="L327" s="24"/>
      <c r="M327" s="2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5.75" customHeight="1">
      <c r="A328" s="231"/>
      <c r="B328" s="232"/>
      <c r="C328" s="232"/>
      <c r="D328" s="66"/>
      <c r="E328" s="66"/>
      <c r="F328" s="217"/>
      <c r="G328" s="217"/>
      <c r="H328" s="217"/>
      <c r="I328" s="217"/>
      <c r="J328" s="218"/>
      <c r="K328" s="24"/>
      <c r="L328" s="24"/>
      <c r="M328" s="2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5.75" customHeight="1">
      <c r="A329" s="231"/>
      <c r="B329" s="232"/>
      <c r="C329" s="232"/>
      <c r="D329" s="66"/>
      <c r="E329" s="66"/>
      <c r="F329" s="217"/>
      <c r="G329" s="217"/>
      <c r="H329" s="217"/>
      <c r="I329" s="217"/>
      <c r="J329" s="218"/>
      <c r="K329" s="24"/>
      <c r="L329" s="24"/>
      <c r="M329" s="2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5.75" customHeight="1">
      <c r="A330" s="231"/>
      <c r="B330" s="232"/>
      <c r="C330" s="232"/>
      <c r="D330" s="66"/>
      <c r="E330" s="66"/>
      <c r="F330" s="217"/>
      <c r="G330" s="217"/>
      <c r="H330" s="217"/>
      <c r="I330" s="217"/>
      <c r="J330" s="218"/>
      <c r="K330" s="24"/>
      <c r="L330" s="24"/>
      <c r="M330" s="2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5.75" customHeight="1">
      <c r="A331" s="231"/>
      <c r="B331" s="232"/>
      <c r="C331" s="232"/>
      <c r="D331" s="66"/>
      <c r="E331" s="66"/>
      <c r="F331" s="217"/>
      <c r="G331" s="217"/>
      <c r="H331" s="217"/>
      <c r="I331" s="217"/>
      <c r="J331" s="218"/>
      <c r="K331" s="24"/>
      <c r="L331" s="24"/>
      <c r="M331" s="2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5.75" customHeight="1">
      <c r="A332" s="231"/>
      <c r="B332" s="232"/>
      <c r="C332" s="232"/>
      <c r="D332" s="66"/>
      <c r="E332" s="66"/>
      <c r="F332" s="217"/>
      <c r="G332" s="217"/>
      <c r="H332" s="217"/>
      <c r="I332" s="217"/>
      <c r="J332" s="218"/>
      <c r="K332" s="24"/>
      <c r="L332" s="24"/>
      <c r="M332" s="2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5.75" customHeight="1">
      <c r="A333" s="231"/>
      <c r="B333" s="232"/>
      <c r="C333" s="232"/>
      <c r="D333" s="66"/>
      <c r="E333" s="66"/>
      <c r="F333" s="217"/>
      <c r="G333" s="217"/>
      <c r="H333" s="217"/>
      <c r="I333" s="217"/>
      <c r="J333" s="218"/>
      <c r="K333" s="24"/>
      <c r="L333" s="24"/>
      <c r="M333" s="2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5.75" customHeight="1">
      <c r="A334" s="231"/>
      <c r="B334" s="232"/>
      <c r="C334" s="232"/>
      <c r="D334" s="66"/>
      <c r="E334" s="66"/>
      <c r="F334" s="217"/>
      <c r="G334" s="217"/>
      <c r="H334" s="217"/>
      <c r="I334" s="217"/>
      <c r="J334" s="218"/>
      <c r="K334" s="24"/>
      <c r="L334" s="24"/>
      <c r="M334" s="2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5.75" customHeight="1">
      <c r="A335" s="231"/>
      <c r="B335" s="232"/>
      <c r="C335" s="232"/>
      <c r="D335" s="66"/>
      <c r="E335" s="66"/>
      <c r="F335" s="217"/>
      <c r="G335" s="217"/>
      <c r="H335" s="217"/>
      <c r="I335" s="217"/>
      <c r="J335" s="218"/>
      <c r="K335" s="24"/>
      <c r="L335" s="24"/>
      <c r="M335" s="2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5.75" customHeight="1">
      <c r="A336" s="231"/>
      <c r="B336" s="232"/>
      <c r="C336" s="232"/>
      <c r="D336" s="66"/>
      <c r="E336" s="66"/>
      <c r="F336" s="217"/>
      <c r="G336" s="217"/>
      <c r="H336" s="217"/>
      <c r="I336" s="217"/>
      <c r="J336" s="218"/>
      <c r="K336" s="24"/>
      <c r="L336" s="24"/>
      <c r="M336" s="2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5.75" customHeight="1">
      <c r="A337" s="231"/>
      <c r="B337" s="232"/>
      <c r="C337" s="232"/>
      <c r="D337" s="66"/>
      <c r="E337" s="66"/>
      <c r="F337" s="217"/>
      <c r="G337" s="217"/>
      <c r="H337" s="217"/>
      <c r="I337" s="217"/>
      <c r="J337" s="218"/>
      <c r="K337" s="24"/>
      <c r="L337" s="24"/>
      <c r="M337" s="2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5.75" customHeight="1">
      <c r="A338" s="231"/>
      <c r="B338" s="232"/>
      <c r="C338" s="232"/>
      <c r="D338" s="66"/>
      <c r="E338" s="66"/>
      <c r="F338" s="217"/>
      <c r="G338" s="217"/>
      <c r="H338" s="217"/>
      <c r="I338" s="217"/>
      <c r="J338" s="218"/>
      <c r="K338" s="24"/>
      <c r="L338" s="24"/>
      <c r="M338" s="2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5.75" customHeight="1">
      <c r="A339" s="231"/>
      <c r="B339" s="232"/>
      <c r="C339" s="232"/>
      <c r="D339" s="66"/>
      <c r="E339" s="66"/>
      <c r="F339" s="217"/>
      <c r="G339" s="217"/>
      <c r="H339" s="217"/>
      <c r="I339" s="217"/>
      <c r="J339" s="218"/>
      <c r="K339" s="24"/>
      <c r="L339" s="24"/>
      <c r="M339" s="2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5.75" customHeight="1">
      <c r="A340" s="231"/>
      <c r="B340" s="232"/>
      <c r="C340" s="232"/>
      <c r="D340" s="66"/>
      <c r="E340" s="66"/>
      <c r="F340" s="217"/>
      <c r="G340" s="217"/>
      <c r="H340" s="217"/>
      <c r="I340" s="217"/>
      <c r="J340" s="218"/>
      <c r="K340" s="24"/>
      <c r="L340" s="24"/>
      <c r="M340" s="2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5.75" customHeight="1">
      <c r="A341" s="231"/>
      <c r="B341" s="232"/>
      <c r="C341" s="232"/>
      <c r="D341" s="66"/>
      <c r="E341" s="66"/>
      <c r="F341" s="217"/>
      <c r="G341" s="217"/>
      <c r="H341" s="217"/>
      <c r="I341" s="217"/>
      <c r="J341" s="218"/>
      <c r="K341" s="24"/>
      <c r="L341" s="24"/>
      <c r="M341" s="2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5.75" customHeight="1">
      <c r="A342" s="231"/>
      <c r="B342" s="232"/>
      <c r="C342" s="232"/>
      <c r="D342" s="66"/>
      <c r="E342" s="66"/>
      <c r="F342" s="217"/>
      <c r="G342" s="217"/>
      <c r="H342" s="217"/>
      <c r="I342" s="217"/>
      <c r="J342" s="218"/>
      <c r="K342" s="24"/>
      <c r="L342" s="24"/>
      <c r="M342" s="2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5.75" customHeight="1">
      <c r="A343" s="231"/>
      <c r="B343" s="232"/>
      <c r="C343" s="232"/>
      <c r="D343" s="66"/>
      <c r="E343" s="66"/>
      <c r="F343" s="217"/>
      <c r="G343" s="217"/>
      <c r="H343" s="217"/>
      <c r="I343" s="217"/>
      <c r="J343" s="218"/>
      <c r="K343" s="24"/>
      <c r="L343" s="24"/>
      <c r="M343" s="2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5.75" customHeight="1">
      <c r="A344" s="231"/>
      <c r="B344" s="232"/>
      <c r="C344" s="232"/>
      <c r="D344" s="66"/>
      <c r="E344" s="66"/>
      <c r="F344" s="217"/>
      <c r="G344" s="217"/>
      <c r="H344" s="217"/>
      <c r="I344" s="217"/>
      <c r="J344" s="218"/>
      <c r="K344" s="24"/>
      <c r="L344" s="24"/>
      <c r="M344" s="2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5.75" customHeight="1">
      <c r="A345" s="231"/>
      <c r="B345" s="232"/>
      <c r="C345" s="232"/>
      <c r="D345" s="66"/>
      <c r="E345" s="66"/>
      <c r="F345" s="217"/>
      <c r="G345" s="217"/>
      <c r="H345" s="217"/>
      <c r="I345" s="217"/>
      <c r="J345" s="218"/>
      <c r="K345" s="24"/>
      <c r="L345" s="24"/>
      <c r="M345" s="2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5.75" customHeight="1">
      <c r="A346" s="231"/>
      <c r="B346" s="232"/>
      <c r="C346" s="232"/>
      <c r="D346" s="66"/>
      <c r="E346" s="66"/>
      <c r="F346" s="217"/>
      <c r="G346" s="217"/>
      <c r="H346" s="217"/>
      <c r="I346" s="217"/>
      <c r="J346" s="218"/>
      <c r="K346" s="24"/>
      <c r="L346" s="24"/>
      <c r="M346" s="2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5.75" customHeight="1">
      <c r="A347" s="231"/>
      <c r="B347" s="232"/>
      <c r="C347" s="232"/>
      <c r="D347" s="66"/>
      <c r="E347" s="66"/>
      <c r="F347" s="217"/>
      <c r="G347" s="217"/>
      <c r="H347" s="217"/>
      <c r="I347" s="217"/>
      <c r="J347" s="218"/>
      <c r="K347" s="24"/>
      <c r="L347" s="24"/>
      <c r="M347" s="2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5.75" customHeight="1">
      <c r="A348" s="231"/>
      <c r="B348" s="232"/>
      <c r="C348" s="232"/>
      <c r="D348" s="66"/>
      <c r="E348" s="66"/>
      <c r="F348" s="217"/>
      <c r="G348" s="217"/>
      <c r="H348" s="217"/>
      <c r="I348" s="217"/>
      <c r="J348" s="218"/>
      <c r="K348" s="24"/>
      <c r="L348" s="24"/>
      <c r="M348" s="2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5.75" customHeight="1">
      <c r="A349" s="231"/>
      <c r="B349" s="232"/>
      <c r="C349" s="232"/>
      <c r="D349" s="66"/>
      <c r="E349" s="66"/>
      <c r="F349" s="217"/>
      <c r="G349" s="217"/>
      <c r="H349" s="217"/>
      <c r="I349" s="217"/>
      <c r="J349" s="218"/>
      <c r="K349" s="24"/>
      <c r="L349" s="24"/>
      <c r="M349" s="2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5.75" customHeight="1">
      <c r="A350" s="231"/>
      <c r="B350" s="232"/>
      <c r="C350" s="232"/>
      <c r="D350" s="66"/>
      <c r="E350" s="66"/>
      <c r="F350" s="217"/>
      <c r="G350" s="217"/>
      <c r="H350" s="217"/>
      <c r="I350" s="217"/>
      <c r="J350" s="218"/>
      <c r="K350" s="24"/>
      <c r="L350" s="24"/>
      <c r="M350" s="2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5.75" customHeight="1">
      <c r="A351" s="231"/>
      <c r="B351" s="232"/>
      <c r="C351" s="232"/>
      <c r="D351" s="66"/>
      <c r="E351" s="66"/>
      <c r="F351" s="217"/>
      <c r="G351" s="217"/>
      <c r="H351" s="217"/>
      <c r="I351" s="217"/>
      <c r="J351" s="218"/>
      <c r="K351" s="24"/>
      <c r="L351" s="24"/>
      <c r="M351" s="2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5.75" customHeight="1">
      <c r="A352" s="231"/>
      <c r="B352" s="232"/>
      <c r="C352" s="232"/>
      <c r="D352" s="66"/>
      <c r="E352" s="66"/>
      <c r="F352" s="217"/>
      <c r="G352" s="217"/>
      <c r="H352" s="217"/>
      <c r="I352" s="217"/>
      <c r="J352" s="218"/>
      <c r="K352" s="24"/>
      <c r="L352" s="24"/>
      <c r="M352" s="2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5.75" customHeight="1">
      <c r="A353" s="231"/>
      <c r="B353" s="232"/>
      <c r="C353" s="232"/>
      <c r="D353" s="66"/>
      <c r="E353" s="66"/>
      <c r="F353" s="217"/>
      <c r="G353" s="217"/>
      <c r="H353" s="217"/>
      <c r="I353" s="217"/>
      <c r="J353" s="218"/>
      <c r="K353" s="24"/>
      <c r="L353" s="24"/>
      <c r="M353" s="2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5.75" customHeight="1">
      <c r="A354" s="231"/>
      <c r="B354" s="232"/>
      <c r="C354" s="232"/>
      <c r="D354" s="66"/>
      <c r="E354" s="66"/>
      <c r="F354" s="217"/>
      <c r="G354" s="217"/>
      <c r="H354" s="217"/>
      <c r="I354" s="217"/>
      <c r="J354" s="218"/>
      <c r="K354" s="24"/>
      <c r="L354" s="24"/>
      <c r="M354" s="2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5.75" customHeight="1">
      <c r="A355" s="231"/>
      <c r="B355" s="232"/>
      <c r="C355" s="232"/>
      <c r="D355" s="66"/>
      <c r="E355" s="66"/>
      <c r="F355" s="217"/>
      <c r="G355" s="217"/>
      <c r="H355" s="217"/>
      <c r="I355" s="217"/>
      <c r="J355" s="218"/>
      <c r="K355" s="24"/>
      <c r="L355" s="24"/>
      <c r="M355" s="2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5.75" customHeight="1">
      <c r="A356" s="231"/>
      <c r="B356" s="232"/>
      <c r="C356" s="232"/>
      <c r="D356" s="66"/>
      <c r="E356" s="66"/>
      <c r="F356" s="217"/>
      <c r="G356" s="217"/>
      <c r="H356" s="217"/>
      <c r="I356" s="217"/>
      <c r="J356" s="218"/>
      <c r="K356" s="24"/>
      <c r="L356" s="24"/>
      <c r="M356" s="2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5.75" customHeight="1">
      <c r="A357" s="231"/>
      <c r="B357" s="232"/>
      <c r="C357" s="232"/>
      <c r="D357" s="66"/>
      <c r="E357" s="66"/>
      <c r="F357" s="217"/>
      <c r="G357" s="217"/>
      <c r="H357" s="217"/>
      <c r="I357" s="217"/>
      <c r="J357" s="218"/>
      <c r="K357" s="24"/>
      <c r="L357" s="24"/>
      <c r="M357" s="2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5.75" customHeight="1">
      <c r="A358" s="231"/>
      <c r="B358" s="232"/>
      <c r="C358" s="232"/>
      <c r="D358" s="66"/>
      <c r="E358" s="66"/>
      <c r="F358" s="217"/>
      <c r="G358" s="217"/>
      <c r="H358" s="217"/>
      <c r="I358" s="217"/>
      <c r="J358" s="218"/>
      <c r="K358" s="24"/>
      <c r="L358" s="24"/>
      <c r="M358" s="2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5.75" customHeight="1">
      <c r="A359" s="231"/>
      <c r="B359" s="232"/>
      <c r="C359" s="232"/>
      <c r="D359" s="66"/>
      <c r="E359" s="66"/>
      <c r="F359" s="217"/>
      <c r="G359" s="217"/>
      <c r="H359" s="217"/>
      <c r="I359" s="217"/>
      <c r="J359" s="218"/>
      <c r="K359" s="24"/>
      <c r="L359" s="24"/>
      <c r="M359" s="2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5.75" customHeight="1">
      <c r="A360" s="231"/>
      <c r="B360" s="232"/>
      <c r="C360" s="232"/>
      <c r="D360" s="66"/>
      <c r="E360" s="66"/>
      <c r="F360" s="217"/>
      <c r="G360" s="217"/>
      <c r="H360" s="217"/>
      <c r="I360" s="217"/>
      <c r="J360" s="218"/>
      <c r="K360" s="24"/>
      <c r="L360" s="24"/>
      <c r="M360" s="2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5.75" customHeight="1">
      <c r="A361" s="231"/>
      <c r="B361" s="232"/>
      <c r="C361" s="232"/>
      <c r="D361" s="66"/>
      <c r="E361" s="66"/>
      <c r="F361" s="217"/>
      <c r="G361" s="217"/>
      <c r="H361" s="217"/>
      <c r="I361" s="217"/>
      <c r="J361" s="218"/>
      <c r="K361" s="24"/>
      <c r="L361" s="24"/>
      <c r="M361" s="2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5.75" customHeight="1">
      <c r="A362" s="231"/>
      <c r="B362" s="232"/>
      <c r="C362" s="232"/>
      <c r="D362" s="66"/>
      <c r="E362" s="66"/>
      <c r="F362" s="217"/>
      <c r="G362" s="217"/>
      <c r="H362" s="217"/>
      <c r="I362" s="217"/>
      <c r="J362" s="218"/>
      <c r="K362" s="24"/>
      <c r="L362" s="24"/>
      <c r="M362" s="2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5.75" customHeight="1">
      <c r="A363" s="231"/>
      <c r="B363" s="232"/>
      <c r="C363" s="232"/>
      <c r="D363" s="66"/>
      <c r="E363" s="66"/>
      <c r="F363" s="217"/>
      <c r="G363" s="217"/>
      <c r="H363" s="217"/>
      <c r="I363" s="217"/>
      <c r="J363" s="218"/>
      <c r="K363" s="24"/>
      <c r="L363" s="24"/>
      <c r="M363" s="2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5.75" customHeight="1">
      <c r="A364" s="231"/>
      <c r="B364" s="232"/>
      <c r="C364" s="232"/>
      <c r="D364" s="66"/>
      <c r="E364" s="66"/>
      <c r="F364" s="217"/>
      <c r="G364" s="217"/>
      <c r="H364" s="217"/>
      <c r="I364" s="217"/>
      <c r="J364" s="218"/>
      <c r="K364" s="24"/>
      <c r="L364" s="24"/>
      <c r="M364" s="2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5.75" customHeight="1">
      <c r="A365" s="231"/>
      <c r="B365" s="232"/>
      <c r="C365" s="232"/>
      <c r="D365" s="66"/>
      <c r="E365" s="66"/>
      <c r="F365" s="217"/>
      <c r="G365" s="217"/>
      <c r="H365" s="217"/>
      <c r="I365" s="217"/>
      <c r="J365" s="218"/>
      <c r="K365" s="24"/>
      <c r="L365" s="24"/>
      <c r="M365" s="2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5.75" customHeight="1">
      <c r="A366" s="231"/>
      <c r="B366" s="232"/>
      <c r="C366" s="232"/>
      <c r="D366" s="66"/>
      <c r="E366" s="66"/>
      <c r="F366" s="217"/>
      <c r="G366" s="217"/>
      <c r="H366" s="217"/>
      <c r="I366" s="217"/>
      <c r="J366" s="218"/>
      <c r="K366" s="24"/>
      <c r="L366" s="24"/>
      <c r="M366" s="2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5.75" customHeight="1">
      <c r="A367" s="231"/>
      <c r="B367" s="232"/>
      <c r="C367" s="232"/>
      <c r="D367" s="66"/>
      <c r="E367" s="66"/>
      <c r="F367" s="217"/>
      <c r="G367" s="217"/>
      <c r="H367" s="217"/>
      <c r="I367" s="217"/>
      <c r="J367" s="218"/>
      <c r="K367" s="24"/>
      <c r="L367" s="24"/>
      <c r="M367" s="2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5.75" customHeight="1">
      <c r="A368" s="231"/>
      <c r="B368" s="232"/>
      <c r="C368" s="232"/>
      <c r="D368" s="66"/>
      <c r="E368" s="66"/>
      <c r="F368" s="217"/>
      <c r="G368" s="217"/>
      <c r="H368" s="217"/>
      <c r="I368" s="217"/>
      <c r="J368" s="218"/>
      <c r="K368" s="24"/>
      <c r="L368" s="24"/>
      <c r="M368" s="2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5.75" customHeight="1">
      <c r="A369" s="231"/>
      <c r="B369" s="232"/>
      <c r="C369" s="232"/>
      <c r="D369" s="66"/>
      <c r="E369" s="66"/>
      <c r="F369" s="217"/>
      <c r="G369" s="217"/>
      <c r="H369" s="217"/>
      <c r="I369" s="217"/>
      <c r="J369" s="218"/>
      <c r="K369" s="24"/>
      <c r="L369" s="24"/>
      <c r="M369" s="2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5.75" customHeight="1">
      <c r="A370" s="231"/>
      <c r="B370" s="232"/>
      <c r="C370" s="232"/>
      <c r="D370" s="66"/>
      <c r="E370" s="66"/>
      <c r="F370" s="217"/>
      <c r="G370" s="217"/>
      <c r="H370" s="217"/>
      <c r="I370" s="217"/>
      <c r="J370" s="218"/>
      <c r="K370" s="24"/>
      <c r="L370" s="24"/>
      <c r="M370" s="2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5.75" customHeight="1">
      <c r="A371" s="231"/>
      <c r="B371" s="232"/>
      <c r="C371" s="232"/>
      <c r="D371" s="66"/>
      <c r="E371" s="66"/>
      <c r="F371" s="217"/>
      <c r="G371" s="217"/>
      <c r="H371" s="217"/>
      <c r="I371" s="217"/>
      <c r="J371" s="218"/>
      <c r="K371" s="24"/>
      <c r="L371" s="24"/>
      <c r="M371" s="2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5.75" customHeight="1">
      <c r="A372" s="231"/>
      <c r="B372" s="232"/>
      <c r="C372" s="232"/>
      <c r="D372" s="66"/>
      <c r="E372" s="66"/>
      <c r="F372" s="217"/>
      <c r="G372" s="217"/>
      <c r="H372" s="217"/>
      <c r="I372" s="217"/>
      <c r="J372" s="218"/>
      <c r="K372" s="24"/>
      <c r="L372" s="24"/>
      <c r="M372" s="2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5.75" customHeight="1">
      <c r="A373" s="231"/>
      <c r="B373" s="232"/>
      <c r="C373" s="232"/>
      <c r="D373" s="66"/>
      <c r="E373" s="66"/>
      <c r="F373" s="217"/>
      <c r="G373" s="217"/>
      <c r="H373" s="217"/>
      <c r="I373" s="217"/>
      <c r="J373" s="218"/>
      <c r="K373" s="24"/>
      <c r="L373" s="24"/>
      <c r="M373" s="2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5.75" customHeight="1">
      <c r="A374" s="231"/>
      <c r="B374" s="232"/>
      <c r="C374" s="232"/>
      <c r="D374" s="66"/>
      <c r="E374" s="66"/>
      <c r="F374" s="217"/>
      <c r="G374" s="217"/>
      <c r="H374" s="217"/>
      <c r="I374" s="217"/>
      <c r="J374" s="218"/>
      <c r="K374" s="24"/>
      <c r="L374" s="24"/>
      <c r="M374" s="2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5.75" customHeight="1">
      <c r="A375" s="231"/>
      <c r="B375" s="232"/>
      <c r="C375" s="232"/>
      <c r="D375" s="66"/>
      <c r="E375" s="66"/>
      <c r="F375" s="217"/>
      <c r="G375" s="217"/>
      <c r="H375" s="217"/>
      <c r="I375" s="217"/>
      <c r="J375" s="218"/>
      <c r="K375" s="24"/>
      <c r="L375" s="24"/>
      <c r="M375" s="2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5.75" customHeight="1">
      <c r="A376" s="231"/>
      <c r="B376" s="232"/>
      <c r="C376" s="232"/>
      <c r="D376" s="66"/>
      <c r="E376" s="66"/>
      <c r="F376" s="217"/>
      <c r="G376" s="217"/>
      <c r="H376" s="217"/>
      <c r="I376" s="217"/>
      <c r="J376" s="218"/>
      <c r="K376" s="24"/>
      <c r="L376" s="24"/>
      <c r="M376" s="2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5.75" customHeight="1">
      <c r="A377" s="231"/>
      <c r="B377" s="232"/>
      <c r="C377" s="232"/>
      <c r="D377" s="66"/>
      <c r="E377" s="66"/>
      <c r="F377" s="217"/>
      <c r="G377" s="217"/>
      <c r="H377" s="217"/>
      <c r="I377" s="217"/>
      <c r="J377" s="218"/>
      <c r="K377" s="24"/>
      <c r="L377" s="24"/>
      <c r="M377" s="2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5.75" customHeight="1">
      <c r="A378" s="231"/>
      <c r="B378" s="232"/>
      <c r="C378" s="232"/>
      <c r="D378" s="66"/>
      <c r="E378" s="66"/>
      <c r="F378" s="217"/>
      <c r="G378" s="217"/>
      <c r="H378" s="217"/>
      <c r="I378" s="217"/>
      <c r="J378" s="218"/>
      <c r="K378" s="24"/>
      <c r="L378" s="24"/>
      <c r="M378" s="2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5.75" customHeight="1">
      <c r="A379" s="231"/>
      <c r="B379" s="232"/>
      <c r="C379" s="232"/>
      <c r="D379" s="66"/>
      <c r="E379" s="66"/>
      <c r="F379" s="217"/>
      <c r="G379" s="217"/>
      <c r="H379" s="217"/>
      <c r="I379" s="217"/>
      <c r="J379" s="218"/>
      <c r="K379" s="24"/>
      <c r="L379" s="24"/>
      <c r="M379" s="2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5.75" customHeight="1">
      <c r="A380" s="231"/>
      <c r="B380" s="232"/>
      <c r="C380" s="232"/>
      <c r="D380" s="66"/>
      <c r="E380" s="66"/>
      <c r="F380" s="217"/>
      <c r="G380" s="217"/>
      <c r="H380" s="217"/>
      <c r="I380" s="217"/>
      <c r="J380" s="218"/>
      <c r="K380" s="24"/>
      <c r="L380" s="24"/>
      <c r="M380" s="2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5.75" customHeight="1">
      <c r="A381" s="231"/>
      <c r="B381" s="232"/>
      <c r="C381" s="232"/>
      <c r="D381" s="66"/>
      <c r="E381" s="66"/>
      <c r="F381" s="217"/>
      <c r="G381" s="217"/>
      <c r="H381" s="217"/>
      <c r="I381" s="217"/>
      <c r="J381" s="218"/>
      <c r="K381" s="24"/>
      <c r="L381" s="24"/>
      <c r="M381" s="2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5.75" customHeight="1">
      <c r="A382" s="231"/>
      <c r="B382" s="232"/>
      <c r="C382" s="232"/>
      <c r="D382" s="66"/>
      <c r="E382" s="66"/>
      <c r="F382" s="217"/>
      <c r="G382" s="217"/>
      <c r="H382" s="217"/>
      <c r="I382" s="217"/>
      <c r="J382" s="218"/>
      <c r="K382" s="24"/>
      <c r="L382" s="24"/>
      <c r="M382" s="2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5.75" customHeight="1">
      <c r="A383" s="231"/>
      <c r="B383" s="232"/>
      <c r="C383" s="232"/>
      <c r="D383" s="66"/>
      <c r="E383" s="66"/>
      <c r="F383" s="217"/>
      <c r="G383" s="217"/>
      <c r="H383" s="217"/>
      <c r="I383" s="217"/>
      <c r="J383" s="218"/>
      <c r="K383" s="24"/>
      <c r="L383" s="24"/>
      <c r="M383" s="2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5.75" customHeight="1">
      <c r="A384" s="231"/>
      <c r="B384" s="232"/>
      <c r="C384" s="232"/>
      <c r="D384" s="66"/>
      <c r="E384" s="66"/>
      <c r="F384" s="217"/>
      <c r="G384" s="217"/>
      <c r="H384" s="217"/>
      <c r="I384" s="217"/>
      <c r="J384" s="218"/>
      <c r="K384" s="24"/>
      <c r="L384" s="24"/>
      <c r="M384" s="2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5.75" customHeight="1">
      <c r="A385" s="231"/>
      <c r="B385" s="232"/>
      <c r="C385" s="232"/>
      <c r="D385" s="66"/>
      <c r="E385" s="66"/>
      <c r="F385" s="217"/>
      <c r="G385" s="217"/>
      <c r="H385" s="217"/>
      <c r="I385" s="217"/>
      <c r="J385" s="218"/>
      <c r="K385" s="24"/>
      <c r="L385" s="24"/>
      <c r="M385" s="2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5.75" customHeight="1">
      <c r="A386" s="231"/>
      <c r="B386" s="232"/>
      <c r="C386" s="232"/>
      <c r="D386" s="66"/>
      <c r="E386" s="66"/>
      <c r="F386" s="217"/>
      <c r="G386" s="217"/>
      <c r="H386" s="217"/>
      <c r="I386" s="217"/>
      <c r="J386" s="218"/>
      <c r="K386" s="24"/>
      <c r="L386" s="24"/>
      <c r="M386" s="2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5.75" customHeight="1">
      <c r="A387" s="231"/>
      <c r="B387" s="232"/>
      <c r="C387" s="232"/>
      <c r="D387" s="66"/>
      <c r="E387" s="66"/>
      <c r="F387" s="217"/>
      <c r="G387" s="217"/>
      <c r="H387" s="217"/>
      <c r="I387" s="217"/>
      <c r="J387" s="218"/>
      <c r="K387" s="24"/>
      <c r="L387" s="24"/>
      <c r="M387" s="2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5.75" customHeight="1">
      <c r="A388" s="231"/>
      <c r="B388" s="232"/>
      <c r="C388" s="232"/>
      <c r="D388" s="66"/>
      <c r="E388" s="66"/>
      <c r="F388" s="217"/>
      <c r="G388" s="217"/>
      <c r="H388" s="217"/>
      <c r="I388" s="217"/>
      <c r="J388" s="218"/>
      <c r="K388" s="24"/>
      <c r="L388" s="24"/>
      <c r="M388" s="2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5.75" customHeight="1">
      <c r="A389" s="231"/>
      <c r="B389" s="232"/>
      <c r="C389" s="232"/>
      <c r="D389" s="66"/>
      <c r="E389" s="66"/>
      <c r="F389" s="217"/>
      <c r="G389" s="217"/>
      <c r="H389" s="217"/>
      <c r="I389" s="217"/>
      <c r="J389" s="218"/>
      <c r="K389" s="24"/>
      <c r="L389" s="24"/>
      <c r="M389" s="2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5.75" customHeight="1">
      <c r="A390" s="231"/>
      <c r="B390" s="232"/>
      <c r="C390" s="232"/>
      <c r="D390" s="66"/>
      <c r="E390" s="66"/>
      <c r="F390" s="217"/>
      <c r="G390" s="217"/>
      <c r="H390" s="217"/>
      <c r="I390" s="217"/>
      <c r="J390" s="218"/>
      <c r="K390" s="24"/>
      <c r="L390" s="24"/>
      <c r="M390" s="2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5.75" customHeight="1">
      <c r="A391" s="231"/>
      <c r="B391" s="232"/>
      <c r="C391" s="232"/>
      <c r="D391" s="66"/>
      <c r="E391" s="66"/>
      <c r="F391" s="217"/>
      <c r="G391" s="217"/>
      <c r="H391" s="217"/>
      <c r="I391" s="217"/>
      <c r="J391" s="218"/>
      <c r="K391" s="24"/>
      <c r="L391" s="24"/>
      <c r="M391" s="2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5.75" customHeight="1">
      <c r="A392" s="231"/>
      <c r="B392" s="232"/>
      <c r="C392" s="232"/>
      <c r="D392" s="66"/>
      <c r="E392" s="66"/>
      <c r="F392" s="217"/>
      <c r="G392" s="217"/>
      <c r="H392" s="217"/>
      <c r="I392" s="217"/>
      <c r="J392" s="218"/>
      <c r="K392" s="24"/>
      <c r="L392" s="24"/>
      <c r="M392" s="2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5.75" customHeight="1">
      <c r="A393" s="231"/>
      <c r="B393" s="232"/>
      <c r="C393" s="232"/>
      <c r="D393" s="66"/>
      <c r="E393" s="66"/>
      <c r="F393" s="217"/>
      <c r="G393" s="217"/>
      <c r="H393" s="217"/>
      <c r="I393" s="217"/>
      <c r="J393" s="218"/>
      <c r="K393" s="24"/>
      <c r="L393" s="24"/>
      <c r="M393" s="2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5.75" customHeight="1">
      <c r="A394" s="231"/>
      <c r="B394" s="232"/>
      <c r="C394" s="232"/>
      <c r="D394" s="66"/>
      <c r="E394" s="66"/>
      <c r="F394" s="217"/>
      <c r="G394" s="217"/>
      <c r="H394" s="217"/>
      <c r="I394" s="217"/>
      <c r="J394" s="218"/>
      <c r="K394" s="24"/>
      <c r="L394" s="24"/>
      <c r="M394" s="2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5.75" customHeight="1">
      <c r="A395" s="231"/>
      <c r="B395" s="232"/>
      <c r="C395" s="232"/>
      <c r="D395" s="66"/>
      <c r="E395" s="66"/>
      <c r="F395" s="217"/>
      <c r="G395" s="217"/>
      <c r="H395" s="217"/>
      <c r="I395" s="217"/>
      <c r="J395" s="218"/>
      <c r="K395" s="24"/>
      <c r="L395" s="24"/>
      <c r="M395" s="2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5.75" customHeight="1">
      <c r="A396" s="231"/>
      <c r="B396" s="232"/>
      <c r="C396" s="232"/>
      <c r="D396" s="66"/>
      <c r="E396" s="66"/>
      <c r="F396" s="217"/>
      <c r="G396" s="217"/>
      <c r="H396" s="217"/>
      <c r="I396" s="217"/>
      <c r="J396" s="218"/>
      <c r="K396" s="24"/>
      <c r="L396" s="24"/>
      <c r="M396" s="2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5.75" customHeight="1">
      <c r="A397" s="231"/>
      <c r="B397" s="232"/>
      <c r="C397" s="232"/>
      <c r="D397" s="66"/>
      <c r="E397" s="66"/>
      <c r="F397" s="217"/>
      <c r="G397" s="217"/>
      <c r="H397" s="217"/>
      <c r="I397" s="217"/>
      <c r="J397" s="218"/>
      <c r="K397" s="24"/>
      <c r="L397" s="24"/>
      <c r="M397" s="2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5.75" customHeight="1">
      <c r="A398" s="231"/>
      <c r="B398" s="232"/>
      <c r="C398" s="232"/>
      <c r="D398" s="66"/>
      <c r="E398" s="66"/>
      <c r="F398" s="217"/>
      <c r="G398" s="217"/>
      <c r="H398" s="217"/>
      <c r="I398" s="217"/>
      <c r="J398" s="218"/>
      <c r="K398" s="24"/>
      <c r="L398" s="24"/>
      <c r="M398" s="2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5.75" customHeight="1">
      <c r="A399" s="231"/>
      <c r="B399" s="232"/>
      <c r="C399" s="232"/>
      <c r="D399" s="66"/>
      <c r="E399" s="66"/>
      <c r="F399" s="217"/>
      <c r="G399" s="217"/>
      <c r="H399" s="217"/>
      <c r="I399" s="217"/>
      <c r="J399" s="218"/>
      <c r="K399" s="24"/>
      <c r="L399" s="24"/>
      <c r="M399" s="2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5.75" customHeight="1">
      <c r="A400" s="231"/>
      <c r="B400" s="232"/>
      <c r="C400" s="232"/>
      <c r="D400" s="66"/>
      <c r="E400" s="66"/>
      <c r="F400" s="217"/>
      <c r="G400" s="217"/>
      <c r="H400" s="217"/>
      <c r="I400" s="217"/>
      <c r="J400" s="218"/>
      <c r="K400" s="24"/>
      <c r="L400" s="24"/>
      <c r="M400" s="2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5.75" customHeight="1">
      <c r="A401" s="231"/>
      <c r="B401" s="232"/>
      <c r="C401" s="232"/>
      <c r="D401" s="66"/>
      <c r="E401" s="66"/>
      <c r="F401" s="217"/>
      <c r="G401" s="217"/>
      <c r="H401" s="217"/>
      <c r="I401" s="217"/>
      <c r="J401" s="218"/>
      <c r="K401" s="24"/>
      <c r="L401" s="24"/>
      <c r="M401" s="2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5.75" customHeight="1">
      <c r="A402" s="231"/>
      <c r="B402" s="232"/>
      <c r="C402" s="232"/>
      <c r="D402" s="66"/>
      <c r="E402" s="66"/>
      <c r="F402" s="217"/>
      <c r="G402" s="217"/>
      <c r="H402" s="217"/>
      <c r="I402" s="217"/>
      <c r="J402" s="218"/>
      <c r="K402" s="24"/>
      <c r="L402" s="24"/>
      <c r="M402" s="2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5.75" customHeight="1">
      <c r="A403" s="231"/>
      <c r="B403" s="232"/>
      <c r="C403" s="232"/>
      <c r="D403" s="66"/>
      <c r="E403" s="66"/>
      <c r="F403" s="217"/>
      <c r="G403" s="217"/>
      <c r="H403" s="217"/>
      <c r="I403" s="217"/>
      <c r="J403" s="218"/>
      <c r="K403" s="24"/>
      <c r="L403" s="24"/>
      <c r="M403" s="2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5.75" customHeight="1">
      <c r="A404" s="231"/>
      <c r="B404" s="232"/>
      <c r="C404" s="232"/>
      <c r="D404" s="66"/>
      <c r="E404" s="66"/>
      <c r="F404" s="217"/>
      <c r="G404" s="217"/>
      <c r="H404" s="217"/>
      <c r="I404" s="217"/>
      <c r="J404" s="218"/>
      <c r="K404" s="24"/>
      <c r="L404" s="24"/>
      <c r="M404" s="2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5.75" customHeight="1">
      <c r="A405" s="231"/>
      <c r="B405" s="232"/>
      <c r="C405" s="232"/>
      <c r="D405" s="66"/>
      <c r="E405" s="66"/>
      <c r="F405" s="217"/>
      <c r="G405" s="217"/>
      <c r="H405" s="217"/>
      <c r="I405" s="217"/>
      <c r="J405" s="218"/>
      <c r="K405" s="24"/>
      <c r="L405" s="24"/>
      <c r="M405" s="2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5.75" customHeight="1">
      <c r="A406" s="231"/>
      <c r="B406" s="232"/>
      <c r="C406" s="232"/>
      <c r="D406" s="66"/>
      <c r="E406" s="66"/>
      <c r="F406" s="217"/>
      <c r="G406" s="217"/>
      <c r="H406" s="217"/>
      <c r="I406" s="217"/>
      <c r="J406" s="218"/>
      <c r="K406" s="24"/>
      <c r="L406" s="24"/>
      <c r="M406" s="2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5.75" customHeight="1">
      <c r="A407" s="231"/>
      <c r="B407" s="232"/>
      <c r="C407" s="232"/>
      <c r="D407" s="66"/>
      <c r="E407" s="66"/>
      <c r="F407" s="217"/>
      <c r="G407" s="217"/>
      <c r="H407" s="217"/>
      <c r="I407" s="217"/>
      <c r="J407" s="218"/>
      <c r="K407" s="24"/>
      <c r="L407" s="24"/>
      <c r="M407" s="2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5.75" customHeight="1">
      <c r="A408" s="231"/>
      <c r="B408" s="232"/>
      <c r="C408" s="232"/>
      <c r="D408" s="66"/>
      <c r="E408" s="66"/>
      <c r="F408" s="217"/>
      <c r="G408" s="217"/>
      <c r="H408" s="217"/>
      <c r="I408" s="217"/>
      <c r="J408" s="218"/>
      <c r="K408" s="24"/>
      <c r="L408" s="24"/>
      <c r="M408" s="2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5.75" customHeight="1">
      <c r="A409" s="231"/>
      <c r="B409" s="232"/>
      <c r="C409" s="232"/>
      <c r="D409" s="66"/>
      <c r="E409" s="66"/>
      <c r="F409" s="217"/>
      <c r="G409" s="217"/>
      <c r="H409" s="217"/>
      <c r="I409" s="217"/>
      <c r="J409" s="218"/>
      <c r="K409" s="24"/>
      <c r="L409" s="24"/>
      <c r="M409" s="2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5.75" customHeight="1">
      <c r="A410" s="231"/>
      <c r="B410" s="232"/>
      <c r="C410" s="232"/>
      <c r="D410" s="66"/>
      <c r="E410" s="66"/>
      <c r="F410" s="217"/>
      <c r="G410" s="217"/>
      <c r="H410" s="217"/>
      <c r="I410" s="217"/>
      <c r="J410" s="218"/>
      <c r="K410" s="24"/>
      <c r="L410" s="24"/>
      <c r="M410" s="2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5.75" customHeight="1">
      <c r="A411" s="231"/>
      <c r="B411" s="232"/>
      <c r="C411" s="232"/>
      <c r="D411" s="66"/>
      <c r="E411" s="66"/>
      <c r="F411" s="217"/>
      <c r="G411" s="217"/>
      <c r="H411" s="217"/>
      <c r="I411" s="217"/>
      <c r="J411" s="218"/>
      <c r="K411" s="24"/>
      <c r="L411" s="24"/>
      <c r="M411" s="2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5.75" customHeight="1">
      <c r="A412" s="231"/>
      <c r="B412" s="232"/>
      <c r="C412" s="232"/>
      <c r="D412" s="66"/>
      <c r="E412" s="66"/>
      <c r="F412" s="217"/>
      <c r="G412" s="217"/>
      <c r="H412" s="217"/>
      <c r="I412" s="217"/>
      <c r="J412" s="218"/>
      <c r="K412" s="24"/>
      <c r="L412" s="24"/>
      <c r="M412" s="2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5.75" customHeight="1">
      <c r="A413" s="231"/>
      <c r="B413" s="232"/>
      <c r="C413" s="232"/>
      <c r="D413" s="66"/>
      <c r="E413" s="66"/>
      <c r="F413" s="217"/>
      <c r="G413" s="217"/>
      <c r="H413" s="217"/>
      <c r="I413" s="217"/>
      <c r="J413" s="218"/>
      <c r="K413" s="24"/>
      <c r="L413" s="24"/>
      <c r="M413" s="2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5.75" customHeight="1">
      <c r="A414" s="231"/>
      <c r="B414" s="232"/>
      <c r="C414" s="232"/>
      <c r="D414" s="66"/>
      <c r="E414" s="66"/>
      <c r="F414" s="217"/>
      <c r="G414" s="217"/>
      <c r="H414" s="217"/>
      <c r="I414" s="217"/>
      <c r="J414" s="218"/>
      <c r="K414" s="24"/>
      <c r="L414" s="24"/>
      <c r="M414" s="2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5.75" customHeight="1">
      <c r="A415" s="231"/>
      <c r="B415" s="232"/>
      <c r="C415" s="232"/>
      <c r="D415" s="66"/>
      <c r="E415" s="66"/>
      <c r="F415" s="217"/>
      <c r="G415" s="217"/>
      <c r="H415" s="217"/>
      <c r="I415" s="217"/>
      <c r="J415" s="218"/>
      <c r="K415" s="24"/>
      <c r="L415" s="24"/>
      <c r="M415" s="2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5.75" customHeight="1">
      <c r="A416" s="231"/>
      <c r="B416" s="232"/>
      <c r="C416" s="232"/>
      <c r="D416" s="66"/>
      <c r="E416" s="66"/>
      <c r="F416" s="217"/>
      <c r="G416" s="217"/>
      <c r="H416" s="217"/>
      <c r="I416" s="217"/>
      <c r="J416" s="218"/>
      <c r="K416" s="24"/>
      <c r="L416" s="24"/>
      <c r="M416" s="2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5.75" customHeight="1">
      <c r="A417" s="231"/>
      <c r="B417" s="232"/>
      <c r="C417" s="232"/>
      <c r="D417" s="66"/>
      <c r="E417" s="66"/>
      <c r="F417" s="217"/>
      <c r="G417" s="217"/>
      <c r="H417" s="217"/>
      <c r="I417" s="217"/>
      <c r="J417" s="218"/>
      <c r="K417" s="24"/>
      <c r="L417" s="24"/>
      <c r="M417" s="2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5.75" customHeight="1">
      <c r="A418" s="231"/>
      <c r="B418" s="232"/>
      <c r="C418" s="232"/>
      <c r="D418" s="66"/>
      <c r="E418" s="66"/>
      <c r="F418" s="217"/>
      <c r="G418" s="217"/>
      <c r="H418" s="217"/>
      <c r="I418" s="217"/>
      <c r="J418" s="218"/>
      <c r="K418" s="24"/>
      <c r="L418" s="24"/>
      <c r="M418" s="2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5.75" customHeight="1">
      <c r="A419" s="231"/>
      <c r="B419" s="232"/>
      <c r="C419" s="232"/>
      <c r="D419" s="66"/>
      <c r="E419" s="66"/>
      <c r="F419" s="217"/>
      <c r="G419" s="217"/>
      <c r="H419" s="217"/>
      <c r="I419" s="217"/>
      <c r="J419" s="218"/>
      <c r="K419" s="24"/>
      <c r="L419" s="24"/>
      <c r="M419" s="2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5.75" customHeight="1">
      <c r="A420" s="231"/>
      <c r="B420" s="232"/>
      <c r="C420" s="232"/>
      <c r="D420" s="66"/>
      <c r="E420" s="66"/>
      <c r="F420" s="217"/>
      <c r="G420" s="217"/>
      <c r="H420" s="217"/>
      <c r="I420" s="217"/>
      <c r="J420" s="218"/>
      <c r="K420" s="24"/>
      <c r="L420" s="24"/>
      <c r="M420" s="2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5.75" customHeight="1">
      <c r="A421" s="231"/>
      <c r="B421" s="232"/>
      <c r="C421" s="232"/>
      <c r="D421" s="66"/>
      <c r="E421" s="66"/>
      <c r="F421" s="217"/>
      <c r="G421" s="217"/>
      <c r="H421" s="217"/>
      <c r="I421" s="217"/>
      <c r="J421" s="218"/>
      <c r="K421" s="24"/>
      <c r="L421" s="24"/>
      <c r="M421" s="2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5.75" customHeight="1">
      <c r="A422" s="231"/>
      <c r="B422" s="232"/>
      <c r="C422" s="232"/>
      <c r="D422" s="66"/>
      <c r="E422" s="66"/>
      <c r="F422" s="217"/>
      <c r="G422" s="217"/>
      <c r="H422" s="217"/>
      <c r="I422" s="217"/>
      <c r="J422" s="218"/>
      <c r="K422" s="24"/>
      <c r="L422" s="24"/>
      <c r="M422" s="2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5.75" customHeight="1">
      <c r="A423" s="231"/>
      <c r="B423" s="232"/>
      <c r="C423" s="232"/>
      <c r="D423" s="66"/>
      <c r="E423" s="66"/>
      <c r="F423" s="217"/>
      <c r="G423" s="217"/>
      <c r="H423" s="217"/>
      <c r="I423" s="217"/>
      <c r="J423" s="218"/>
      <c r="K423" s="24"/>
      <c r="L423" s="24"/>
      <c r="M423" s="2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5.75" customHeight="1">
      <c r="A424" s="231"/>
      <c r="B424" s="232"/>
      <c r="C424" s="232"/>
      <c r="D424" s="66"/>
      <c r="E424" s="66"/>
      <c r="F424" s="217"/>
      <c r="G424" s="217"/>
      <c r="H424" s="217"/>
      <c r="I424" s="217"/>
      <c r="J424" s="218"/>
      <c r="K424" s="24"/>
      <c r="L424" s="24"/>
      <c r="M424" s="2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5.75" customHeight="1">
      <c r="A425" s="231"/>
      <c r="B425" s="232"/>
      <c r="C425" s="232"/>
      <c r="D425" s="66"/>
      <c r="E425" s="66"/>
      <c r="F425" s="217"/>
      <c r="G425" s="217"/>
      <c r="H425" s="217"/>
      <c r="I425" s="217"/>
      <c r="J425" s="218"/>
      <c r="K425" s="24"/>
      <c r="L425" s="24"/>
      <c r="M425" s="2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5.75" customHeight="1">
      <c r="A426" s="231"/>
      <c r="B426" s="232"/>
      <c r="C426" s="232"/>
      <c r="D426" s="66"/>
      <c r="E426" s="66"/>
      <c r="F426" s="217"/>
      <c r="G426" s="217"/>
      <c r="H426" s="217"/>
      <c r="I426" s="217"/>
      <c r="J426" s="218"/>
      <c r="K426" s="24"/>
      <c r="L426" s="24"/>
      <c r="M426" s="2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5.75" customHeight="1">
      <c r="A427" s="231"/>
      <c r="B427" s="232"/>
      <c r="C427" s="232"/>
      <c r="D427" s="66"/>
      <c r="E427" s="66"/>
      <c r="F427" s="217"/>
      <c r="G427" s="217"/>
      <c r="H427" s="217"/>
      <c r="I427" s="217"/>
      <c r="J427" s="218"/>
      <c r="K427" s="24"/>
      <c r="L427" s="24"/>
      <c r="M427" s="2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5.75" customHeight="1">
      <c r="A428" s="231"/>
      <c r="B428" s="232"/>
      <c r="C428" s="232"/>
      <c r="D428" s="66"/>
      <c r="E428" s="66"/>
      <c r="F428" s="217"/>
      <c r="G428" s="217"/>
      <c r="H428" s="217"/>
      <c r="I428" s="217"/>
      <c r="J428" s="218"/>
      <c r="K428" s="24"/>
      <c r="L428" s="24"/>
      <c r="M428" s="2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5.75" customHeight="1">
      <c r="A429" s="231"/>
      <c r="B429" s="232"/>
      <c r="C429" s="232"/>
      <c r="D429" s="66"/>
      <c r="E429" s="66"/>
      <c r="F429" s="217"/>
      <c r="G429" s="217"/>
      <c r="H429" s="217"/>
      <c r="I429" s="217"/>
      <c r="J429" s="218"/>
      <c r="K429" s="24"/>
      <c r="L429" s="24"/>
      <c r="M429" s="2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5.75" customHeight="1">
      <c r="A430" s="231"/>
      <c r="B430" s="232"/>
      <c r="C430" s="232"/>
      <c r="D430" s="66"/>
      <c r="E430" s="66"/>
      <c r="F430" s="217"/>
      <c r="G430" s="217"/>
      <c r="H430" s="217"/>
      <c r="I430" s="217"/>
      <c r="J430" s="218"/>
      <c r="K430" s="24"/>
      <c r="L430" s="24"/>
      <c r="M430" s="2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5.75" customHeight="1">
      <c r="A431" s="231"/>
      <c r="B431" s="232"/>
      <c r="C431" s="232"/>
      <c r="D431" s="66"/>
      <c r="E431" s="66"/>
      <c r="F431" s="217"/>
      <c r="G431" s="217"/>
      <c r="H431" s="217"/>
      <c r="I431" s="217"/>
      <c r="J431" s="218"/>
      <c r="K431" s="24"/>
      <c r="L431" s="24"/>
      <c r="M431" s="2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5.75" customHeight="1">
      <c r="A432" s="231"/>
      <c r="B432" s="232"/>
      <c r="C432" s="232"/>
      <c r="D432" s="66"/>
      <c r="E432" s="66"/>
      <c r="F432" s="217"/>
      <c r="G432" s="217"/>
      <c r="H432" s="217"/>
      <c r="I432" s="217"/>
      <c r="J432" s="218"/>
      <c r="K432" s="24"/>
      <c r="L432" s="24"/>
      <c r="M432" s="2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5.75" customHeight="1">
      <c r="A433" s="231"/>
      <c r="B433" s="232"/>
      <c r="C433" s="232"/>
      <c r="D433" s="66"/>
      <c r="E433" s="66"/>
      <c r="F433" s="217"/>
      <c r="G433" s="217"/>
      <c r="H433" s="217"/>
      <c r="I433" s="217"/>
      <c r="J433" s="218"/>
      <c r="K433" s="24"/>
      <c r="L433" s="24"/>
      <c r="M433" s="2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5.75" customHeight="1">
      <c r="A434" s="231"/>
      <c r="B434" s="232"/>
      <c r="C434" s="232"/>
      <c r="D434" s="66"/>
      <c r="E434" s="66"/>
      <c r="F434" s="217"/>
      <c r="G434" s="217"/>
      <c r="H434" s="217"/>
      <c r="I434" s="217"/>
      <c r="J434" s="218"/>
      <c r="K434" s="24"/>
      <c r="L434" s="24"/>
      <c r="M434" s="2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5.75" customHeight="1">
      <c r="A435" s="231"/>
      <c r="B435" s="232"/>
      <c r="C435" s="232"/>
      <c r="D435" s="66"/>
      <c r="E435" s="66"/>
      <c r="F435" s="217"/>
      <c r="G435" s="217"/>
      <c r="H435" s="217"/>
      <c r="I435" s="217"/>
      <c r="J435" s="218"/>
      <c r="K435" s="24"/>
      <c r="L435" s="24"/>
      <c r="M435" s="2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5.75" customHeight="1">
      <c r="A436" s="231"/>
      <c r="B436" s="232"/>
      <c r="C436" s="232"/>
      <c r="D436" s="66"/>
      <c r="E436" s="66"/>
      <c r="F436" s="217"/>
      <c r="G436" s="217"/>
      <c r="H436" s="217"/>
      <c r="I436" s="217"/>
      <c r="J436" s="218"/>
      <c r="K436" s="24"/>
      <c r="L436" s="24"/>
      <c r="M436" s="2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5.75" customHeight="1">
      <c r="A437" s="231"/>
      <c r="B437" s="232"/>
      <c r="C437" s="232"/>
      <c r="D437" s="66"/>
      <c r="E437" s="66"/>
      <c r="F437" s="217"/>
      <c r="G437" s="217"/>
      <c r="H437" s="217"/>
      <c r="I437" s="217"/>
      <c r="J437" s="218"/>
      <c r="K437" s="24"/>
      <c r="L437" s="24"/>
      <c r="M437" s="2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5.75" customHeight="1">
      <c r="A438" s="231"/>
      <c r="B438" s="232"/>
      <c r="C438" s="232"/>
      <c r="D438" s="66"/>
      <c r="E438" s="66"/>
      <c r="F438" s="217"/>
      <c r="G438" s="217"/>
      <c r="H438" s="217"/>
      <c r="I438" s="217"/>
      <c r="J438" s="218"/>
      <c r="K438" s="24"/>
      <c r="L438" s="24"/>
      <c r="M438" s="2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5.75" customHeight="1">
      <c r="A439" s="231"/>
      <c r="B439" s="232"/>
      <c r="C439" s="232"/>
      <c r="D439" s="66"/>
      <c r="E439" s="66"/>
      <c r="F439" s="217"/>
      <c r="G439" s="217"/>
      <c r="H439" s="217"/>
      <c r="I439" s="217"/>
      <c r="J439" s="218"/>
      <c r="K439" s="24"/>
      <c r="L439" s="24"/>
      <c r="M439" s="2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5.75" customHeight="1">
      <c r="A440" s="231"/>
      <c r="B440" s="232"/>
      <c r="C440" s="232"/>
      <c r="D440" s="66"/>
      <c r="E440" s="66"/>
      <c r="F440" s="217"/>
      <c r="G440" s="217"/>
      <c r="H440" s="217"/>
      <c r="I440" s="217"/>
      <c r="J440" s="218"/>
      <c r="K440" s="24"/>
      <c r="L440" s="24"/>
      <c r="M440" s="2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5.75" customHeight="1">
      <c r="A441" s="231"/>
      <c r="B441" s="232"/>
      <c r="C441" s="232"/>
      <c r="D441" s="66"/>
      <c r="E441" s="66"/>
      <c r="F441" s="217"/>
      <c r="G441" s="217"/>
      <c r="H441" s="217"/>
      <c r="I441" s="217"/>
      <c r="J441" s="218"/>
      <c r="K441" s="24"/>
      <c r="L441" s="24"/>
      <c r="M441" s="2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5.75" customHeight="1">
      <c r="A442" s="231"/>
      <c r="B442" s="232"/>
      <c r="C442" s="232"/>
      <c r="D442" s="66"/>
      <c r="E442" s="66"/>
      <c r="F442" s="217"/>
      <c r="G442" s="217"/>
      <c r="H442" s="217"/>
      <c r="I442" s="217"/>
      <c r="J442" s="218"/>
      <c r="K442" s="24"/>
      <c r="L442" s="24"/>
      <c r="M442" s="2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5.75" customHeight="1">
      <c r="A443" s="231"/>
      <c r="B443" s="232"/>
      <c r="C443" s="232"/>
      <c r="D443" s="66"/>
      <c r="E443" s="66"/>
      <c r="F443" s="217"/>
      <c r="G443" s="217"/>
      <c r="H443" s="217"/>
      <c r="I443" s="217"/>
      <c r="J443" s="218"/>
      <c r="K443" s="24"/>
      <c r="L443" s="24"/>
      <c r="M443" s="2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5.75" customHeight="1">
      <c r="A444" s="231"/>
      <c r="B444" s="232"/>
      <c r="C444" s="232"/>
      <c r="D444" s="66"/>
      <c r="E444" s="66"/>
      <c r="F444" s="217"/>
      <c r="G444" s="217"/>
      <c r="H444" s="217"/>
      <c r="I444" s="217"/>
      <c r="J444" s="218"/>
      <c r="K444" s="24"/>
      <c r="L444" s="24"/>
      <c r="M444" s="2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5.75" customHeight="1">
      <c r="A445" s="231"/>
      <c r="B445" s="232"/>
      <c r="C445" s="232"/>
      <c r="D445" s="66"/>
      <c r="E445" s="66"/>
      <c r="F445" s="217"/>
      <c r="G445" s="217"/>
      <c r="H445" s="217"/>
      <c r="I445" s="217"/>
      <c r="J445" s="218"/>
      <c r="K445" s="24"/>
      <c r="L445" s="24"/>
      <c r="M445" s="2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5.75" customHeight="1">
      <c r="A446" s="231"/>
      <c r="B446" s="232"/>
      <c r="C446" s="232"/>
      <c r="D446" s="66"/>
      <c r="E446" s="66"/>
      <c r="F446" s="217"/>
      <c r="G446" s="217"/>
      <c r="H446" s="217"/>
      <c r="I446" s="217"/>
      <c r="J446" s="218"/>
      <c r="K446" s="24"/>
      <c r="L446" s="24"/>
      <c r="M446" s="2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5.75" customHeight="1">
      <c r="A447" s="231"/>
      <c r="B447" s="232"/>
      <c r="C447" s="232"/>
      <c r="D447" s="66"/>
      <c r="E447" s="66"/>
      <c r="F447" s="217"/>
      <c r="G447" s="217"/>
      <c r="H447" s="217"/>
      <c r="I447" s="217"/>
      <c r="J447" s="218"/>
      <c r="K447" s="24"/>
      <c r="L447" s="24"/>
      <c r="M447" s="2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5.75" customHeight="1">
      <c r="A448" s="231"/>
      <c r="B448" s="232"/>
      <c r="C448" s="232"/>
      <c r="D448" s="66"/>
      <c r="E448" s="66"/>
      <c r="F448" s="217"/>
      <c r="G448" s="217"/>
      <c r="H448" s="217"/>
      <c r="I448" s="217"/>
      <c r="J448" s="218"/>
      <c r="K448" s="24"/>
      <c r="L448" s="24"/>
      <c r="M448" s="2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5.75" customHeight="1">
      <c r="A449" s="231"/>
      <c r="B449" s="232"/>
      <c r="C449" s="232"/>
      <c r="D449" s="66"/>
      <c r="E449" s="66"/>
      <c r="F449" s="217"/>
      <c r="G449" s="217"/>
      <c r="H449" s="217"/>
      <c r="I449" s="217"/>
      <c r="J449" s="218"/>
      <c r="K449" s="24"/>
      <c r="L449" s="24"/>
      <c r="M449" s="2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5.75" customHeight="1">
      <c r="A450" s="231"/>
      <c r="B450" s="232"/>
      <c r="C450" s="232"/>
      <c r="D450" s="66"/>
      <c r="E450" s="66"/>
      <c r="F450" s="217"/>
      <c r="G450" s="217"/>
      <c r="H450" s="217"/>
      <c r="I450" s="217"/>
      <c r="J450" s="218"/>
      <c r="K450" s="24"/>
      <c r="L450" s="24"/>
      <c r="M450" s="2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5.75" customHeight="1">
      <c r="A451" s="231"/>
      <c r="B451" s="232"/>
      <c r="C451" s="232"/>
      <c r="D451" s="66"/>
      <c r="E451" s="66"/>
      <c r="F451" s="217"/>
      <c r="G451" s="217"/>
      <c r="H451" s="217"/>
      <c r="I451" s="217"/>
      <c r="J451" s="218"/>
      <c r="K451" s="24"/>
      <c r="L451" s="24"/>
      <c r="M451" s="2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5.75" customHeight="1">
      <c r="A452" s="231"/>
      <c r="B452" s="232"/>
      <c r="C452" s="232"/>
      <c r="D452" s="66"/>
      <c r="E452" s="66"/>
      <c r="F452" s="217"/>
      <c r="G452" s="217"/>
      <c r="H452" s="217"/>
      <c r="I452" s="217"/>
      <c r="J452" s="218"/>
      <c r="K452" s="24"/>
      <c r="L452" s="24"/>
      <c r="M452" s="2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5.75" customHeight="1">
      <c r="A453" s="231"/>
      <c r="B453" s="232"/>
      <c r="C453" s="232"/>
      <c r="D453" s="66"/>
      <c r="E453" s="66"/>
      <c r="F453" s="217"/>
      <c r="G453" s="217"/>
      <c r="H453" s="217"/>
      <c r="I453" s="217"/>
      <c r="J453" s="218"/>
      <c r="K453" s="24"/>
      <c r="L453" s="24"/>
      <c r="M453" s="2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5.75" customHeight="1">
      <c r="A454" s="231"/>
      <c r="B454" s="232"/>
      <c r="C454" s="232"/>
      <c r="D454" s="66"/>
      <c r="E454" s="66"/>
      <c r="F454" s="217"/>
      <c r="G454" s="217"/>
      <c r="H454" s="217"/>
      <c r="I454" s="217"/>
      <c r="J454" s="218"/>
      <c r="K454" s="24"/>
      <c r="L454" s="24"/>
      <c r="M454" s="2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5.75" customHeight="1">
      <c r="A455" s="231"/>
      <c r="B455" s="232"/>
      <c r="C455" s="232"/>
      <c r="D455" s="66"/>
      <c r="E455" s="66"/>
      <c r="F455" s="217"/>
      <c r="G455" s="217"/>
      <c r="H455" s="217"/>
      <c r="I455" s="217"/>
      <c r="J455" s="218"/>
      <c r="K455" s="24"/>
      <c r="L455" s="24"/>
      <c r="M455" s="2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5.75" customHeight="1">
      <c r="A456" s="231"/>
      <c r="B456" s="232"/>
      <c r="C456" s="232"/>
      <c r="D456" s="66"/>
      <c r="E456" s="66"/>
      <c r="F456" s="217"/>
      <c r="G456" s="217"/>
      <c r="H456" s="217"/>
      <c r="I456" s="217"/>
      <c r="J456" s="218"/>
      <c r="K456" s="24"/>
      <c r="L456" s="24"/>
      <c r="M456" s="2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5.75" customHeight="1">
      <c r="A457" s="231"/>
      <c r="B457" s="232"/>
      <c r="C457" s="232"/>
      <c r="D457" s="66"/>
      <c r="E457" s="66"/>
      <c r="F457" s="217"/>
      <c r="G457" s="217"/>
      <c r="H457" s="217"/>
      <c r="I457" s="217"/>
      <c r="J457" s="218"/>
      <c r="K457" s="24"/>
      <c r="L457" s="24"/>
      <c r="M457" s="2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5.75" customHeight="1">
      <c r="A458" s="231"/>
      <c r="B458" s="232"/>
      <c r="C458" s="232"/>
      <c r="D458" s="66"/>
      <c r="E458" s="66"/>
      <c r="F458" s="217"/>
      <c r="G458" s="217"/>
      <c r="H458" s="217"/>
      <c r="I458" s="217"/>
      <c r="J458" s="218"/>
      <c r="K458" s="24"/>
      <c r="L458" s="24"/>
      <c r="M458" s="2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5.75" customHeight="1">
      <c r="A459" s="231"/>
      <c r="B459" s="232"/>
      <c r="C459" s="232"/>
      <c r="D459" s="66"/>
      <c r="E459" s="66"/>
      <c r="F459" s="217"/>
      <c r="G459" s="217"/>
      <c r="H459" s="217"/>
      <c r="I459" s="217"/>
      <c r="J459" s="218"/>
      <c r="K459" s="24"/>
      <c r="L459" s="24"/>
      <c r="M459" s="2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5.75" customHeight="1">
      <c r="A460" s="231"/>
      <c r="B460" s="232"/>
      <c r="C460" s="232"/>
      <c r="D460" s="66"/>
      <c r="E460" s="66"/>
      <c r="F460" s="217"/>
      <c r="G460" s="217"/>
      <c r="H460" s="217"/>
      <c r="I460" s="217"/>
      <c r="J460" s="218"/>
      <c r="K460" s="24"/>
      <c r="L460" s="24"/>
      <c r="M460" s="2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5.75" customHeight="1">
      <c r="A461" s="231"/>
      <c r="B461" s="232"/>
      <c r="C461" s="232"/>
      <c r="D461" s="66"/>
      <c r="E461" s="66"/>
      <c r="F461" s="217"/>
      <c r="G461" s="217"/>
      <c r="H461" s="217"/>
      <c r="I461" s="217"/>
      <c r="J461" s="218"/>
      <c r="K461" s="24"/>
      <c r="L461" s="24"/>
      <c r="M461" s="2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5.75" customHeight="1">
      <c r="A462" s="231"/>
      <c r="B462" s="232"/>
      <c r="C462" s="232"/>
      <c r="D462" s="66"/>
      <c r="E462" s="66"/>
      <c r="F462" s="217"/>
      <c r="G462" s="217"/>
      <c r="H462" s="217"/>
      <c r="I462" s="217"/>
      <c r="J462" s="218"/>
      <c r="K462" s="24"/>
      <c r="L462" s="24"/>
      <c r="M462" s="2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5.75" customHeight="1">
      <c r="A463" s="231"/>
      <c r="B463" s="232"/>
      <c r="C463" s="232"/>
      <c r="D463" s="66"/>
      <c r="E463" s="66"/>
      <c r="F463" s="217"/>
      <c r="G463" s="217"/>
      <c r="H463" s="217"/>
      <c r="I463" s="217"/>
      <c r="J463" s="218"/>
      <c r="K463" s="24"/>
      <c r="L463" s="24"/>
      <c r="M463" s="2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5.75" customHeight="1">
      <c r="A464" s="231"/>
      <c r="B464" s="232"/>
      <c r="C464" s="232"/>
      <c r="D464" s="66"/>
      <c r="E464" s="66"/>
      <c r="F464" s="217"/>
      <c r="G464" s="217"/>
      <c r="H464" s="217"/>
      <c r="I464" s="217"/>
      <c r="J464" s="218"/>
      <c r="K464" s="24"/>
      <c r="L464" s="24"/>
      <c r="M464" s="2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5.75" customHeight="1">
      <c r="A465" s="231"/>
      <c r="B465" s="232"/>
      <c r="C465" s="232"/>
      <c r="D465" s="66"/>
      <c r="E465" s="66"/>
      <c r="F465" s="217"/>
      <c r="G465" s="217"/>
      <c r="H465" s="217"/>
      <c r="I465" s="217"/>
      <c r="J465" s="218"/>
      <c r="K465" s="24"/>
      <c r="L465" s="24"/>
      <c r="M465" s="2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5.75" customHeight="1">
      <c r="A466" s="231"/>
      <c r="B466" s="232"/>
      <c r="C466" s="232"/>
      <c r="D466" s="66"/>
      <c r="E466" s="66"/>
      <c r="F466" s="217"/>
      <c r="G466" s="217"/>
      <c r="H466" s="217"/>
      <c r="I466" s="217"/>
      <c r="J466" s="218"/>
      <c r="K466" s="24"/>
      <c r="L466" s="24"/>
      <c r="M466" s="2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5.75" customHeight="1">
      <c r="A467" s="231"/>
      <c r="B467" s="232"/>
      <c r="C467" s="232"/>
      <c r="D467" s="66"/>
      <c r="E467" s="66"/>
      <c r="F467" s="217"/>
      <c r="G467" s="217"/>
      <c r="H467" s="217"/>
      <c r="I467" s="217"/>
      <c r="J467" s="218"/>
      <c r="K467" s="24"/>
      <c r="L467" s="24"/>
      <c r="M467" s="2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5.75" customHeight="1">
      <c r="A468" s="231"/>
      <c r="B468" s="232"/>
      <c r="C468" s="232"/>
      <c r="D468" s="66"/>
      <c r="E468" s="66"/>
      <c r="F468" s="217"/>
      <c r="G468" s="217"/>
      <c r="H468" s="217"/>
      <c r="I468" s="217"/>
      <c r="J468" s="218"/>
      <c r="K468" s="24"/>
      <c r="L468" s="24"/>
      <c r="M468" s="2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5.75" customHeight="1">
      <c r="A469" s="231"/>
      <c r="B469" s="232"/>
      <c r="C469" s="232"/>
      <c r="D469" s="66"/>
      <c r="E469" s="66"/>
      <c r="F469" s="217"/>
      <c r="G469" s="217"/>
      <c r="H469" s="217"/>
      <c r="I469" s="217"/>
      <c r="J469" s="218"/>
      <c r="K469" s="24"/>
      <c r="L469" s="24"/>
      <c r="M469" s="2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5.75" customHeight="1">
      <c r="A470" s="231"/>
      <c r="B470" s="232"/>
      <c r="C470" s="232"/>
      <c r="D470" s="66"/>
      <c r="E470" s="66"/>
      <c r="F470" s="217"/>
      <c r="G470" s="217"/>
      <c r="H470" s="217"/>
      <c r="I470" s="217"/>
      <c r="J470" s="218"/>
      <c r="K470" s="24"/>
      <c r="L470" s="24"/>
      <c r="M470" s="2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5.75" customHeight="1">
      <c r="A471" s="231"/>
      <c r="B471" s="232"/>
      <c r="C471" s="232"/>
      <c r="D471" s="66"/>
      <c r="E471" s="66"/>
      <c r="F471" s="217"/>
      <c r="G471" s="217"/>
      <c r="H471" s="217"/>
      <c r="I471" s="217"/>
      <c r="J471" s="218"/>
      <c r="K471" s="24"/>
      <c r="L471" s="24"/>
      <c r="M471" s="2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5.75" customHeight="1">
      <c r="A472" s="231"/>
      <c r="B472" s="232"/>
      <c r="C472" s="232"/>
      <c r="D472" s="66"/>
      <c r="E472" s="66"/>
      <c r="F472" s="217"/>
      <c r="G472" s="217"/>
      <c r="H472" s="217"/>
      <c r="I472" s="217"/>
      <c r="J472" s="218"/>
      <c r="K472" s="24"/>
      <c r="L472" s="24"/>
      <c r="M472" s="2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5.75" customHeight="1">
      <c r="A473" s="231"/>
      <c r="B473" s="232"/>
      <c r="C473" s="232"/>
      <c r="D473" s="66"/>
      <c r="E473" s="66"/>
      <c r="F473" s="217"/>
      <c r="G473" s="217"/>
      <c r="H473" s="217"/>
      <c r="I473" s="217"/>
      <c r="J473" s="218"/>
      <c r="K473" s="24"/>
      <c r="L473" s="24"/>
      <c r="M473" s="2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5.75" customHeight="1">
      <c r="A474" s="231"/>
      <c r="B474" s="232"/>
      <c r="C474" s="232"/>
      <c r="D474" s="66"/>
      <c r="E474" s="66"/>
      <c r="F474" s="217"/>
      <c r="G474" s="217"/>
      <c r="H474" s="217"/>
      <c r="I474" s="217"/>
      <c r="J474" s="218"/>
      <c r="K474" s="24"/>
      <c r="L474" s="24"/>
      <c r="M474" s="2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5.75" customHeight="1">
      <c r="A475" s="231"/>
      <c r="B475" s="232"/>
      <c r="C475" s="232"/>
      <c r="D475" s="66"/>
      <c r="E475" s="66"/>
      <c r="F475" s="217"/>
      <c r="G475" s="217"/>
      <c r="H475" s="217"/>
      <c r="I475" s="217"/>
      <c r="J475" s="218"/>
      <c r="K475" s="24"/>
      <c r="L475" s="24"/>
      <c r="M475" s="2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5.75" customHeight="1">
      <c r="A476" s="231"/>
      <c r="B476" s="232"/>
      <c r="C476" s="232"/>
      <c r="D476" s="66"/>
      <c r="E476" s="66"/>
      <c r="F476" s="217"/>
      <c r="G476" s="217"/>
      <c r="H476" s="217"/>
      <c r="I476" s="217"/>
      <c r="J476" s="218"/>
      <c r="K476" s="24"/>
      <c r="L476" s="24"/>
      <c r="M476" s="2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5.75" customHeight="1">
      <c r="A477" s="231"/>
      <c r="B477" s="232"/>
      <c r="C477" s="232"/>
      <c r="D477" s="66"/>
      <c r="E477" s="66"/>
      <c r="F477" s="217"/>
      <c r="G477" s="217"/>
      <c r="H477" s="217"/>
      <c r="I477" s="217"/>
      <c r="J477" s="218"/>
      <c r="K477" s="24"/>
      <c r="L477" s="24"/>
      <c r="M477" s="2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5.75" customHeight="1">
      <c r="A478" s="231"/>
      <c r="B478" s="232"/>
      <c r="C478" s="232"/>
      <c r="D478" s="66"/>
      <c r="E478" s="66"/>
      <c r="F478" s="217"/>
      <c r="G478" s="217"/>
      <c r="H478" s="217"/>
      <c r="I478" s="217"/>
      <c r="J478" s="218"/>
      <c r="K478" s="24"/>
      <c r="L478" s="24"/>
      <c r="M478" s="2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5.75" customHeight="1">
      <c r="A479" s="231"/>
      <c r="B479" s="232"/>
      <c r="C479" s="232"/>
      <c r="D479" s="66"/>
      <c r="E479" s="66"/>
      <c r="F479" s="217"/>
      <c r="G479" s="217"/>
      <c r="H479" s="217"/>
      <c r="I479" s="217"/>
      <c r="J479" s="218"/>
      <c r="K479" s="24"/>
      <c r="L479" s="24"/>
      <c r="M479" s="2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5.75" customHeight="1">
      <c r="A480" s="231"/>
      <c r="B480" s="232"/>
      <c r="C480" s="232"/>
      <c r="D480" s="66"/>
      <c r="E480" s="66"/>
      <c r="F480" s="217"/>
      <c r="G480" s="217"/>
      <c r="H480" s="217"/>
      <c r="I480" s="217"/>
      <c r="J480" s="218"/>
      <c r="K480" s="24"/>
      <c r="L480" s="24"/>
      <c r="M480" s="2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5.75" customHeight="1">
      <c r="A481" s="231"/>
      <c r="B481" s="232"/>
      <c r="C481" s="232"/>
      <c r="D481" s="66"/>
      <c r="E481" s="66"/>
      <c r="F481" s="217"/>
      <c r="G481" s="217"/>
      <c r="H481" s="217"/>
      <c r="I481" s="217"/>
      <c r="J481" s="218"/>
      <c r="K481" s="24"/>
      <c r="L481" s="24"/>
      <c r="M481" s="2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5.75" customHeight="1">
      <c r="A482" s="231"/>
      <c r="B482" s="232"/>
      <c r="C482" s="232"/>
      <c r="D482" s="66"/>
      <c r="E482" s="66"/>
      <c r="F482" s="217"/>
      <c r="G482" s="217"/>
      <c r="H482" s="217"/>
      <c r="I482" s="217"/>
      <c r="J482" s="218"/>
      <c r="K482" s="24"/>
      <c r="L482" s="24"/>
      <c r="M482" s="2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5.75" customHeight="1">
      <c r="A483" s="231"/>
      <c r="B483" s="232"/>
      <c r="C483" s="232"/>
      <c r="D483" s="66"/>
      <c r="E483" s="66"/>
      <c r="F483" s="217"/>
      <c r="G483" s="217"/>
      <c r="H483" s="217"/>
      <c r="I483" s="217"/>
      <c r="J483" s="218"/>
      <c r="K483" s="24"/>
      <c r="L483" s="24"/>
      <c r="M483" s="2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5.75" customHeight="1">
      <c r="A484" s="231"/>
      <c r="B484" s="232"/>
      <c r="C484" s="232"/>
      <c r="D484" s="66"/>
      <c r="E484" s="66"/>
      <c r="F484" s="217"/>
      <c r="G484" s="217"/>
      <c r="H484" s="217"/>
      <c r="I484" s="217"/>
      <c r="J484" s="218"/>
      <c r="K484" s="24"/>
      <c r="L484" s="24"/>
      <c r="M484" s="2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5.75" customHeight="1">
      <c r="A485" s="231"/>
      <c r="B485" s="232"/>
      <c r="C485" s="232"/>
      <c r="D485" s="66"/>
      <c r="E485" s="66"/>
      <c r="F485" s="217"/>
      <c r="G485" s="217"/>
      <c r="H485" s="217"/>
      <c r="I485" s="217"/>
      <c r="J485" s="218"/>
      <c r="K485" s="24"/>
      <c r="L485" s="24"/>
      <c r="M485" s="2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5.75" customHeight="1">
      <c r="A486" s="231"/>
      <c r="B486" s="232"/>
      <c r="C486" s="232"/>
      <c r="D486" s="66"/>
      <c r="E486" s="66"/>
      <c r="F486" s="217"/>
      <c r="G486" s="217"/>
      <c r="H486" s="217"/>
      <c r="I486" s="217"/>
      <c r="J486" s="218"/>
      <c r="K486" s="24"/>
      <c r="L486" s="24"/>
      <c r="M486" s="2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5.75" customHeight="1">
      <c r="A487" s="231"/>
      <c r="B487" s="232"/>
      <c r="C487" s="232"/>
      <c r="D487" s="66"/>
      <c r="E487" s="66"/>
      <c r="F487" s="217"/>
      <c r="G487" s="217"/>
      <c r="H487" s="217"/>
      <c r="I487" s="217"/>
      <c r="J487" s="218"/>
      <c r="K487" s="24"/>
      <c r="L487" s="24"/>
      <c r="M487" s="2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5.75" customHeight="1">
      <c r="A488" s="231"/>
      <c r="B488" s="232"/>
      <c r="C488" s="232"/>
      <c r="D488" s="66"/>
      <c r="E488" s="66"/>
      <c r="F488" s="217"/>
      <c r="G488" s="217"/>
      <c r="H488" s="217"/>
      <c r="I488" s="217"/>
      <c r="J488" s="218"/>
      <c r="K488" s="24"/>
      <c r="L488" s="24"/>
      <c r="M488" s="2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5.75" customHeight="1">
      <c r="A489" s="231"/>
      <c r="B489" s="232"/>
      <c r="C489" s="232"/>
      <c r="D489" s="66"/>
      <c r="E489" s="66"/>
      <c r="F489" s="217"/>
      <c r="G489" s="217"/>
      <c r="H489" s="217"/>
      <c r="I489" s="217"/>
      <c r="J489" s="218"/>
      <c r="K489" s="24"/>
      <c r="L489" s="24"/>
      <c r="M489" s="2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5.75" customHeight="1">
      <c r="A490" s="231"/>
      <c r="B490" s="232"/>
      <c r="C490" s="232"/>
      <c r="D490" s="66"/>
      <c r="E490" s="66"/>
      <c r="F490" s="217"/>
      <c r="G490" s="217"/>
      <c r="H490" s="217"/>
      <c r="I490" s="217"/>
      <c r="J490" s="218"/>
      <c r="K490" s="24"/>
      <c r="L490" s="24"/>
      <c r="M490" s="2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5.75" customHeight="1">
      <c r="A491" s="231"/>
      <c r="B491" s="232"/>
      <c r="C491" s="232"/>
      <c r="D491" s="66"/>
      <c r="E491" s="66"/>
      <c r="F491" s="217"/>
      <c r="G491" s="217"/>
      <c r="H491" s="217"/>
      <c r="I491" s="217"/>
      <c r="J491" s="218"/>
      <c r="K491" s="24"/>
      <c r="L491" s="24"/>
      <c r="M491" s="2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5.75" customHeight="1">
      <c r="A492" s="231"/>
      <c r="B492" s="232"/>
      <c r="C492" s="232"/>
      <c r="D492" s="66"/>
      <c r="E492" s="66"/>
      <c r="F492" s="217"/>
      <c r="G492" s="217"/>
      <c r="H492" s="217"/>
      <c r="I492" s="217"/>
      <c r="J492" s="218"/>
      <c r="K492" s="24"/>
      <c r="L492" s="24"/>
      <c r="M492" s="2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5.75" customHeight="1">
      <c r="A493" s="231"/>
      <c r="B493" s="232"/>
      <c r="C493" s="232"/>
      <c r="D493" s="66"/>
      <c r="E493" s="66"/>
      <c r="F493" s="217"/>
      <c r="G493" s="217"/>
      <c r="H493" s="217"/>
      <c r="I493" s="217"/>
      <c r="J493" s="218"/>
      <c r="K493" s="24"/>
      <c r="L493" s="24"/>
      <c r="M493" s="2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5.75" customHeight="1">
      <c r="A494" s="231"/>
      <c r="B494" s="232"/>
      <c r="C494" s="232"/>
      <c r="D494" s="66"/>
      <c r="E494" s="66"/>
      <c r="F494" s="217"/>
      <c r="G494" s="217"/>
      <c r="H494" s="217"/>
      <c r="I494" s="217"/>
      <c r="J494" s="218"/>
      <c r="K494" s="24"/>
      <c r="L494" s="24"/>
      <c r="M494" s="2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5.75" customHeight="1">
      <c r="A495" s="231"/>
      <c r="B495" s="232"/>
      <c r="C495" s="232"/>
      <c r="D495" s="66"/>
      <c r="E495" s="66"/>
      <c r="F495" s="217"/>
      <c r="G495" s="217"/>
      <c r="H495" s="217"/>
      <c r="I495" s="217"/>
      <c r="J495" s="218"/>
      <c r="K495" s="24"/>
      <c r="L495" s="24"/>
      <c r="M495" s="2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5.75" customHeight="1">
      <c r="A496" s="231"/>
      <c r="B496" s="232"/>
      <c r="C496" s="232"/>
      <c r="D496" s="66"/>
      <c r="E496" s="66"/>
      <c r="F496" s="217"/>
      <c r="G496" s="217"/>
      <c r="H496" s="217"/>
      <c r="I496" s="217"/>
      <c r="J496" s="218"/>
      <c r="K496" s="24"/>
      <c r="L496" s="24"/>
      <c r="M496" s="2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5.75" customHeight="1">
      <c r="A497" s="231"/>
      <c r="B497" s="232"/>
      <c r="C497" s="232"/>
      <c r="D497" s="66"/>
      <c r="E497" s="66"/>
      <c r="F497" s="217"/>
      <c r="G497" s="217"/>
      <c r="H497" s="217"/>
      <c r="I497" s="217"/>
      <c r="J497" s="218"/>
      <c r="K497" s="24"/>
      <c r="L497" s="24"/>
      <c r="M497" s="2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5.75" customHeight="1">
      <c r="A498" s="231"/>
      <c r="B498" s="232"/>
      <c r="C498" s="232"/>
      <c r="D498" s="66"/>
      <c r="E498" s="66"/>
      <c r="F498" s="217"/>
      <c r="G498" s="217"/>
      <c r="H498" s="217"/>
      <c r="I498" s="217"/>
      <c r="J498" s="218"/>
      <c r="K498" s="24"/>
      <c r="L498" s="24"/>
      <c r="M498" s="2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5.75" customHeight="1">
      <c r="A499" s="231"/>
      <c r="B499" s="232"/>
      <c r="C499" s="232"/>
      <c r="D499" s="66"/>
      <c r="E499" s="66"/>
      <c r="F499" s="217"/>
      <c r="G499" s="217"/>
      <c r="H499" s="217"/>
      <c r="I499" s="217"/>
      <c r="J499" s="218"/>
      <c r="K499" s="24"/>
      <c r="L499" s="24"/>
      <c r="M499" s="2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5.75" customHeight="1">
      <c r="A500" s="231"/>
      <c r="B500" s="232"/>
      <c r="C500" s="232"/>
      <c r="D500" s="66"/>
      <c r="E500" s="66"/>
      <c r="F500" s="217"/>
      <c r="G500" s="217"/>
      <c r="H500" s="217"/>
      <c r="I500" s="217"/>
      <c r="J500" s="218"/>
      <c r="K500" s="24"/>
      <c r="L500" s="24"/>
      <c r="M500" s="2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5.75" customHeight="1">
      <c r="A501" s="231"/>
      <c r="B501" s="232"/>
      <c r="C501" s="232"/>
      <c r="D501" s="66"/>
      <c r="E501" s="66"/>
      <c r="F501" s="217"/>
      <c r="G501" s="217"/>
      <c r="H501" s="217"/>
      <c r="I501" s="217"/>
      <c r="J501" s="218"/>
      <c r="K501" s="24"/>
      <c r="L501" s="24"/>
      <c r="M501" s="2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5.75" customHeight="1">
      <c r="A502" s="231"/>
      <c r="B502" s="232"/>
      <c r="C502" s="232"/>
      <c r="D502" s="66"/>
      <c r="E502" s="66"/>
      <c r="F502" s="217"/>
      <c r="G502" s="217"/>
      <c r="H502" s="217"/>
      <c r="I502" s="217"/>
      <c r="J502" s="218"/>
      <c r="K502" s="24"/>
      <c r="L502" s="24"/>
      <c r="M502" s="2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5.75" customHeight="1">
      <c r="A503" s="231"/>
      <c r="B503" s="232"/>
      <c r="C503" s="232"/>
      <c r="D503" s="66"/>
      <c r="E503" s="66"/>
      <c r="F503" s="217"/>
      <c r="G503" s="217"/>
      <c r="H503" s="217"/>
      <c r="I503" s="217"/>
      <c r="J503" s="218"/>
      <c r="K503" s="24"/>
      <c r="L503" s="24"/>
      <c r="M503" s="2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5.75" customHeight="1">
      <c r="A504" s="231"/>
      <c r="B504" s="232"/>
      <c r="C504" s="232"/>
      <c r="D504" s="66"/>
      <c r="E504" s="66"/>
      <c r="F504" s="217"/>
      <c r="G504" s="217"/>
      <c r="H504" s="217"/>
      <c r="I504" s="217"/>
      <c r="J504" s="218"/>
      <c r="K504" s="24"/>
      <c r="L504" s="24"/>
      <c r="M504" s="2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5.75" customHeight="1">
      <c r="A505" s="231"/>
      <c r="B505" s="232"/>
      <c r="C505" s="232"/>
      <c r="D505" s="66"/>
      <c r="E505" s="66"/>
      <c r="F505" s="217"/>
      <c r="G505" s="217"/>
      <c r="H505" s="217"/>
      <c r="I505" s="217"/>
      <c r="J505" s="218"/>
      <c r="K505" s="24"/>
      <c r="L505" s="24"/>
      <c r="M505" s="2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5.75" customHeight="1">
      <c r="A506" s="231"/>
      <c r="B506" s="232"/>
      <c r="C506" s="232"/>
      <c r="D506" s="66"/>
      <c r="E506" s="66"/>
      <c r="F506" s="217"/>
      <c r="G506" s="217"/>
      <c r="H506" s="217"/>
      <c r="I506" s="217"/>
      <c r="J506" s="218"/>
      <c r="K506" s="24"/>
      <c r="L506" s="24"/>
      <c r="M506" s="2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5.75" customHeight="1">
      <c r="A507" s="231"/>
      <c r="B507" s="232"/>
      <c r="C507" s="232"/>
      <c r="D507" s="66"/>
      <c r="E507" s="66"/>
      <c r="F507" s="217"/>
      <c r="G507" s="217"/>
      <c r="H507" s="217"/>
      <c r="I507" s="217"/>
      <c r="J507" s="218"/>
      <c r="K507" s="24"/>
      <c r="L507" s="24"/>
      <c r="M507" s="2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5.75" customHeight="1">
      <c r="A508" s="231"/>
      <c r="B508" s="232"/>
      <c r="C508" s="232"/>
      <c r="D508" s="66"/>
      <c r="E508" s="66"/>
      <c r="F508" s="217"/>
      <c r="G508" s="217"/>
      <c r="H508" s="217"/>
      <c r="I508" s="217"/>
      <c r="J508" s="218"/>
      <c r="K508" s="24"/>
      <c r="L508" s="24"/>
      <c r="M508" s="2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5.75" customHeight="1">
      <c r="A509" s="231"/>
      <c r="B509" s="232"/>
      <c r="C509" s="232"/>
      <c r="D509" s="66"/>
      <c r="E509" s="66"/>
      <c r="F509" s="217"/>
      <c r="G509" s="217"/>
      <c r="H509" s="217"/>
      <c r="I509" s="217"/>
      <c r="J509" s="218"/>
      <c r="K509" s="24"/>
      <c r="L509" s="24"/>
      <c r="M509" s="2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5.75" customHeight="1">
      <c r="A510" s="231"/>
      <c r="B510" s="232"/>
      <c r="C510" s="232"/>
      <c r="D510" s="66"/>
      <c r="E510" s="66"/>
      <c r="F510" s="217"/>
      <c r="G510" s="217"/>
      <c r="H510" s="217"/>
      <c r="I510" s="217"/>
      <c r="J510" s="218"/>
      <c r="K510" s="24"/>
      <c r="L510" s="24"/>
      <c r="M510" s="2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5.75" customHeight="1">
      <c r="A511" s="231"/>
      <c r="B511" s="232"/>
      <c r="C511" s="232"/>
      <c r="D511" s="66"/>
      <c r="E511" s="66"/>
      <c r="F511" s="217"/>
      <c r="G511" s="217"/>
      <c r="H511" s="217"/>
      <c r="I511" s="217"/>
      <c r="J511" s="218"/>
      <c r="K511" s="24"/>
      <c r="L511" s="24"/>
      <c r="M511" s="2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5.75" customHeight="1">
      <c r="A512" s="231"/>
      <c r="B512" s="232"/>
      <c r="C512" s="232"/>
      <c r="D512" s="66"/>
      <c r="E512" s="66"/>
      <c r="F512" s="217"/>
      <c r="G512" s="217"/>
      <c r="H512" s="217"/>
      <c r="I512" s="217"/>
      <c r="J512" s="218"/>
      <c r="K512" s="24"/>
      <c r="L512" s="24"/>
      <c r="M512" s="2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5.75" customHeight="1">
      <c r="A513" s="231"/>
      <c r="B513" s="232"/>
      <c r="C513" s="232"/>
      <c r="D513" s="66"/>
      <c r="E513" s="66"/>
      <c r="F513" s="217"/>
      <c r="G513" s="217"/>
      <c r="H513" s="217"/>
      <c r="I513" s="217"/>
      <c r="J513" s="218"/>
      <c r="K513" s="24"/>
      <c r="L513" s="24"/>
      <c r="M513" s="2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5.75" customHeight="1">
      <c r="A514" s="231"/>
      <c r="B514" s="232"/>
      <c r="C514" s="232"/>
      <c r="D514" s="66"/>
      <c r="E514" s="66"/>
      <c r="F514" s="217"/>
      <c r="G514" s="217"/>
      <c r="H514" s="217"/>
      <c r="I514" s="217"/>
      <c r="J514" s="218"/>
      <c r="K514" s="24"/>
      <c r="L514" s="24"/>
      <c r="M514" s="2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5.75" customHeight="1">
      <c r="A515" s="231"/>
      <c r="B515" s="232"/>
      <c r="C515" s="232"/>
      <c r="D515" s="66"/>
      <c r="E515" s="66"/>
      <c r="F515" s="217"/>
      <c r="G515" s="217"/>
      <c r="H515" s="217"/>
      <c r="I515" s="217"/>
      <c r="J515" s="218"/>
      <c r="K515" s="24"/>
      <c r="L515" s="24"/>
      <c r="M515" s="2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5.75" customHeight="1">
      <c r="A516" s="231"/>
      <c r="B516" s="232"/>
      <c r="C516" s="232"/>
      <c r="D516" s="66"/>
      <c r="E516" s="66"/>
      <c r="F516" s="217"/>
      <c r="G516" s="217"/>
      <c r="H516" s="217"/>
      <c r="I516" s="217"/>
      <c r="J516" s="218"/>
      <c r="K516" s="24"/>
      <c r="L516" s="24"/>
      <c r="M516" s="2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5.75" customHeight="1">
      <c r="A517" s="231"/>
      <c r="B517" s="232"/>
      <c r="C517" s="232"/>
      <c r="D517" s="66"/>
      <c r="E517" s="66"/>
      <c r="F517" s="217"/>
      <c r="G517" s="217"/>
      <c r="H517" s="217"/>
      <c r="I517" s="217"/>
      <c r="J517" s="218"/>
      <c r="K517" s="24"/>
      <c r="L517" s="24"/>
      <c r="M517" s="2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5.75" customHeight="1">
      <c r="A518" s="231"/>
      <c r="B518" s="232"/>
      <c r="C518" s="232"/>
      <c r="D518" s="66"/>
      <c r="E518" s="66"/>
      <c r="F518" s="217"/>
      <c r="G518" s="217"/>
      <c r="H518" s="217"/>
      <c r="I518" s="217"/>
      <c r="J518" s="218"/>
      <c r="K518" s="24"/>
      <c r="L518" s="24"/>
      <c r="M518" s="2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5.75" customHeight="1">
      <c r="A519" s="231"/>
      <c r="B519" s="232"/>
      <c r="C519" s="232"/>
      <c r="D519" s="66"/>
      <c r="E519" s="66"/>
      <c r="F519" s="217"/>
      <c r="G519" s="217"/>
      <c r="H519" s="217"/>
      <c r="I519" s="217"/>
      <c r="J519" s="218"/>
      <c r="K519" s="24"/>
      <c r="L519" s="24"/>
      <c r="M519" s="2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5.75" customHeight="1">
      <c r="A520" s="231"/>
      <c r="B520" s="232"/>
      <c r="C520" s="232"/>
      <c r="D520" s="66"/>
      <c r="E520" s="66"/>
      <c r="F520" s="217"/>
      <c r="G520" s="217"/>
      <c r="H520" s="217"/>
      <c r="I520" s="217"/>
      <c r="J520" s="218"/>
      <c r="K520" s="24"/>
      <c r="L520" s="24"/>
      <c r="M520" s="2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5.75" customHeight="1">
      <c r="A521" s="231"/>
      <c r="B521" s="232"/>
      <c r="C521" s="232"/>
      <c r="D521" s="66"/>
      <c r="E521" s="66"/>
      <c r="F521" s="217"/>
      <c r="G521" s="217"/>
      <c r="H521" s="217"/>
      <c r="I521" s="217"/>
      <c r="J521" s="218"/>
      <c r="K521" s="24"/>
      <c r="L521" s="24"/>
      <c r="M521" s="2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5.75" customHeight="1">
      <c r="A522" s="231"/>
      <c r="B522" s="232"/>
      <c r="C522" s="232"/>
      <c r="D522" s="66"/>
      <c r="E522" s="66"/>
      <c r="F522" s="217"/>
      <c r="G522" s="217"/>
      <c r="H522" s="217"/>
      <c r="I522" s="217"/>
      <c r="J522" s="218"/>
      <c r="K522" s="24"/>
      <c r="L522" s="24"/>
      <c r="M522" s="2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5.75" customHeight="1">
      <c r="A523" s="231"/>
      <c r="B523" s="232"/>
      <c r="C523" s="232"/>
      <c r="D523" s="66"/>
      <c r="E523" s="66"/>
      <c r="F523" s="217"/>
      <c r="G523" s="217"/>
      <c r="H523" s="217"/>
      <c r="I523" s="217"/>
      <c r="J523" s="218"/>
      <c r="K523" s="24"/>
      <c r="L523" s="24"/>
      <c r="M523" s="2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5.75" customHeight="1">
      <c r="A524" s="231"/>
      <c r="B524" s="232"/>
      <c r="C524" s="232"/>
      <c r="D524" s="66"/>
      <c r="E524" s="66"/>
      <c r="F524" s="217"/>
      <c r="G524" s="217"/>
      <c r="H524" s="217"/>
      <c r="I524" s="217"/>
      <c r="J524" s="218"/>
      <c r="K524" s="24"/>
      <c r="L524" s="24"/>
      <c r="M524" s="2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5.75" customHeight="1">
      <c r="A525" s="231"/>
      <c r="B525" s="232"/>
      <c r="C525" s="232"/>
      <c r="D525" s="66"/>
      <c r="E525" s="66"/>
      <c r="F525" s="217"/>
      <c r="G525" s="217"/>
      <c r="H525" s="217"/>
      <c r="I525" s="217"/>
      <c r="J525" s="218"/>
      <c r="K525" s="24"/>
      <c r="L525" s="24"/>
      <c r="M525" s="2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5.75" customHeight="1">
      <c r="A526" s="231"/>
      <c r="B526" s="232"/>
      <c r="C526" s="232"/>
      <c r="D526" s="66"/>
      <c r="E526" s="66"/>
      <c r="F526" s="217"/>
      <c r="G526" s="217"/>
      <c r="H526" s="217"/>
      <c r="I526" s="217"/>
      <c r="J526" s="218"/>
      <c r="K526" s="24"/>
      <c r="L526" s="24"/>
      <c r="M526" s="2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5.75" customHeight="1">
      <c r="A527" s="231"/>
      <c r="B527" s="232"/>
      <c r="C527" s="232"/>
      <c r="D527" s="66"/>
      <c r="E527" s="66"/>
      <c r="F527" s="217"/>
      <c r="G527" s="217"/>
      <c r="H527" s="217"/>
      <c r="I527" s="217"/>
      <c r="J527" s="218"/>
      <c r="K527" s="24"/>
      <c r="L527" s="24"/>
      <c r="M527" s="2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5.75" customHeight="1">
      <c r="A528" s="231"/>
      <c r="B528" s="232"/>
      <c r="C528" s="232"/>
      <c r="D528" s="66"/>
      <c r="E528" s="66"/>
      <c r="F528" s="217"/>
      <c r="G528" s="217"/>
      <c r="H528" s="217"/>
      <c r="I528" s="217"/>
      <c r="J528" s="218"/>
      <c r="K528" s="24"/>
      <c r="L528" s="24"/>
      <c r="M528" s="2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5.75" customHeight="1">
      <c r="A529" s="231"/>
      <c r="B529" s="232"/>
      <c r="C529" s="232"/>
      <c r="D529" s="66"/>
      <c r="E529" s="66"/>
      <c r="F529" s="217"/>
      <c r="G529" s="217"/>
      <c r="H529" s="217"/>
      <c r="I529" s="217"/>
      <c r="J529" s="218"/>
      <c r="K529" s="24"/>
      <c r="L529" s="24"/>
      <c r="M529" s="2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5.75" customHeight="1">
      <c r="A530" s="231"/>
      <c r="B530" s="232"/>
      <c r="C530" s="232"/>
      <c r="D530" s="66"/>
      <c r="E530" s="66"/>
      <c r="F530" s="217"/>
      <c r="G530" s="217"/>
      <c r="H530" s="217"/>
      <c r="I530" s="217"/>
      <c r="J530" s="218"/>
      <c r="K530" s="24"/>
      <c r="L530" s="24"/>
      <c r="M530" s="2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5.75" customHeight="1">
      <c r="A531" s="231"/>
      <c r="B531" s="232"/>
      <c r="C531" s="232"/>
      <c r="D531" s="66"/>
      <c r="E531" s="66"/>
      <c r="F531" s="217"/>
      <c r="G531" s="217"/>
      <c r="H531" s="217"/>
      <c r="I531" s="217"/>
      <c r="J531" s="218"/>
      <c r="K531" s="24"/>
      <c r="L531" s="24"/>
      <c r="M531" s="2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5.75" customHeight="1">
      <c r="A532" s="231"/>
      <c r="B532" s="232"/>
      <c r="C532" s="232"/>
      <c r="D532" s="66"/>
      <c r="E532" s="66"/>
      <c r="F532" s="217"/>
      <c r="G532" s="217"/>
      <c r="H532" s="217"/>
      <c r="I532" s="217"/>
      <c r="J532" s="218"/>
      <c r="K532" s="24"/>
      <c r="L532" s="24"/>
      <c r="M532" s="2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5.75" customHeight="1">
      <c r="A533" s="231"/>
      <c r="B533" s="232"/>
      <c r="C533" s="232"/>
      <c r="D533" s="66"/>
      <c r="E533" s="66"/>
      <c r="F533" s="217"/>
      <c r="G533" s="217"/>
      <c r="H533" s="217"/>
      <c r="I533" s="217"/>
      <c r="J533" s="218"/>
      <c r="K533" s="24"/>
      <c r="L533" s="24"/>
      <c r="M533" s="2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5.75" customHeight="1">
      <c r="A534" s="231"/>
      <c r="B534" s="232"/>
      <c r="C534" s="232"/>
      <c r="D534" s="66"/>
      <c r="E534" s="66"/>
      <c r="F534" s="217"/>
      <c r="G534" s="217"/>
      <c r="H534" s="217"/>
      <c r="I534" s="217"/>
      <c r="J534" s="218"/>
      <c r="K534" s="24"/>
      <c r="L534" s="24"/>
      <c r="M534" s="2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5.75" customHeight="1">
      <c r="A535" s="231"/>
      <c r="B535" s="232"/>
      <c r="C535" s="232"/>
      <c r="D535" s="66"/>
      <c r="E535" s="66"/>
      <c r="F535" s="217"/>
      <c r="G535" s="217"/>
      <c r="H535" s="217"/>
      <c r="I535" s="217"/>
      <c r="J535" s="218"/>
      <c r="K535" s="24"/>
      <c r="L535" s="24"/>
      <c r="M535" s="2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5.75" customHeight="1">
      <c r="A536" s="231"/>
      <c r="B536" s="232"/>
      <c r="C536" s="232"/>
      <c r="D536" s="66"/>
      <c r="E536" s="66"/>
      <c r="F536" s="217"/>
      <c r="G536" s="217"/>
      <c r="H536" s="217"/>
      <c r="I536" s="217"/>
      <c r="J536" s="218"/>
      <c r="K536" s="24"/>
      <c r="L536" s="24"/>
      <c r="M536" s="2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5.75" customHeight="1">
      <c r="A537" s="231"/>
      <c r="B537" s="232"/>
      <c r="C537" s="232"/>
      <c r="D537" s="66"/>
      <c r="E537" s="66"/>
      <c r="F537" s="217"/>
      <c r="G537" s="217"/>
      <c r="H537" s="217"/>
      <c r="I537" s="217"/>
      <c r="J537" s="218"/>
      <c r="K537" s="24"/>
      <c r="L537" s="24"/>
      <c r="M537" s="2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5.75" customHeight="1">
      <c r="A538" s="231"/>
      <c r="B538" s="232"/>
      <c r="C538" s="232"/>
      <c r="D538" s="66"/>
      <c r="E538" s="66"/>
      <c r="F538" s="217"/>
      <c r="G538" s="217"/>
      <c r="H538" s="217"/>
      <c r="I538" s="217"/>
      <c r="J538" s="218"/>
      <c r="K538" s="24"/>
      <c r="L538" s="24"/>
      <c r="M538" s="2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5.75" customHeight="1">
      <c r="A539" s="231"/>
      <c r="B539" s="232"/>
      <c r="C539" s="232"/>
      <c r="D539" s="66"/>
      <c r="E539" s="66"/>
      <c r="F539" s="217"/>
      <c r="G539" s="217"/>
      <c r="H539" s="217"/>
      <c r="I539" s="217"/>
      <c r="J539" s="218"/>
      <c r="K539" s="24"/>
      <c r="L539" s="24"/>
      <c r="M539" s="2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5.75" customHeight="1">
      <c r="A540" s="231"/>
      <c r="B540" s="232"/>
      <c r="C540" s="232"/>
      <c r="D540" s="66"/>
      <c r="E540" s="66"/>
      <c r="F540" s="217"/>
      <c r="G540" s="217"/>
      <c r="H540" s="217"/>
      <c r="I540" s="217"/>
      <c r="J540" s="218"/>
      <c r="K540" s="24"/>
      <c r="L540" s="24"/>
      <c r="M540" s="2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5.75" customHeight="1">
      <c r="A541" s="231"/>
      <c r="B541" s="232"/>
      <c r="C541" s="232"/>
      <c r="D541" s="66"/>
      <c r="E541" s="66"/>
      <c r="F541" s="217"/>
      <c r="G541" s="217"/>
      <c r="H541" s="217"/>
      <c r="I541" s="217"/>
      <c r="J541" s="218"/>
      <c r="K541" s="24"/>
      <c r="L541" s="24"/>
      <c r="M541" s="2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5.75" customHeight="1">
      <c r="A542" s="231"/>
      <c r="B542" s="232"/>
      <c r="C542" s="232"/>
      <c r="D542" s="66"/>
      <c r="E542" s="66"/>
      <c r="F542" s="217"/>
      <c r="G542" s="217"/>
      <c r="H542" s="217"/>
      <c r="I542" s="217"/>
      <c r="J542" s="218"/>
      <c r="K542" s="24"/>
      <c r="L542" s="24"/>
      <c r="M542" s="2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5.75" customHeight="1">
      <c r="A543" s="231"/>
      <c r="B543" s="232"/>
      <c r="C543" s="232"/>
      <c r="D543" s="66"/>
      <c r="E543" s="66"/>
      <c r="F543" s="217"/>
      <c r="G543" s="217"/>
      <c r="H543" s="217"/>
      <c r="I543" s="217"/>
      <c r="J543" s="218"/>
      <c r="K543" s="24"/>
      <c r="L543" s="24"/>
      <c r="M543" s="2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5.75" customHeight="1">
      <c r="A544" s="231"/>
      <c r="B544" s="232"/>
      <c r="C544" s="232"/>
      <c r="D544" s="66"/>
      <c r="E544" s="66"/>
      <c r="F544" s="217"/>
      <c r="G544" s="217"/>
      <c r="H544" s="217"/>
      <c r="I544" s="217"/>
      <c r="J544" s="218"/>
      <c r="K544" s="24"/>
      <c r="L544" s="24"/>
      <c r="M544" s="2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5.75" customHeight="1">
      <c r="A545" s="231"/>
      <c r="B545" s="232"/>
      <c r="C545" s="232"/>
      <c r="D545" s="66"/>
      <c r="E545" s="66"/>
      <c r="F545" s="217"/>
      <c r="G545" s="217"/>
      <c r="H545" s="217"/>
      <c r="I545" s="217"/>
      <c r="J545" s="218"/>
      <c r="K545" s="24"/>
      <c r="L545" s="24"/>
      <c r="M545" s="2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5.75" customHeight="1">
      <c r="A546" s="231"/>
      <c r="B546" s="232"/>
      <c r="C546" s="232"/>
      <c r="D546" s="66"/>
      <c r="E546" s="66"/>
      <c r="F546" s="217"/>
      <c r="G546" s="217"/>
      <c r="H546" s="217"/>
      <c r="I546" s="217"/>
      <c r="J546" s="218"/>
      <c r="K546" s="24"/>
      <c r="L546" s="24"/>
      <c r="M546" s="2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5.75" customHeight="1">
      <c r="A547" s="231"/>
      <c r="B547" s="232"/>
      <c r="C547" s="232"/>
      <c r="D547" s="66"/>
      <c r="E547" s="66"/>
      <c r="F547" s="217"/>
      <c r="G547" s="217"/>
      <c r="H547" s="217"/>
      <c r="I547" s="217"/>
      <c r="J547" s="218"/>
      <c r="K547" s="24"/>
      <c r="L547" s="24"/>
      <c r="M547" s="2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5.75" customHeight="1">
      <c r="A548" s="231"/>
      <c r="B548" s="232"/>
      <c r="C548" s="232"/>
      <c r="D548" s="66"/>
      <c r="E548" s="66"/>
      <c r="F548" s="217"/>
      <c r="G548" s="217"/>
      <c r="H548" s="217"/>
      <c r="I548" s="217"/>
      <c r="J548" s="218"/>
      <c r="K548" s="24"/>
      <c r="L548" s="24"/>
      <c r="M548" s="2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5.75" customHeight="1">
      <c r="A549" s="231"/>
      <c r="B549" s="232"/>
      <c r="C549" s="232"/>
      <c r="D549" s="66"/>
      <c r="E549" s="66"/>
      <c r="F549" s="217"/>
      <c r="G549" s="217"/>
      <c r="H549" s="217"/>
      <c r="I549" s="217"/>
      <c r="J549" s="218"/>
      <c r="K549" s="24"/>
      <c r="L549" s="24"/>
      <c r="M549" s="2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5.75" customHeight="1">
      <c r="A550" s="231"/>
      <c r="B550" s="232"/>
      <c r="C550" s="232"/>
      <c r="D550" s="66"/>
      <c r="E550" s="66"/>
      <c r="F550" s="217"/>
      <c r="G550" s="217"/>
      <c r="H550" s="217"/>
      <c r="I550" s="217"/>
      <c r="J550" s="218"/>
      <c r="K550" s="24"/>
      <c r="L550" s="24"/>
      <c r="M550" s="2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5.75" customHeight="1">
      <c r="A551" s="231"/>
      <c r="B551" s="232"/>
      <c r="C551" s="232"/>
      <c r="D551" s="66"/>
      <c r="E551" s="66"/>
      <c r="F551" s="217"/>
      <c r="G551" s="217"/>
      <c r="H551" s="217"/>
      <c r="I551" s="217"/>
      <c r="J551" s="218"/>
      <c r="K551" s="24"/>
      <c r="L551" s="24"/>
      <c r="M551" s="2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5.75" customHeight="1">
      <c r="A552" s="231"/>
      <c r="B552" s="232"/>
      <c r="C552" s="232"/>
      <c r="D552" s="66"/>
      <c r="E552" s="66"/>
      <c r="F552" s="217"/>
      <c r="G552" s="217"/>
      <c r="H552" s="217"/>
      <c r="I552" s="217"/>
      <c r="J552" s="218"/>
      <c r="K552" s="24"/>
      <c r="L552" s="24"/>
      <c r="M552" s="2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5.75" customHeight="1">
      <c r="A553" s="231"/>
      <c r="B553" s="232"/>
      <c r="C553" s="232"/>
      <c r="D553" s="66"/>
      <c r="E553" s="66"/>
      <c r="F553" s="217"/>
      <c r="G553" s="217"/>
      <c r="H553" s="217"/>
      <c r="I553" s="217"/>
      <c r="J553" s="218"/>
      <c r="K553" s="24"/>
      <c r="L553" s="24"/>
      <c r="M553" s="2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5.75" customHeight="1">
      <c r="A554" s="231"/>
      <c r="B554" s="232"/>
      <c r="C554" s="232"/>
      <c r="D554" s="66"/>
      <c r="E554" s="66"/>
      <c r="F554" s="217"/>
      <c r="G554" s="217"/>
      <c r="H554" s="217"/>
      <c r="I554" s="217"/>
      <c r="J554" s="218"/>
      <c r="K554" s="24"/>
      <c r="L554" s="24"/>
      <c r="M554" s="2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5.75" customHeight="1">
      <c r="A555" s="231"/>
      <c r="B555" s="232"/>
      <c r="C555" s="232"/>
      <c r="D555" s="66"/>
      <c r="E555" s="66"/>
      <c r="F555" s="217"/>
      <c r="G555" s="217"/>
      <c r="H555" s="217"/>
      <c r="I555" s="217"/>
      <c r="J555" s="218"/>
      <c r="K555" s="24"/>
      <c r="L555" s="24"/>
      <c r="M555" s="2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5.75" customHeight="1">
      <c r="A556" s="231"/>
      <c r="B556" s="232"/>
      <c r="C556" s="232"/>
      <c r="D556" s="66"/>
      <c r="E556" s="66"/>
      <c r="F556" s="217"/>
      <c r="G556" s="217"/>
      <c r="H556" s="217"/>
      <c r="I556" s="217"/>
      <c r="J556" s="218"/>
      <c r="K556" s="24"/>
      <c r="L556" s="24"/>
      <c r="M556" s="2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5.75" customHeight="1">
      <c r="A557" s="231"/>
      <c r="B557" s="232"/>
      <c r="C557" s="232"/>
      <c r="D557" s="66"/>
      <c r="E557" s="66"/>
      <c r="F557" s="217"/>
      <c r="G557" s="217"/>
      <c r="H557" s="217"/>
      <c r="I557" s="217"/>
      <c r="J557" s="218"/>
      <c r="K557" s="24"/>
      <c r="L557" s="24"/>
      <c r="M557" s="2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5.75" customHeight="1">
      <c r="A558" s="231"/>
      <c r="B558" s="232"/>
      <c r="C558" s="232"/>
      <c r="D558" s="66"/>
      <c r="E558" s="66"/>
      <c r="F558" s="217"/>
      <c r="G558" s="217"/>
      <c r="H558" s="217"/>
      <c r="I558" s="217"/>
      <c r="J558" s="218"/>
      <c r="K558" s="24"/>
      <c r="L558" s="24"/>
      <c r="M558" s="2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5.75" customHeight="1">
      <c r="A559" s="231"/>
      <c r="B559" s="232"/>
      <c r="C559" s="232"/>
      <c r="D559" s="66"/>
      <c r="E559" s="66"/>
      <c r="F559" s="217"/>
      <c r="G559" s="217"/>
      <c r="H559" s="217"/>
      <c r="I559" s="217"/>
      <c r="J559" s="218"/>
      <c r="K559" s="24"/>
      <c r="L559" s="24"/>
      <c r="M559" s="2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5.75" customHeight="1">
      <c r="A560" s="231"/>
      <c r="B560" s="232"/>
      <c r="C560" s="232"/>
      <c r="D560" s="66"/>
      <c r="E560" s="66"/>
      <c r="F560" s="217"/>
      <c r="G560" s="217"/>
      <c r="H560" s="217"/>
      <c r="I560" s="217"/>
      <c r="J560" s="218"/>
      <c r="K560" s="24"/>
      <c r="L560" s="24"/>
      <c r="M560" s="2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5.75" customHeight="1">
      <c r="A561" s="231"/>
      <c r="B561" s="232"/>
      <c r="C561" s="232"/>
      <c r="D561" s="66"/>
      <c r="E561" s="66"/>
      <c r="F561" s="217"/>
      <c r="G561" s="217"/>
      <c r="H561" s="217"/>
      <c r="I561" s="217"/>
      <c r="J561" s="218"/>
      <c r="K561" s="24"/>
      <c r="L561" s="24"/>
      <c r="M561" s="2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5.75" customHeight="1">
      <c r="A562" s="231"/>
      <c r="B562" s="232"/>
      <c r="C562" s="232"/>
      <c r="D562" s="66"/>
      <c r="E562" s="66"/>
      <c r="F562" s="217"/>
      <c r="G562" s="217"/>
      <c r="H562" s="217"/>
      <c r="I562" s="217"/>
      <c r="J562" s="218"/>
      <c r="K562" s="24"/>
      <c r="L562" s="24"/>
      <c r="M562" s="2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5.75" customHeight="1">
      <c r="A563" s="231"/>
      <c r="B563" s="232"/>
      <c r="C563" s="232"/>
      <c r="D563" s="66"/>
      <c r="E563" s="66"/>
      <c r="F563" s="217"/>
      <c r="G563" s="217"/>
      <c r="H563" s="217"/>
      <c r="I563" s="217"/>
      <c r="J563" s="218"/>
      <c r="K563" s="24"/>
      <c r="L563" s="24"/>
      <c r="M563" s="2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5.75" customHeight="1">
      <c r="A564" s="231"/>
      <c r="B564" s="232"/>
      <c r="C564" s="232"/>
      <c r="D564" s="66"/>
      <c r="E564" s="66"/>
      <c r="F564" s="217"/>
      <c r="G564" s="217"/>
      <c r="H564" s="217"/>
      <c r="I564" s="217"/>
      <c r="J564" s="218"/>
      <c r="K564" s="24"/>
      <c r="L564" s="24"/>
      <c r="M564" s="2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5.75" customHeight="1">
      <c r="A565" s="231"/>
      <c r="B565" s="232"/>
      <c r="C565" s="232"/>
      <c r="D565" s="66"/>
      <c r="E565" s="66"/>
      <c r="F565" s="217"/>
      <c r="G565" s="217"/>
      <c r="H565" s="217"/>
      <c r="I565" s="217"/>
      <c r="J565" s="218"/>
      <c r="K565" s="24"/>
      <c r="L565" s="24"/>
      <c r="M565" s="2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5.75" customHeight="1">
      <c r="A566" s="231"/>
      <c r="B566" s="232"/>
      <c r="C566" s="232"/>
      <c r="D566" s="66"/>
      <c r="E566" s="66"/>
      <c r="F566" s="217"/>
      <c r="G566" s="217"/>
      <c r="H566" s="217"/>
      <c r="I566" s="217"/>
      <c r="J566" s="218"/>
      <c r="K566" s="24"/>
      <c r="L566" s="24"/>
      <c r="M566" s="2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5.75" customHeight="1">
      <c r="A567" s="231"/>
      <c r="B567" s="232"/>
      <c r="C567" s="232"/>
      <c r="D567" s="66"/>
      <c r="E567" s="66"/>
      <c r="F567" s="217"/>
      <c r="G567" s="217"/>
      <c r="H567" s="217"/>
      <c r="I567" s="217"/>
      <c r="J567" s="218"/>
      <c r="K567" s="24"/>
      <c r="L567" s="24"/>
      <c r="M567" s="2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5.75" customHeight="1">
      <c r="A568" s="231"/>
      <c r="B568" s="232"/>
      <c r="C568" s="232"/>
      <c r="D568" s="66"/>
      <c r="E568" s="66"/>
      <c r="F568" s="217"/>
      <c r="G568" s="217"/>
      <c r="H568" s="217"/>
      <c r="I568" s="217"/>
      <c r="J568" s="218"/>
      <c r="K568" s="24"/>
      <c r="L568" s="24"/>
      <c r="M568" s="2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5.75" customHeight="1">
      <c r="A569" s="231"/>
      <c r="B569" s="232"/>
      <c r="C569" s="232"/>
      <c r="D569" s="66"/>
      <c r="E569" s="66"/>
      <c r="F569" s="217"/>
      <c r="G569" s="217"/>
      <c r="H569" s="217"/>
      <c r="I569" s="217"/>
      <c r="J569" s="218"/>
      <c r="K569" s="24"/>
      <c r="L569" s="24"/>
      <c r="M569" s="2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5.75" customHeight="1">
      <c r="A570" s="231"/>
      <c r="B570" s="232"/>
      <c r="C570" s="232"/>
      <c r="D570" s="66"/>
      <c r="E570" s="66"/>
      <c r="F570" s="217"/>
      <c r="G570" s="217"/>
      <c r="H570" s="217"/>
      <c r="I570" s="217"/>
      <c r="J570" s="218"/>
      <c r="K570" s="24"/>
      <c r="L570" s="24"/>
      <c r="M570" s="2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5.75" customHeight="1">
      <c r="A571" s="231"/>
      <c r="B571" s="232"/>
      <c r="C571" s="232"/>
      <c r="D571" s="66"/>
      <c r="E571" s="66"/>
      <c r="F571" s="217"/>
      <c r="G571" s="217"/>
      <c r="H571" s="217"/>
      <c r="I571" s="217"/>
      <c r="J571" s="218"/>
      <c r="K571" s="24"/>
      <c r="L571" s="24"/>
      <c r="M571" s="2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5.75" customHeight="1">
      <c r="A572" s="231"/>
      <c r="B572" s="232"/>
      <c r="C572" s="232"/>
      <c r="D572" s="66"/>
      <c r="E572" s="66"/>
      <c r="F572" s="217"/>
      <c r="G572" s="217"/>
      <c r="H572" s="217"/>
      <c r="I572" s="217"/>
      <c r="J572" s="218"/>
      <c r="K572" s="24"/>
      <c r="L572" s="24"/>
      <c r="M572" s="2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5.75" customHeight="1">
      <c r="A573" s="231"/>
      <c r="B573" s="232"/>
      <c r="C573" s="232"/>
      <c r="D573" s="66"/>
      <c r="E573" s="66"/>
      <c r="F573" s="217"/>
      <c r="G573" s="217"/>
      <c r="H573" s="217"/>
      <c r="I573" s="217"/>
      <c r="J573" s="218"/>
      <c r="K573" s="24"/>
      <c r="L573" s="24"/>
      <c r="M573" s="2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5.75" customHeight="1">
      <c r="A574" s="231"/>
      <c r="B574" s="232"/>
      <c r="C574" s="232"/>
      <c r="D574" s="66"/>
      <c r="E574" s="66"/>
      <c r="F574" s="217"/>
      <c r="G574" s="217"/>
      <c r="H574" s="217"/>
      <c r="I574" s="217"/>
      <c r="J574" s="218"/>
      <c r="K574" s="24"/>
      <c r="L574" s="24"/>
      <c r="M574" s="2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5.75" customHeight="1">
      <c r="A575" s="231"/>
      <c r="B575" s="232"/>
      <c r="C575" s="232"/>
      <c r="D575" s="66"/>
      <c r="E575" s="66"/>
      <c r="F575" s="217"/>
      <c r="G575" s="217"/>
      <c r="H575" s="217"/>
      <c r="I575" s="217"/>
      <c r="J575" s="218"/>
      <c r="K575" s="24"/>
      <c r="L575" s="24"/>
      <c r="M575" s="2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5.75" customHeight="1">
      <c r="A576" s="231"/>
      <c r="B576" s="232"/>
      <c r="C576" s="232"/>
      <c r="D576" s="66"/>
      <c r="E576" s="66"/>
      <c r="F576" s="217"/>
      <c r="G576" s="217"/>
      <c r="H576" s="217"/>
      <c r="I576" s="217"/>
      <c r="J576" s="218"/>
      <c r="K576" s="24"/>
      <c r="L576" s="24"/>
      <c r="M576" s="2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5.75" customHeight="1">
      <c r="A577" s="231"/>
      <c r="B577" s="232"/>
      <c r="C577" s="232"/>
      <c r="D577" s="66"/>
      <c r="E577" s="66"/>
      <c r="F577" s="217"/>
      <c r="G577" s="217"/>
      <c r="H577" s="217"/>
      <c r="I577" s="217"/>
      <c r="J577" s="218"/>
      <c r="K577" s="24"/>
      <c r="L577" s="24"/>
      <c r="M577" s="2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5.75" customHeight="1">
      <c r="A578" s="231"/>
      <c r="B578" s="232"/>
      <c r="C578" s="232"/>
      <c r="D578" s="66"/>
      <c r="E578" s="66"/>
      <c r="F578" s="217"/>
      <c r="G578" s="217"/>
      <c r="H578" s="217"/>
      <c r="I578" s="217"/>
      <c r="J578" s="218"/>
      <c r="K578" s="24"/>
      <c r="L578" s="24"/>
      <c r="M578" s="2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5.75" customHeight="1">
      <c r="A579" s="231"/>
      <c r="B579" s="232"/>
      <c r="C579" s="232"/>
      <c r="D579" s="66"/>
      <c r="E579" s="66"/>
      <c r="F579" s="217"/>
      <c r="G579" s="217"/>
      <c r="H579" s="217"/>
      <c r="I579" s="217"/>
      <c r="J579" s="218"/>
      <c r="K579" s="24"/>
      <c r="L579" s="24"/>
      <c r="M579" s="2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5.75" customHeight="1">
      <c r="A580" s="231"/>
      <c r="B580" s="232"/>
      <c r="C580" s="232"/>
      <c r="D580" s="66"/>
      <c r="E580" s="66"/>
      <c r="F580" s="217"/>
      <c r="G580" s="217"/>
      <c r="H580" s="217"/>
      <c r="I580" s="217"/>
      <c r="J580" s="218"/>
      <c r="K580" s="24"/>
      <c r="L580" s="24"/>
      <c r="M580" s="2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5.75" customHeight="1">
      <c r="A581" s="231"/>
      <c r="B581" s="232"/>
      <c r="C581" s="232"/>
      <c r="D581" s="66"/>
      <c r="E581" s="66"/>
      <c r="F581" s="217"/>
      <c r="G581" s="217"/>
      <c r="H581" s="217"/>
      <c r="I581" s="217"/>
      <c r="J581" s="218"/>
      <c r="K581" s="24"/>
      <c r="L581" s="24"/>
      <c r="M581" s="2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5.75" customHeight="1">
      <c r="A582" s="231"/>
      <c r="B582" s="232"/>
      <c r="C582" s="232"/>
      <c r="D582" s="66"/>
      <c r="E582" s="66"/>
      <c r="F582" s="217"/>
      <c r="G582" s="217"/>
      <c r="H582" s="217"/>
      <c r="I582" s="217"/>
      <c r="J582" s="218"/>
      <c r="K582" s="24"/>
      <c r="L582" s="24"/>
      <c r="M582" s="2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5.75" customHeight="1">
      <c r="A583" s="231"/>
      <c r="B583" s="232"/>
      <c r="C583" s="232"/>
      <c r="D583" s="66"/>
      <c r="E583" s="66"/>
      <c r="F583" s="217"/>
      <c r="G583" s="217"/>
      <c r="H583" s="217"/>
      <c r="I583" s="217"/>
      <c r="J583" s="218"/>
      <c r="K583" s="24"/>
      <c r="L583" s="24"/>
      <c r="M583" s="2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5.75" customHeight="1">
      <c r="A584" s="231"/>
      <c r="B584" s="232"/>
      <c r="C584" s="232"/>
      <c r="D584" s="66"/>
      <c r="E584" s="66"/>
      <c r="F584" s="217"/>
      <c r="G584" s="217"/>
      <c r="H584" s="217"/>
      <c r="I584" s="217"/>
      <c r="J584" s="218"/>
      <c r="K584" s="24"/>
      <c r="L584" s="24"/>
      <c r="M584" s="2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5.75" customHeight="1">
      <c r="A585" s="231"/>
      <c r="B585" s="232"/>
      <c r="C585" s="232"/>
      <c r="D585" s="66"/>
      <c r="E585" s="66"/>
      <c r="F585" s="217"/>
      <c r="G585" s="217"/>
      <c r="H585" s="217"/>
      <c r="I585" s="217"/>
      <c r="J585" s="218"/>
      <c r="K585" s="24"/>
      <c r="L585" s="24"/>
      <c r="M585" s="2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5.75" customHeight="1">
      <c r="A586" s="231"/>
      <c r="B586" s="232"/>
      <c r="C586" s="232"/>
      <c r="D586" s="66"/>
      <c r="E586" s="66"/>
      <c r="F586" s="217"/>
      <c r="G586" s="217"/>
      <c r="H586" s="217"/>
      <c r="I586" s="217"/>
      <c r="J586" s="218"/>
      <c r="K586" s="24"/>
      <c r="L586" s="24"/>
      <c r="M586" s="2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5.75" customHeight="1">
      <c r="A587" s="231"/>
      <c r="B587" s="232"/>
      <c r="C587" s="232"/>
      <c r="D587" s="66"/>
      <c r="E587" s="66"/>
      <c r="F587" s="217"/>
      <c r="G587" s="217"/>
      <c r="H587" s="217"/>
      <c r="I587" s="217"/>
      <c r="J587" s="218"/>
      <c r="K587" s="24"/>
      <c r="L587" s="24"/>
      <c r="M587" s="2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5.75" customHeight="1">
      <c r="A588" s="231"/>
      <c r="B588" s="232"/>
      <c r="C588" s="232"/>
      <c r="D588" s="66"/>
      <c r="E588" s="66"/>
      <c r="F588" s="217"/>
      <c r="G588" s="217"/>
      <c r="H588" s="217"/>
      <c r="I588" s="217"/>
      <c r="J588" s="218"/>
      <c r="K588" s="24"/>
      <c r="L588" s="24"/>
      <c r="M588" s="2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5.75" customHeight="1">
      <c r="A589" s="231"/>
      <c r="B589" s="232"/>
      <c r="C589" s="232"/>
      <c r="D589" s="66"/>
      <c r="E589" s="66"/>
      <c r="F589" s="217"/>
      <c r="G589" s="217"/>
      <c r="H589" s="217"/>
      <c r="I589" s="217"/>
      <c r="J589" s="218"/>
      <c r="K589" s="24"/>
      <c r="L589" s="24"/>
      <c r="M589" s="2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5.75" customHeight="1">
      <c r="A590" s="231"/>
      <c r="B590" s="232"/>
      <c r="C590" s="232"/>
      <c r="D590" s="66"/>
      <c r="E590" s="66"/>
      <c r="F590" s="217"/>
      <c r="G590" s="217"/>
      <c r="H590" s="217"/>
      <c r="I590" s="217"/>
      <c r="J590" s="218"/>
      <c r="K590" s="24"/>
      <c r="L590" s="24"/>
      <c r="M590" s="2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5.75" customHeight="1">
      <c r="A591" s="231"/>
      <c r="B591" s="232"/>
      <c r="C591" s="232"/>
      <c r="D591" s="66"/>
      <c r="E591" s="66"/>
      <c r="F591" s="217"/>
      <c r="G591" s="217"/>
      <c r="H591" s="217"/>
      <c r="I591" s="217"/>
      <c r="J591" s="218"/>
      <c r="K591" s="24"/>
      <c r="L591" s="24"/>
      <c r="M591" s="2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5.75" customHeight="1">
      <c r="A592" s="231"/>
      <c r="B592" s="232"/>
      <c r="C592" s="232"/>
      <c r="D592" s="66"/>
      <c r="E592" s="66"/>
      <c r="F592" s="217"/>
      <c r="G592" s="217"/>
      <c r="H592" s="217"/>
      <c r="I592" s="217"/>
      <c r="J592" s="218"/>
      <c r="K592" s="24"/>
      <c r="L592" s="24"/>
      <c r="M592" s="2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5.75" customHeight="1">
      <c r="A593" s="231"/>
      <c r="B593" s="232"/>
      <c r="C593" s="232"/>
      <c r="D593" s="66"/>
      <c r="E593" s="66"/>
      <c r="F593" s="217"/>
      <c r="G593" s="217"/>
      <c r="H593" s="217"/>
      <c r="I593" s="217"/>
      <c r="J593" s="218"/>
      <c r="K593" s="24"/>
      <c r="L593" s="24"/>
      <c r="M593" s="2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5.75" customHeight="1">
      <c r="A594" s="231"/>
      <c r="B594" s="232"/>
      <c r="C594" s="232"/>
      <c r="D594" s="66"/>
      <c r="E594" s="66"/>
      <c r="F594" s="217"/>
      <c r="G594" s="217"/>
      <c r="H594" s="217"/>
      <c r="I594" s="217"/>
      <c r="J594" s="218"/>
      <c r="K594" s="24"/>
      <c r="L594" s="24"/>
      <c r="M594" s="2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5.75" customHeight="1">
      <c r="A595" s="231"/>
      <c r="B595" s="232"/>
      <c r="C595" s="232"/>
      <c r="D595" s="66"/>
      <c r="E595" s="66"/>
      <c r="F595" s="217"/>
      <c r="G595" s="217"/>
      <c r="H595" s="217"/>
      <c r="I595" s="217"/>
      <c r="J595" s="218"/>
      <c r="K595" s="24"/>
      <c r="L595" s="24"/>
      <c r="M595" s="2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5.75" customHeight="1">
      <c r="A596" s="231"/>
      <c r="B596" s="232"/>
      <c r="C596" s="232"/>
      <c r="D596" s="66"/>
      <c r="E596" s="66"/>
      <c r="F596" s="217"/>
      <c r="G596" s="217"/>
      <c r="H596" s="217"/>
      <c r="I596" s="217"/>
      <c r="J596" s="218"/>
      <c r="K596" s="24"/>
      <c r="L596" s="24"/>
      <c r="M596" s="2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5.75" customHeight="1">
      <c r="A597" s="231"/>
      <c r="B597" s="232"/>
      <c r="C597" s="232"/>
      <c r="D597" s="66"/>
      <c r="E597" s="66"/>
      <c r="F597" s="217"/>
      <c r="G597" s="217"/>
      <c r="H597" s="217"/>
      <c r="I597" s="217"/>
      <c r="J597" s="218"/>
      <c r="K597" s="24"/>
      <c r="L597" s="24"/>
      <c r="M597" s="2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5.75" customHeight="1">
      <c r="A598" s="231"/>
      <c r="B598" s="232"/>
      <c r="C598" s="232"/>
      <c r="D598" s="66"/>
      <c r="E598" s="66"/>
      <c r="F598" s="217"/>
      <c r="G598" s="217"/>
      <c r="H598" s="217"/>
      <c r="I598" s="217"/>
      <c r="J598" s="218"/>
      <c r="K598" s="24"/>
      <c r="L598" s="24"/>
      <c r="M598" s="2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5.75" customHeight="1">
      <c r="A599" s="231"/>
      <c r="B599" s="232"/>
      <c r="C599" s="232"/>
      <c r="D599" s="66"/>
      <c r="E599" s="66"/>
      <c r="F599" s="217"/>
      <c r="G599" s="217"/>
      <c r="H599" s="217"/>
      <c r="I599" s="217"/>
      <c r="J599" s="218"/>
      <c r="K599" s="24"/>
      <c r="L599" s="24"/>
      <c r="M599" s="2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5.75" customHeight="1">
      <c r="A600" s="231"/>
      <c r="B600" s="232"/>
      <c r="C600" s="232"/>
      <c r="D600" s="66"/>
      <c r="E600" s="66"/>
      <c r="F600" s="217"/>
      <c r="G600" s="217"/>
      <c r="H600" s="217"/>
      <c r="I600" s="217"/>
      <c r="J600" s="218"/>
      <c r="K600" s="24"/>
      <c r="L600" s="24"/>
      <c r="M600" s="2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5.75" customHeight="1">
      <c r="A601" s="231"/>
      <c r="B601" s="232"/>
      <c r="C601" s="232"/>
      <c r="D601" s="66"/>
      <c r="E601" s="66"/>
      <c r="F601" s="217"/>
      <c r="G601" s="217"/>
      <c r="H601" s="217"/>
      <c r="I601" s="217"/>
      <c r="J601" s="218"/>
      <c r="K601" s="24"/>
      <c r="L601" s="24"/>
      <c r="M601" s="2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5.75" customHeight="1">
      <c r="A602" s="231"/>
      <c r="B602" s="232"/>
      <c r="C602" s="232"/>
      <c r="D602" s="66"/>
      <c r="E602" s="66"/>
      <c r="F602" s="217"/>
      <c r="G602" s="217"/>
      <c r="H602" s="217"/>
      <c r="I602" s="217"/>
      <c r="J602" s="218"/>
      <c r="K602" s="24"/>
      <c r="L602" s="24"/>
      <c r="M602" s="2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5.75" customHeight="1">
      <c r="A603" s="231"/>
      <c r="B603" s="232"/>
      <c r="C603" s="232"/>
      <c r="D603" s="66"/>
      <c r="E603" s="66"/>
      <c r="F603" s="217"/>
      <c r="G603" s="217"/>
      <c r="H603" s="217"/>
      <c r="I603" s="217"/>
      <c r="J603" s="218"/>
      <c r="K603" s="24"/>
      <c r="L603" s="24"/>
      <c r="M603" s="2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5.75" customHeight="1">
      <c r="A604" s="231"/>
      <c r="B604" s="232"/>
      <c r="C604" s="232"/>
      <c r="D604" s="66"/>
      <c r="E604" s="66"/>
      <c r="F604" s="217"/>
      <c r="G604" s="217"/>
      <c r="H604" s="217"/>
      <c r="I604" s="217"/>
      <c r="J604" s="218"/>
      <c r="K604" s="24"/>
      <c r="L604" s="24"/>
      <c r="M604" s="2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5.75" customHeight="1">
      <c r="A605" s="231"/>
      <c r="B605" s="232"/>
      <c r="C605" s="232"/>
      <c r="D605" s="66"/>
      <c r="E605" s="66"/>
      <c r="F605" s="217"/>
      <c r="G605" s="217"/>
      <c r="H605" s="217"/>
      <c r="I605" s="217"/>
      <c r="J605" s="218"/>
      <c r="K605" s="24"/>
      <c r="L605" s="24"/>
      <c r="M605" s="2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5.75" customHeight="1">
      <c r="A606" s="231"/>
      <c r="B606" s="232"/>
      <c r="C606" s="232"/>
      <c r="D606" s="66"/>
      <c r="E606" s="66"/>
      <c r="F606" s="217"/>
      <c r="G606" s="217"/>
      <c r="H606" s="217"/>
      <c r="I606" s="217"/>
      <c r="J606" s="218"/>
      <c r="K606" s="24"/>
      <c r="L606" s="24"/>
      <c r="M606" s="2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5.75" customHeight="1">
      <c r="A607" s="231"/>
      <c r="B607" s="232"/>
      <c r="C607" s="232"/>
      <c r="D607" s="66"/>
      <c r="E607" s="66"/>
      <c r="F607" s="217"/>
      <c r="G607" s="217"/>
      <c r="H607" s="217"/>
      <c r="I607" s="217"/>
      <c r="J607" s="218"/>
      <c r="K607" s="24"/>
      <c r="L607" s="24"/>
      <c r="M607" s="2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5.75" customHeight="1">
      <c r="A608" s="231"/>
      <c r="B608" s="232"/>
      <c r="C608" s="232"/>
      <c r="D608" s="66"/>
      <c r="E608" s="66"/>
      <c r="F608" s="217"/>
      <c r="G608" s="217"/>
      <c r="H608" s="217"/>
      <c r="I608" s="217"/>
      <c r="J608" s="218"/>
      <c r="K608" s="24"/>
      <c r="L608" s="24"/>
      <c r="M608" s="2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5.75" customHeight="1">
      <c r="A609" s="231"/>
      <c r="B609" s="232"/>
      <c r="C609" s="232"/>
      <c r="D609" s="66"/>
      <c r="E609" s="66"/>
      <c r="F609" s="217"/>
      <c r="G609" s="217"/>
      <c r="H609" s="217"/>
      <c r="I609" s="217"/>
      <c r="J609" s="218"/>
      <c r="K609" s="24"/>
      <c r="L609" s="24"/>
      <c r="M609" s="2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5.75" customHeight="1">
      <c r="A610" s="231"/>
      <c r="B610" s="232"/>
      <c r="C610" s="232"/>
      <c r="D610" s="66"/>
      <c r="E610" s="66"/>
      <c r="F610" s="217"/>
      <c r="G610" s="217"/>
      <c r="H610" s="217"/>
      <c r="I610" s="217"/>
      <c r="J610" s="218"/>
      <c r="K610" s="24"/>
      <c r="L610" s="24"/>
      <c r="M610" s="2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5.75" customHeight="1">
      <c r="A611" s="231"/>
      <c r="B611" s="232"/>
      <c r="C611" s="232"/>
      <c r="D611" s="66"/>
      <c r="E611" s="66"/>
      <c r="F611" s="217"/>
      <c r="G611" s="217"/>
      <c r="H611" s="217"/>
      <c r="I611" s="217"/>
      <c r="J611" s="218"/>
      <c r="K611" s="24"/>
      <c r="L611" s="24"/>
      <c r="M611" s="2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5.75" customHeight="1">
      <c r="A612" s="231"/>
      <c r="B612" s="232"/>
      <c r="C612" s="232"/>
      <c r="D612" s="66"/>
      <c r="E612" s="66"/>
      <c r="F612" s="217"/>
      <c r="G612" s="217"/>
      <c r="H612" s="217"/>
      <c r="I612" s="217"/>
      <c r="J612" s="218"/>
      <c r="K612" s="24"/>
      <c r="L612" s="24"/>
      <c r="M612" s="2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5.75" customHeight="1">
      <c r="A613" s="231"/>
      <c r="B613" s="232"/>
      <c r="C613" s="232"/>
      <c r="D613" s="66"/>
      <c r="E613" s="66"/>
      <c r="F613" s="217"/>
      <c r="G613" s="217"/>
      <c r="H613" s="217"/>
      <c r="I613" s="217"/>
      <c r="J613" s="218"/>
      <c r="K613" s="24"/>
      <c r="L613" s="24"/>
      <c r="M613" s="2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5.75" customHeight="1">
      <c r="A614" s="231"/>
      <c r="B614" s="232"/>
      <c r="C614" s="232"/>
      <c r="D614" s="66"/>
      <c r="E614" s="66"/>
      <c r="F614" s="217"/>
      <c r="G614" s="217"/>
      <c r="H614" s="217"/>
      <c r="I614" s="217"/>
      <c r="J614" s="218"/>
      <c r="K614" s="24"/>
      <c r="L614" s="24"/>
      <c r="M614" s="2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5.75" customHeight="1">
      <c r="A615" s="231"/>
      <c r="B615" s="232"/>
      <c r="C615" s="232"/>
      <c r="D615" s="66"/>
      <c r="E615" s="66"/>
      <c r="F615" s="217"/>
      <c r="G615" s="217"/>
      <c r="H615" s="217"/>
      <c r="I615" s="217"/>
      <c r="J615" s="218"/>
      <c r="K615" s="24"/>
      <c r="L615" s="24"/>
      <c r="M615" s="2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5.75" customHeight="1">
      <c r="A616" s="231"/>
      <c r="B616" s="232"/>
      <c r="C616" s="232"/>
      <c r="D616" s="66"/>
      <c r="E616" s="66"/>
      <c r="F616" s="217"/>
      <c r="G616" s="217"/>
      <c r="H616" s="217"/>
      <c r="I616" s="217"/>
      <c r="J616" s="218"/>
      <c r="K616" s="24"/>
      <c r="L616" s="24"/>
      <c r="M616" s="2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5.75" customHeight="1">
      <c r="A617" s="231"/>
      <c r="B617" s="232"/>
      <c r="C617" s="232"/>
      <c r="D617" s="66"/>
      <c r="E617" s="66"/>
      <c r="F617" s="217"/>
      <c r="G617" s="217"/>
      <c r="H617" s="217"/>
      <c r="I617" s="217"/>
      <c r="J617" s="218"/>
      <c r="K617" s="24"/>
      <c r="L617" s="24"/>
      <c r="M617" s="2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5.75" customHeight="1">
      <c r="A618" s="231"/>
      <c r="B618" s="232"/>
      <c r="C618" s="232"/>
      <c r="D618" s="66"/>
      <c r="E618" s="66"/>
      <c r="F618" s="217"/>
      <c r="G618" s="217"/>
      <c r="H618" s="217"/>
      <c r="I618" s="217"/>
      <c r="J618" s="218"/>
      <c r="K618" s="24"/>
      <c r="L618" s="24"/>
      <c r="M618" s="2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5.75" customHeight="1">
      <c r="A619" s="231"/>
      <c r="B619" s="232"/>
      <c r="C619" s="232"/>
      <c r="D619" s="66"/>
      <c r="E619" s="66"/>
      <c r="F619" s="217"/>
      <c r="G619" s="217"/>
      <c r="H619" s="217"/>
      <c r="I619" s="217"/>
      <c r="J619" s="218"/>
      <c r="K619" s="24"/>
      <c r="L619" s="24"/>
      <c r="M619" s="2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5.75" customHeight="1">
      <c r="A620" s="231"/>
      <c r="B620" s="232"/>
      <c r="C620" s="232"/>
      <c r="D620" s="66"/>
      <c r="E620" s="66"/>
      <c r="F620" s="217"/>
      <c r="G620" s="217"/>
      <c r="H620" s="217"/>
      <c r="I620" s="217"/>
      <c r="J620" s="218"/>
      <c r="K620" s="24"/>
      <c r="L620" s="24"/>
      <c r="M620" s="2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5.75" customHeight="1">
      <c r="A621" s="231"/>
      <c r="B621" s="232"/>
      <c r="C621" s="232"/>
      <c r="D621" s="66"/>
      <c r="E621" s="66"/>
      <c r="F621" s="217"/>
      <c r="G621" s="217"/>
      <c r="H621" s="217"/>
      <c r="I621" s="217"/>
      <c r="J621" s="218"/>
      <c r="K621" s="24"/>
      <c r="L621" s="24"/>
      <c r="M621" s="2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5.75" customHeight="1">
      <c r="A622" s="231"/>
      <c r="B622" s="232"/>
      <c r="C622" s="232"/>
      <c r="D622" s="66"/>
      <c r="E622" s="66"/>
      <c r="F622" s="217"/>
      <c r="G622" s="217"/>
      <c r="H622" s="217"/>
      <c r="I622" s="217"/>
      <c r="J622" s="218"/>
      <c r="K622" s="24"/>
      <c r="L622" s="24"/>
      <c r="M622" s="2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5.75" customHeight="1">
      <c r="A623" s="231"/>
      <c r="B623" s="232"/>
      <c r="C623" s="232"/>
      <c r="D623" s="66"/>
      <c r="E623" s="66"/>
      <c r="F623" s="217"/>
      <c r="G623" s="217"/>
      <c r="H623" s="217"/>
      <c r="I623" s="217"/>
      <c r="J623" s="218"/>
      <c r="K623" s="24"/>
      <c r="L623" s="24"/>
      <c r="M623" s="2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5.75" customHeight="1">
      <c r="A624" s="231"/>
      <c r="B624" s="232"/>
      <c r="C624" s="232"/>
      <c r="D624" s="66"/>
      <c r="E624" s="66"/>
      <c r="F624" s="217"/>
      <c r="G624" s="217"/>
      <c r="H624" s="217"/>
      <c r="I624" s="217"/>
      <c r="J624" s="218"/>
      <c r="K624" s="24"/>
      <c r="L624" s="24"/>
      <c r="M624" s="2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5.75" customHeight="1">
      <c r="A625" s="231"/>
      <c r="B625" s="232"/>
      <c r="C625" s="232"/>
      <c r="D625" s="66"/>
      <c r="E625" s="66"/>
      <c r="F625" s="217"/>
      <c r="G625" s="217"/>
      <c r="H625" s="217"/>
      <c r="I625" s="217"/>
      <c r="J625" s="218"/>
      <c r="K625" s="24"/>
      <c r="L625" s="24"/>
      <c r="M625" s="2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5.75" customHeight="1">
      <c r="A626" s="231"/>
      <c r="B626" s="232"/>
      <c r="C626" s="232"/>
      <c r="D626" s="66"/>
      <c r="E626" s="66"/>
      <c r="F626" s="217"/>
      <c r="G626" s="217"/>
      <c r="H626" s="217"/>
      <c r="I626" s="217"/>
      <c r="J626" s="218"/>
      <c r="K626" s="24"/>
      <c r="L626" s="24"/>
      <c r="M626" s="2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5.75" customHeight="1">
      <c r="A627" s="231"/>
      <c r="B627" s="232"/>
      <c r="C627" s="232"/>
      <c r="D627" s="66"/>
      <c r="E627" s="66"/>
      <c r="F627" s="217"/>
      <c r="G627" s="217"/>
      <c r="H627" s="217"/>
      <c r="I627" s="217"/>
      <c r="J627" s="218"/>
      <c r="K627" s="24"/>
      <c r="L627" s="24"/>
      <c r="M627" s="2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5.75" customHeight="1">
      <c r="A628" s="231"/>
      <c r="B628" s="232"/>
      <c r="C628" s="232"/>
      <c r="D628" s="66"/>
      <c r="E628" s="66"/>
      <c r="F628" s="217"/>
      <c r="G628" s="217"/>
      <c r="H628" s="217"/>
      <c r="I628" s="217"/>
      <c r="J628" s="218"/>
      <c r="K628" s="24"/>
      <c r="L628" s="24"/>
      <c r="M628" s="2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5.75" customHeight="1">
      <c r="A629" s="231"/>
      <c r="B629" s="232"/>
      <c r="C629" s="232"/>
      <c r="D629" s="66"/>
      <c r="E629" s="66"/>
      <c r="F629" s="217"/>
      <c r="G629" s="217"/>
      <c r="H629" s="217"/>
      <c r="I629" s="217"/>
      <c r="J629" s="218"/>
      <c r="K629" s="24"/>
      <c r="L629" s="24"/>
      <c r="M629" s="2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5.75" customHeight="1">
      <c r="A630" s="231"/>
      <c r="B630" s="232"/>
      <c r="C630" s="232"/>
      <c r="D630" s="66"/>
      <c r="E630" s="66"/>
      <c r="F630" s="217"/>
      <c r="G630" s="217"/>
      <c r="H630" s="217"/>
      <c r="I630" s="217"/>
      <c r="J630" s="218"/>
      <c r="K630" s="24"/>
      <c r="L630" s="24"/>
      <c r="M630" s="2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5.75" customHeight="1">
      <c r="A631" s="231"/>
      <c r="B631" s="232"/>
      <c r="C631" s="232"/>
      <c r="D631" s="66"/>
      <c r="E631" s="66"/>
      <c r="F631" s="217"/>
      <c r="G631" s="217"/>
      <c r="H631" s="217"/>
      <c r="I631" s="217"/>
      <c r="J631" s="218"/>
      <c r="K631" s="24"/>
      <c r="L631" s="24"/>
      <c r="M631" s="2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5.75" customHeight="1">
      <c r="A632" s="231"/>
      <c r="B632" s="232"/>
      <c r="C632" s="232"/>
      <c r="D632" s="66"/>
      <c r="E632" s="66"/>
      <c r="F632" s="217"/>
      <c r="G632" s="217"/>
      <c r="H632" s="217"/>
      <c r="I632" s="217"/>
      <c r="J632" s="218"/>
      <c r="K632" s="24"/>
      <c r="L632" s="24"/>
      <c r="M632" s="2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5.75" customHeight="1">
      <c r="A633" s="231"/>
      <c r="B633" s="232"/>
      <c r="C633" s="232"/>
      <c r="D633" s="66"/>
      <c r="E633" s="66"/>
      <c r="F633" s="217"/>
      <c r="G633" s="217"/>
      <c r="H633" s="217"/>
      <c r="I633" s="217"/>
      <c r="J633" s="218"/>
      <c r="K633" s="24"/>
      <c r="L633" s="24"/>
      <c r="M633" s="2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5.75" customHeight="1">
      <c r="A634" s="231"/>
      <c r="B634" s="232"/>
      <c r="C634" s="232"/>
      <c r="D634" s="66"/>
      <c r="E634" s="66"/>
      <c r="F634" s="217"/>
      <c r="G634" s="217"/>
      <c r="H634" s="217"/>
      <c r="I634" s="217"/>
      <c r="J634" s="218"/>
      <c r="K634" s="24"/>
      <c r="L634" s="24"/>
      <c r="M634" s="2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5.75" customHeight="1">
      <c r="A635" s="231"/>
      <c r="B635" s="232"/>
      <c r="C635" s="232"/>
      <c r="D635" s="66"/>
      <c r="E635" s="66"/>
      <c r="F635" s="217"/>
      <c r="G635" s="217"/>
      <c r="H635" s="217"/>
      <c r="I635" s="217"/>
      <c r="J635" s="218"/>
      <c r="K635" s="24"/>
      <c r="L635" s="24"/>
      <c r="M635" s="2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5.75" customHeight="1">
      <c r="A636" s="231"/>
      <c r="B636" s="232"/>
      <c r="C636" s="232"/>
      <c r="D636" s="66"/>
      <c r="E636" s="66"/>
      <c r="F636" s="217"/>
      <c r="G636" s="217"/>
      <c r="H636" s="217"/>
      <c r="I636" s="217"/>
      <c r="J636" s="218"/>
      <c r="K636" s="24"/>
      <c r="L636" s="24"/>
      <c r="M636" s="2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5.75" customHeight="1">
      <c r="A637" s="231"/>
      <c r="B637" s="232"/>
      <c r="C637" s="232"/>
      <c r="D637" s="66"/>
      <c r="E637" s="66"/>
      <c r="F637" s="217"/>
      <c r="G637" s="217"/>
      <c r="H637" s="217"/>
      <c r="I637" s="217"/>
      <c r="J637" s="218"/>
      <c r="K637" s="24"/>
      <c r="L637" s="24"/>
      <c r="M637" s="2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5.75" customHeight="1">
      <c r="A638" s="231"/>
      <c r="B638" s="232"/>
      <c r="C638" s="232"/>
      <c r="D638" s="66"/>
      <c r="E638" s="66"/>
      <c r="F638" s="217"/>
      <c r="G638" s="217"/>
      <c r="H638" s="217"/>
      <c r="I638" s="217"/>
      <c r="J638" s="218"/>
      <c r="K638" s="24"/>
      <c r="L638" s="24"/>
      <c r="M638" s="2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5.75" customHeight="1">
      <c r="A639" s="231"/>
      <c r="B639" s="232"/>
      <c r="C639" s="232"/>
      <c r="D639" s="66"/>
      <c r="E639" s="66"/>
      <c r="F639" s="217"/>
      <c r="G639" s="217"/>
      <c r="H639" s="217"/>
      <c r="I639" s="217"/>
      <c r="J639" s="218"/>
      <c r="K639" s="24"/>
      <c r="L639" s="24"/>
      <c r="M639" s="2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5.75" customHeight="1">
      <c r="A640" s="231"/>
      <c r="B640" s="232"/>
      <c r="C640" s="232"/>
      <c r="D640" s="66"/>
      <c r="E640" s="66"/>
      <c r="F640" s="217"/>
      <c r="G640" s="217"/>
      <c r="H640" s="217"/>
      <c r="I640" s="217"/>
      <c r="J640" s="218"/>
      <c r="K640" s="24"/>
      <c r="L640" s="24"/>
      <c r="M640" s="2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5.75" customHeight="1">
      <c r="A641" s="231"/>
      <c r="B641" s="232"/>
      <c r="C641" s="232"/>
      <c r="D641" s="66"/>
      <c r="E641" s="66"/>
      <c r="F641" s="217"/>
      <c r="G641" s="217"/>
      <c r="H641" s="217"/>
      <c r="I641" s="217"/>
      <c r="J641" s="218"/>
      <c r="K641" s="24"/>
      <c r="L641" s="24"/>
      <c r="M641" s="2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5.75" customHeight="1">
      <c r="A642" s="231"/>
      <c r="B642" s="232"/>
      <c r="C642" s="232"/>
      <c r="D642" s="66"/>
      <c r="E642" s="66"/>
      <c r="F642" s="217"/>
      <c r="G642" s="217"/>
      <c r="H642" s="217"/>
      <c r="I642" s="217"/>
      <c r="J642" s="218"/>
      <c r="K642" s="24"/>
      <c r="L642" s="24"/>
      <c r="M642" s="2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5.75" customHeight="1">
      <c r="A643" s="231"/>
      <c r="B643" s="232"/>
      <c r="C643" s="232"/>
      <c r="D643" s="66"/>
      <c r="E643" s="66"/>
      <c r="F643" s="217"/>
      <c r="G643" s="217"/>
      <c r="H643" s="217"/>
      <c r="I643" s="217"/>
      <c r="J643" s="218"/>
      <c r="K643" s="24"/>
      <c r="L643" s="24"/>
      <c r="M643" s="2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5.75" customHeight="1">
      <c r="A644" s="231"/>
      <c r="B644" s="232"/>
      <c r="C644" s="232"/>
      <c r="D644" s="66"/>
      <c r="E644" s="66"/>
      <c r="F644" s="217"/>
      <c r="G644" s="217"/>
      <c r="H644" s="217"/>
      <c r="I644" s="217"/>
      <c r="J644" s="218"/>
      <c r="K644" s="24"/>
      <c r="L644" s="24"/>
      <c r="M644" s="2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5.75" customHeight="1">
      <c r="A645" s="231"/>
      <c r="B645" s="232"/>
      <c r="C645" s="232"/>
      <c r="D645" s="66"/>
      <c r="E645" s="66"/>
      <c r="F645" s="217"/>
      <c r="G645" s="217"/>
      <c r="H645" s="217"/>
      <c r="I645" s="217"/>
      <c r="J645" s="218"/>
      <c r="K645" s="24"/>
      <c r="L645" s="24"/>
      <c r="M645" s="2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5.75" customHeight="1">
      <c r="A646" s="231"/>
      <c r="B646" s="232"/>
      <c r="C646" s="232"/>
      <c r="D646" s="66"/>
      <c r="E646" s="66"/>
      <c r="F646" s="217"/>
      <c r="G646" s="217"/>
      <c r="H646" s="217"/>
      <c r="I646" s="217"/>
      <c r="J646" s="218"/>
      <c r="K646" s="24"/>
      <c r="L646" s="24"/>
      <c r="M646" s="2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5.75" customHeight="1">
      <c r="A647" s="231"/>
      <c r="B647" s="232"/>
      <c r="C647" s="232"/>
      <c r="D647" s="66"/>
      <c r="E647" s="66"/>
      <c r="F647" s="217"/>
      <c r="G647" s="217"/>
      <c r="H647" s="217"/>
      <c r="I647" s="217"/>
      <c r="J647" s="218"/>
      <c r="K647" s="24"/>
      <c r="L647" s="24"/>
      <c r="M647" s="2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5.75" customHeight="1">
      <c r="A648" s="231"/>
      <c r="B648" s="232"/>
      <c r="C648" s="232"/>
      <c r="D648" s="66"/>
      <c r="E648" s="66"/>
      <c r="F648" s="217"/>
      <c r="G648" s="217"/>
      <c r="H648" s="217"/>
      <c r="I648" s="217"/>
      <c r="J648" s="218"/>
      <c r="K648" s="24"/>
      <c r="L648" s="24"/>
      <c r="M648" s="2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5.75" customHeight="1">
      <c r="A649" s="231"/>
      <c r="B649" s="232"/>
      <c r="C649" s="232"/>
      <c r="D649" s="66"/>
      <c r="E649" s="66"/>
      <c r="F649" s="217"/>
      <c r="G649" s="217"/>
      <c r="H649" s="217"/>
      <c r="I649" s="217"/>
      <c r="J649" s="218"/>
      <c r="K649" s="24"/>
      <c r="L649" s="24"/>
      <c r="M649" s="2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5.75" customHeight="1">
      <c r="A650" s="231"/>
      <c r="B650" s="232"/>
      <c r="C650" s="232"/>
      <c r="D650" s="66"/>
      <c r="E650" s="66"/>
      <c r="F650" s="217"/>
      <c r="G650" s="217"/>
      <c r="H650" s="217"/>
      <c r="I650" s="217"/>
      <c r="J650" s="218"/>
      <c r="K650" s="24"/>
      <c r="L650" s="24"/>
      <c r="M650" s="2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5.75" customHeight="1">
      <c r="A651" s="231"/>
      <c r="B651" s="232"/>
      <c r="C651" s="232"/>
      <c r="D651" s="66"/>
      <c r="E651" s="66"/>
      <c r="F651" s="217"/>
      <c r="G651" s="217"/>
      <c r="H651" s="217"/>
      <c r="I651" s="217"/>
      <c r="J651" s="218"/>
      <c r="K651" s="24"/>
      <c r="L651" s="24"/>
      <c r="M651" s="2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5.75" customHeight="1">
      <c r="A652" s="231"/>
      <c r="B652" s="232"/>
      <c r="C652" s="232"/>
      <c r="D652" s="66"/>
      <c r="E652" s="66"/>
      <c r="F652" s="217"/>
      <c r="G652" s="217"/>
      <c r="H652" s="217"/>
      <c r="I652" s="217"/>
      <c r="J652" s="218"/>
      <c r="K652" s="24"/>
      <c r="L652" s="24"/>
      <c r="M652" s="2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5.75" customHeight="1">
      <c r="A653" s="231"/>
      <c r="B653" s="232"/>
      <c r="C653" s="232"/>
      <c r="D653" s="66"/>
      <c r="E653" s="66"/>
      <c r="F653" s="217"/>
      <c r="G653" s="217"/>
      <c r="H653" s="217"/>
      <c r="I653" s="217"/>
      <c r="J653" s="218"/>
      <c r="K653" s="24"/>
      <c r="L653" s="24"/>
      <c r="M653" s="2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5.75" customHeight="1">
      <c r="A654" s="231"/>
      <c r="B654" s="232"/>
      <c r="C654" s="232"/>
      <c r="D654" s="66"/>
      <c r="E654" s="66"/>
      <c r="F654" s="217"/>
      <c r="G654" s="217"/>
      <c r="H654" s="217"/>
      <c r="I654" s="217"/>
      <c r="J654" s="218"/>
      <c r="K654" s="24"/>
      <c r="L654" s="24"/>
      <c r="M654" s="2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5.75" customHeight="1">
      <c r="A655" s="231"/>
      <c r="B655" s="232"/>
      <c r="C655" s="232"/>
      <c r="D655" s="66"/>
      <c r="E655" s="66"/>
      <c r="F655" s="217"/>
      <c r="G655" s="217"/>
      <c r="H655" s="217"/>
      <c r="I655" s="217"/>
      <c r="J655" s="218"/>
      <c r="K655" s="24"/>
      <c r="L655" s="24"/>
      <c r="M655" s="2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5.75" customHeight="1">
      <c r="A656" s="231"/>
      <c r="B656" s="232"/>
      <c r="C656" s="232"/>
      <c r="D656" s="66"/>
      <c r="E656" s="66"/>
      <c r="F656" s="217"/>
      <c r="G656" s="217"/>
      <c r="H656" s="217"/>
      <c r="I656" s="217"/>
      <c r="J656" s="218"/>
      <c r="K656" s="24"/>
      <c r="L656" s="24"/>
      <c r="M656" s="2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5.75" customHeight="1">
      <c r="A657" s="231"/>
      <c r="B657" s="232"/>
      <c r="C657" s="232"/>
      <c r="D657" s="66"/>
      <c r="E657" s="66"/>
      <c r="F657" s="217"/>
      <c r="G657" s="217"/>
      <c r="H657" s="217"/>
      <c r="I657" s="217"/>
      <c r="J657" s="218"/>
      <c r="K657" s="24"/>
      <c r="L657" s="24"/>
      <c r="M657" s="2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5.75" customHeight="1">
      <c r="A658" s="231"/>
      <c r="B658" s="232"/>
      <c r="C658" s="232"/>
      <c r="D658" s="66"/>
      <c r="E658" s="66"/>
      <c r="F658" s="217"/>
      <c r="G658" s="217"/>
      <c r="H658" s="217"/>
      <c r="I658" s="217"/>
      <c r="J658" s="218"/>
      <c r="K658" s="24"/>
      <c r="L658" s="24"/>
      <c r="M658" s="2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5.75" customHeight="1">
      <c r="A659" s="231"/>
      <c r="B659" s="232"/>
      <c r="C659" s="232"/>
      <c r="D659" s="66"/>
      <c r="E659" s="66"/>
      <c r="F659" s="217"/>
      <c r="G659" s="217"/>
      <c r="H659" s="217"/>
      <c r="I659" s="217"/>
      <c r="J659" s="218"/>
      <c r="K659" s="24"/>
      <c r="L659" s="24"/>
      <c r="M659" s="2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5.75" customHeight="1">
      <c r="A660" s="231"/>
      <c r="B660" s="232"/>
      <c r="C660" s="232"/>
      <c r="D660" s="66"/>
      <c r="E660" s="66"/>
      <c r="F660" s="217"/>
      <c r="G660" s="217"/>
      <c r="H660" s="217"/>
      <c r="I660" s="217"/>
      <c r="J660" s="218"/>
      <c r="K660" s="24"/>
      <c r="L660" s="24"/>
      <c r="M660" s="2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5.75" customHeight="1">
      <c r="A661" s="231"/>
      <c r="B661" s="232"/>
      <c r="C661" s="232"/>
      <c r="D661" s="66"/>
      <c r="E661" s="66"/>
      <c r="F661" s="217"/>
      <c r="G661" s="217"/>
      <c r="H661" s="217"/>
      <c r="I661" s="217"/>
      <c r="J661" s="218"/>
      <c r="K661" s="24"/>
      <c r="L661" s="24"/>
      <c r="M661" s="2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5.75" customHeight="1">
      <c r="A662" s="231"/>
      <c r="B662" s="232"/>
      <c r="C662" s="232"/>
      <c r="D662" s="66"/>
      <c r="E662" s="66"/>
      <c r="F662" s="217"/>
      <c r="G662" s="217"/>
      <c r="H662" s="217"/>
      <c r="I662" s="217"/>
      <c r="J662" s="218"/>
      <c r="K662" s="24"/>
      <c r="L662" s="24"/>
      <c r="M662" s="2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5.75" customHeight="1">
      <c r="A663" s="231"/>
      <c r="B663" s="232"/>
      <c r="C663" s="232"/>
      <c r="D663" s="66"/>
      <c r="E663" s="66"/>
      <c r="F663" s="217"/>
      <c r="G663" s="217"/>
      <c r="H663" s="217"/>
      <c r="I663" s="217"/>
      <c r="J663" s="218"/>
      <c r="K663" s="24"/>
      <c r="L663" s="24"/>
      <c r="M663" s="2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5.75" customHeight="1">
      <c r="A664" s="231"/>
      <c r="B664" s="232"/>
      <c r="C664" s="232"/>
      <c r="D664" s="66"/>
      <c r="E664" s="66"/>
      <c r="F664" s="217"/>
      <c r="G664" s="217"/>
      <c r="H664" s="217"/>
      <c r="I664" s="217"/>
      <c r="J664" s="218"/>
      <c r="K664" s="24"/>
      <c r="L664" s="24"/>
      <c r="M664" s="2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5.75" customHeight="1">
      <c r="A665" s="231"/>
      <c r="B665" s="232"/>
      <c r="C665" s="232"/>
      <c r="D665" s="66"/>
      <c r="E665" s="66"/>
      <c r="F665" s="217"/>
      <c r="G665" s="217"/>
      <c r="H665" s="217"/>
      <c r="I665" s="217"/>
      <c r="J665" s="218"/>
      <c r="K665" s="24"/>
      <c r="L665" s="24"/>
      <c r="M665" s="2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5.75" customHeight="1">
      <c r="A666" s="231"/>
      <c r="B666" s="232"/>
      <c r="C666" s="232"/>
      <c r="D666" s="66"/>
      <c r="E666" s="66"/>
      <c r="F666" s="217"/>
      <c r="G666" s="217"/>
      <c r="H666" s="217"/>
      <c r="I666" s="217"/>
      <c r="J666" s="218"/>
      <c r="K666" s="24"/>
      <c r="L666" s="24"/>
      <c r="M666" s="2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5.75" customHeight="1">
      <c r="A667" s="231"/>
      <c r="B667" s="232"/>
      <c r="C667" s="232"/>
      <c r="D667" s="66"/>
      <c r="E667" s="66"/>
      <c r="F667" s="217"/>
      <c r="G667" s="217"/>
      <c r="H667" s="217"/>
      <c r="I667" s="217"/>
      <c r="J667" s="218"/>
      <c r="K667" s="24"/>
      <c r="L667" s="24"/>
      <c r="M667" s="2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5.75" customHeight="1">
      <c r="A668" s="231"/>
      <c r="B668" s="232"/>
      <c r="C668" s="232"/>
      <c r="D668" s="66"/>
      <c r="E668" s="66"/>
      <c r="F668" s="217"/>
      <c r="G668" s="217"/>
      <c r="H668" s="217"/>
      <c r="I668" s="217"/>
      <c r="J668" s="218"/>
      <c r="K668" s="24"/>
      <c r="L668" s="24"/>
      <c r="M668" s="2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5.75" customHeight="1">
      <c r="A669" s="231"/>
      <c r="B669" s="232"/>
      <c r="C669" s="232"/>
      <c r="D669" s="66"/>
      <c r="E669" s="66"/>
      <c r="F669" s="217"/>
      <c r="G669" s="217"/>
      <c r="H669" s="217"/>
      <c r="I669" s="217"/>
      <c r="J669" s="218"/>
      <c r="K669" s="24"/>
      <c r="L669" s="24"/>
      <c r="M669" s="2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5.75" customHeight="1">
      <c r="A670" s="231"/>
      <c r="B670" s="232"/>
      <c r="C670" s="232"/>
      <c r="D670" s="66"/>
      <c r="E670" s="66"/>
      <c r="F670" s="217"/>
      <c r="G670" s="217"/>
      <c r="H670" s="217"/>
      <c r="I670" s="217"/>
      <c r="J670" s="218"/>
      <c r="K670" s="24"/>
      <c r="L670" s="24"/>
      <c r="M670" s="2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5.75" customHeight="1">
      <c r="A671" s="231"/>
      <c r="B671" s="232"/>
      <c r="C671" s="232"/>
      <c r="D671" s="66"/>
      <c r="E671" s="66"/>
      <c r="F671" s="217"/>
      <c r="G671" s="217"/>
      <c r="H671" s="217"/>
      <c r="I671" s="217"/>
      <c r="J671" s="218"/>
      <c r="K671" s="24"/>
      <c r="L671" s="24"/>
      <c r="M671" s="2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5.75" customHeight="1">
      <c r="A672" s="231"/>
      <c r="B672" s="232"/>
      <c r="C672" s="232"/>
      <c r="D672" s="66"/>
      <c r="E672" s="66"/>
      <c r="F672" s="217"/>
      <c r="G672" s="217"/>
      <c r="H672" s="217"/>
      <c r="I672" s="217"/>
      <c r="J672" s="218"/>
      <c r="K672" s="24"/>
      <c r="L672" s="24"/>
      <c r="M672" s="2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5.75" customHeight="1">
      <c r="A673" s="231"/>
      <c r="B673" s="232"/>
      <c r="C673" s="232"/>
      <c r="D673" s="66"/>
      <c r="E673" s="66"/>
      <c r="F673" s="217"/>
      <c r="G673" s="217"/>
      <c r="H673" s="217"/>
      <c r="I673" s="217"/>
      <c r="J673" s="218"/>
      <c r="K673" s="24"/>
      <c r="L673" s="24"/>
      <c r="M673" s="2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5.75" customHeight="1">
      <c r="A674" s="231"/>
      <c r="B674" s="232"/>
      <c r="C674" s="232"/>
      <c r="D674" s="66"/>
      <c r="E674" s="66"/>
      <c r="F674" s="217"/>
      <c r="G674" s="217"/>
      <c r="H674" s="217"/>
      <c r="I674" s="217"/>
      <c r="J674" s="218"/>
      <c r="K674" s="24"/>
      <c r="L674" s="24"/>
      <c r="M674" s="2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5.75" customHeight="1">
      <c r="A675" s="231"/>
      <c r="B675" s="232"/>
      <c r="C675" s="232"/>
      <c r="D675" s="66"/>
      <c r="E675" s="66"/>
      <c r="F675" s="217"/>
      <c r="G675" s="217"/>
      <c r="H675" s="217"/>
      <c r="I675" s="217"/>
      <c r="J675" s="218"/>
      <c r="K675" s="24"/>
      <c r="L675" s="24"/>
      <c r="M675" s="2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5.75" customHeight="1">
      <c r="A676" s="231"/>
      <c r="B676" s="232"/>
      <c r="C676" s="232"/>
      <c r="D676" s="66"/>
      <c r="E676" s="66"/>
      <c r="F676" s="217"/>
      <c r="G676" s="217"/>
      <c r="H676" s="217"/>
      <c r="I676" s="217"/>
      <c r="J676" s="218"/>
      <c r="K676" s="24"/>
      <c r="L676" s="24"/>
      <c r="M676" s="2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5.75" customHeight="1">
      <c r="A677" s="231"/>
      <c r="B677" s="232"/>
      <c r="C677" s="232"/>
      <c r="D677" s="66"/>
      <c r="E677" s="66"/>
      <c r="F677" s="217"/>
      <c r="G677" s="217"/>
      <c r="H677" s="217"/>
      <c r="I677" s="217"/>
      <c r="J677" s="218"/>
      <c r="K677" s="24"/>
      <c r="L677" s="24"/>
      <c r="M677" s="2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5.75" customHeight="1">
      <c r="A678" s="231"/>
      <c r="B678" s="232"/>
      <c r="C678" s="232"/>
      <c r="D678" s="66"/>
      <c r="E678" s="66"/>
      <c r="F678" s="217"/>
      <c r="G678" s="217"/>
      <c r="H678" s="217"/>
      <c r="I678" s="217"/>
      <c r="J678" s="218"/>
      <c r="K678" s="24"/>
      <c r="L678" s="24"/>
      <c r="M678" s="2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5.75" customHeight="1">
      <c r="A679" s="231"/>
      <c r="B679" s="232"/>
      <c r="C679" s="232"/>
      <c r="D679" s="66"/>
      <c r="E679" s="66"/>
      <c r="F679" s="217"/>
      <c r="G679" s="217"/>
      <c r="H679" s="217"/>
      <c r="I679" s="217"/>
      <c r="J679" s="218"/>
      <c r="K679" s="24"/>
      <c r="L679" s="24"/>
      <c r="M679" s="2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5.75" customHeight="1">
      <c r="A680" s="231"/>
      <c r="B680" s="232"/>
      <c r="C680" s="232"/>
      <c r="D680" s="66"/>
      <c r="E680" s="66"/>
      <c r="F680" s="217"/>
      <c r="G680" s="217"/>
      <c r="H680" s="217"/>
      <c r="I680" s="217"/>
      <c r="J680" s="218"/>
      <c r="K680" s="24"/>
      <c r="L680" s="24"/>
      <c r="M680" s="2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5.75" customHeight="1">
      <c r="A681" s="231"/>
      <c r="B681" s="232"/>
      <c r="C681" s="232"/>
      <c r="D681" s="66"/>
      <c r="E681" s="66"/>
      <c r="F681" s="217"/>
      <c r="G681" s="217"/>
      <c r="H681" s="217"/>
      <c r="I681" s="217"/>
      <c r="J681" s="218"/>
      <c r="K681" s="24"/>
      <c r="L681" s="24"/>
      <c r="M681" s="2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5.75" customHeight="1">
      <c r="A682" s="231"/>
      <c r="B682" s="232"/>
      <c r="C682" s="232"/>
      <c r="D682" s="66"/>
      <c r="E682" s="66"/>
      <c r="F682" s="217"/>
      <c r="G682" s="217"/>
      <c r="H682" s="217"/>
      <c r="I682" s="217"/>
      <c r="J682" s="218"/>
      <c r="K682" s="24"/>
      <c r="L682" s="24"/>
      <c r="M682" s="2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5.75" customHeight="1">
      <c r="A683" s="231"/>
      <c r="B683" s="232"/>
      <c r="C683" s="232"/>
      <c r="D683" s="66"/>
      <c r="E683" s="66"/>
      <c r="F683" s="217"/>
      <c r="G683" s="217"/>
      <c r="H683" s="217"/>
      <c r="I683" s="217"/>
      <c r="J683" s="218"/>
      <c r="K683" s="24"/>
      <c r="L683" s="24"/>
      <c r="M683" s="2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5.75" customHeight="1">
      <c r="A684" s="231"/>
      <c r="B684" s="232"/>
      <c r="C684" s="232"/>
      <c r="D684" s="66"/>
      <c r="E684" s="66"/>
      <c r="F684" s="217"/>
      <c r="G684" s="217"/>
      <c r="H684" s="217"/>
      <c r="I684" s="217"/>
      <c r="J684" s="218"/>
      <c r="K684" s="24"/>
      <c r="L684" s="24"/>
      <c r="M684" s="2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5.75" customHeight="1">
      <c r="A685" s="231"/>
      <c r="B685" s="232"/>
      <c r="C685" s="232"/>
      <c r="D685" s="66"/>
      <c r="E685" s="66"/>
      <c r="F685" s="217"/>
      <c r="G685" s="217"/>
      <c r="H685" s="217"/>
      <c r="I685" s="217"/>
      <c r="J685" s="218"/>
      <c r="K685" s="24"/>
      <c r="L685" s="24"/>
      <c r="M685" s="2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5.75" customHeight="1">
      <c r="A686" s="231"/>
      <c r="B686" s="232"/>
      <c r="C686" s="232"/>
      <c r="D686" s="66"/>
      <c r="E686" s="66"/>
      <c r="F686" s="217"/>
      <c r="G686" s="217"/>
      <c r="H686" s="217"/>
      <c r="I686" s="217"/>
      <c r="J686" s="218"/>
      <c r="K686" s="24"/>
      <c r="L686" s="24"/>
      <c r="M686" s="2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5.75" customHeight="1">
      <c r="A687" s="231"/>
      <c r="B687" s="232"/>
      <c r="C687" s="232"/>
      <c r="D687" s="66"/>
      <c r="E687" s="66"/>
      <c r="F687" s="217"/>
      <c r="G687" s="217"/>
      <c r="H687" s="217"/>
      <c r="I687" s="217"/>
      <c r="J687" s="218"/>
      <c r="K687" s="24"/>
      <c r="L687" s="24"/>
      <c r="M687" s="2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5.75" customHeight="1">
      <c r="A688" s="231"/>
      <c r="B688" s="232"/>
      <c r="C688" s="232"/>
      <c r="D688" s="66"/>
      <c r="E688" s="66"/>
      <c r="F688" s="217"/>
      <c r="G688" s="217"/>
      <c r="H688" s="217"/>
      <c r="I688" s="217"/>
      <c r="J688" s="218"/>
      <c r="K688" s="24"/>
      <c r="L688" s="24"/>
      <c r="M688" s="2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5.75" customHeight="1">
      <c r="A689" s="231"/>
      <c r="B689" s="232"/>
      <c r="C689" s="232"/>
      <c r="D689" s="66"/>
      <c r="E689" s="66"/>
      <c r="F689" s="217"/>
      <c r="G689" s="217"/>
      <c r="H689" s="217"/>
      <c r="I689" s="217"/>
      <c r="J689" s="218"/>
      <c r="K689" s="24"/>
      <c r="L689" s="24"/>
      <c r="M689" s="2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5.75" customHeight="1">
      <c r="A690" s="231"/>
      <c r="B690" s="232"/>
      <c r="C690" s="232"/>
      <c r="D690" s="66"/>
      <c r="E690" s="66"/>
      <c r="F690" s="217"/>
      <c r="G690" s="217"/>
      <c r="H690" s="217"/>
      <c r="I690" s="217"/>
      <c r="J690" s="218"/>
      <c r="K690" s="24"/>
      <c r="L690" s="24"/>
      <c r="M690" s="2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5.75" customHeight="1">
      <c r="A691" s="231"/>
      <c r="B691" s="232"/>
      <c r="C691" s="232"/>
      <c r="D691" s="66"/>
      <c r="E691" s="66"/>
      <c r="F691" s="217"/>
      <c r="G691" s="217"/>
      <c r="H691" s="217"/>
      <c r="I691" s="217"/>
      <c r="J691" s="218"/>
      <c r="K691" s="24"/>
      <c r="L691" s="24"/>
      <c r="M691" s="2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5.75" customHeight="1">
      <c r="A692" s="231"/>
      <c r="B692" s="232"/>
      <c r="C692" s="232"/>
      <c r="D692" s="66"/>
      <c r="E692" s="66"/>
      <c r="F692" s="217"/>
      <c r="G692" s="217"/>
      <c r="H692" s="217"/>
      <c r="I692" s="217"/>
      <c r="J692" s="218"/>
      <c r="K692" s="24"/>
      <c r="L692" s="24"/>
      <c r="M692" s="2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5.75" customHeight="1">
      <c r="A693" s="231"/>
      <c r="B693" s="232"/>
      <c r="C693" s="232"/>
      <c r="D693" s="66"/>
      <c r="E693" s="66"/>
      <c r="F693" s="217"/>
      <c r="G693" s="217"/>
      <c r="H693" s="217"/>
      <c r="I693" s="217"/>
      <c r="J693" s="218"/>
      <c r="K693" s="24"/>
      <c r="L693" s="24"/>
      <c r="M693" s="2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5.75" customHeight="1">
      <c r="A694" s="231"/>
      <c r="B694" s="232"/>
      <c r="C694" s="232"/>
      <c r="D694" s="66"/>
      <c r="E694" s="66"/>
      <c r="F694" s="217"/>
      <c r="G694" s="217"/>
      <c r="H694" s="217"/>
      <c r="I694" s="217"/>
      <c r="J694" s="218"/>
      <c r="K694" s="24"/>
      <c r="L694" s="24"/>
      <c r="M694" s="2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5.75" customHeight="1">
      <c r="A695" s="231"/>
      <c r="B695" s="232"/>
      <c r="C695" s="232"/>
      <c r="D695" s="66"/>
      <c r="E695" s="66"/>
      <c r="F695" s="217"/>
      <c r="G695" s="217"/>
      <c r="H695" s="217"/>
      <c r="I695" s="217"/>
      <c r="J695" s="218"/>
      <c r="K695" s="24"/>
      <c r="L695" s="24"/>
      <c r="M695" s="2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5.75" customHeight="1">
      <c r="A696" s="231"/>
      <c r="B696" s="232"/>
      <c r="C696" s="232"/>
      <c r="D696" s="66"/>
      <c r="E696" s="66"/>
      <c r="F696" s="217"/>
      <c r="G696" s="217"/>
      <c r="H696" s="217"/>
      <c r="I696" s="217"/>
      <c r="J696" s="218"/>
      <c r="K696" s="24"/>
      <c r="L696" s="24"/>
      <c r="M696" s="2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5.75" customHeight="1">
      <c r="A697" s="231"/>
      <c r="B697" s="232"/>
      <c r="C697" s="232"/>
      <c r="D697" s="66"/>
      <c r="E697" s="66"/>
      <c r="F697" s="217"/>
      <c r="G697" s="217"/>
      <c r="H697" s="217"/>
      <c r="I697" s="217"/>
      <c r="J697" s="218"/>
      <c r="K697" s="24"/>
      <c r="L697" s="24"/>
      <c r="M697" s="2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5.75" customHeight="1">
      <c r="A698" s="231"/>
      <c r="B698" s="232"/>
      <c r="C698" s="232"/>
      <c r="D698" s="66"/>
      <c r="E698" s="66"/>
      <c r="F698" s="217"/>
      <c r="G698" s="217"/>
      <c r="H698" s="217"/>
      <c r="I698" s="217"/>
      <c r="J698" s="218"/>
      <c r="K698" s="24"/>
      <c r="L698" s="24"/>
      <c r="M698" s="2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5.75" customHeight="1">
      <c r="A699" s="231"/>
      <c r="B699" s="232"/>
      <c r="C699" s="232"/>
      <c r="D699" s="66"/>
      <c r="E699" s="66"/>
      <c r="F699" s="217"/>
      <c r="G699" s="217"/>
      <c r="H699" s="217"/>
      <c r="I699" s="217"/>
      <c r="J699" s="218"/>
      <c r="K699" s="24"/>
      <c r="L699" s="24"/>
      <c r="M699" s="2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5.75" customHeight="1">
      <c r="A700" s="231"/>
      <c r="B700" s="232"/>
      <c r="C700" s="232"/>
      <c r="D700" s="66"/>
      <c r="E700" s="66"/>
      <c r="F700" s="217"/>
      <c r="G700" s="217"/>
      <c r="H700" s="217"/>
      <c r="I700" s="217"/>
      <c r="J700" s="218"/>
      <c r="K700" s="24"/>
      <c r="L700" s="24"/>
      <c r="M700" s="2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5.75" customHeight="1">
      <c r="A701" s="231"/>
      <c r="B701" s="232"/>
      <c r="C701" s="232"/>
      <c r="D701" s="66"/>
      <c r="E701" s="66"/>
      <c r="F701" s="217"/>
      <c r="G701" s="217"/>
      <c r="H701" s="217"/>
      <c r="I701" s="217"/>
      <c r="J701" s="218"/>
      <c r="K701" s="24"/>
      <c r="L701" s="24"/>
      <c r="M701" s="2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5.75" customHeight="1">
      <c r="A702" s="231"/>
      <c r="B702" s="232"/>
      <c r="C702" s="232"/>
      <c r="D702" s="66"/>
      <c r="E702" s="66"/>
      <c r="F702" s="217"/>
      <c r="G702" s="217"/>
      <c r="H702" s="217"/>
      <c r="I702" s="217"/>
      <c r="J702" s="218"/>
      <c r="K702" s="24"/>
      <c r="L702" s="24"/>
      <c r="M702" s="2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5.75" customHeight="1">
      <c r="A703" s="231"/>
      <c r="B703" s="232"/>
      <c r="C703" s="232"/>
      <c r="D703" s="66"/>
      <c r="E703" s="66"/>
      <c r="F703" s="217"/>
      <c r="G703" s="217"/>
      <c r="H703" s="217"/>
      <c r="I703" s="217"/>
      <c r="J703" s="218"/>
      <c r="K703" s="24"/>
      <c r="L703" s="24"/>
      <c r="M703" s="2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5.75" customHeight="1">
      <c r="A704" s="231"/>
      <c r="B704" s="232"/>
      <c r="C704" s="232"/>
      <c r="D704" s="66"/>
      <c r="E704" s="66"/>
      <c r="F704" s="217"/>
      <c r="G704" s="217"/>
      <c r="H704" s="217"/>
      <c r="I704" s="217"/>
      <c r="J704" s="218"/>
      <c r="K704" s="24"/>
      <c r="L704" s="24"/>
      <c r="M704" s="2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5.75" customHeight="1">
      <c r="A705" s="231"/>
      <c r="B705" s="232"/>
      <c r="C705" s="232"/>
      <c r="D705" s="66"/>
      <c r="E705" s="66"/>
      <c r="F705" s="217"/>
      <c r="G705" s="217"/>
      <c r="H705" s="217"/>
      <c r="I705" s="217"/>
      <c r="J705" s="218"/>
      <c r="K705" s="24"/>
      <c r="L705" s="24"/>
      <c r="M705" s="2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5.75" customHeight="1">
      <c r="A706" s="231"/>
      <c r="B706" s="232"/>
      <c r="C706" s="232"/>
      <c r="D706" s="66"/>
      <c r="E706" s="66"/>
      <c r="F706" s="217"/>
      <c r="G706" s="217"/>
      <c r="H706" s="217"/>
      <c r="I706" s="217"/>
      <c r="J706" s="218"/>
      <c r="K706" s="24"/>
      <c r="L706" s="24"/>
      <c r="M706" s="2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5.75" customHeight="1">
      <c r="A707" s="231"/>
      <c r="B707" s="232"/>
      <c r="C707" s="232"/>
      <c r="D707" s="66"/>
      <c r="E707" s="66"/>
      <c r="F707" s="217"/>
      <c r="G707" s="217"/>
      <c r="H707" s="217"/>
      <c r="I707" s="217"/>
      <c r="J707" s="218"/>
      <c r="K707" s="24"/>
      <c r="L707" s="24"/>
      <c r="M707" s="2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5.75" customHeight="1">
      <c r="A708" s="231"/>
      <c r="B708" s="232"/>
      <c r="C708" s="232"/>
      <c r="D708" s="66"/>
      <c r="E708" s="66"/>
      <c r="F708" s="217"/>
      <c r="G708" s="217"/>
      <c r="H708" s="217"/>
      <c r="I708" s="217"/>
      <c r="J708" s="218"/>
      <c r="K708" s="24"/>
      <c r="L708" s="24"/>
      <c r="M708" s="2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5.75" customHeight="1">
      <c r="A709" s="231"/>
      <c r="B709" s="232"/>
      <c r="C709" s="232"/>
      <c r="D709" s="66"/>
      <c r="E709" s="66"/>
      <c r="F709" s="217"/>
      <c r="G709" s="217"/>
      <c r="H709" s="217"/>
      <c r="I709" s="217"/>
      <c r="J709" s="218"/>
      <c r="K709" s="24"/>
      <c r="L709" s="24"/>
      <c r="M709" s="2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5.75" customHeight="1">
      <c r="A710" s="231"/>
      <c r="B710" s="232"/>
      <c r="C710" s="232"/>
      <c r="D710" s="66"/>
      <c r="E710" s="66"/>
      <c r="F710" s="217"/>
      <c r="G710" s="217"/>
      <c r="H710" s="217"/>
      <c r="I710" s="217"/>
      <c r="J710" s="218"/>
      <c r="K710" s="24"/>
      <c r="L710" s="24"/>
      <c r="M710" s="2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5.75" customHeight="1">
      <c r="A711" s="231"/>
      <c r="B711" s="232"/>
      <c r="C711" s="232"/>
      <c r="D711" s="66"/>
      <c r="E711" s="66"/>
      <c r="F711" s="217"/>
      <c r="G711" s="217"/>
      <c r="H711" s="217"/>
      <c r="I711" s="217"/>
      <c r="J711" s="218"/>
      <c r="K711" s="24"/>
      <c r="L711" s="24"/>
      <c r="M711" s="2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5.75" customHeight="1">
      <c r="A712" s="231"/>
      <c r="B712" s="232"/>
      <c r="C712" s="232"/>
      <c r="D712" s="66"/>
      <c r="E712" s="66"/>
      <c r="F712" s="217"/>
      <c r="G712" s="217"/>
      <c r="H712" s="217"/>
      <c r="I712" s="217"/>
      <c r="J712" s="218"/>
      <c r="K712" s="24"/>
      <c r="L712" s="24"/>
      <c r="M712" s="2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5.75" customHeight="1">
      <c r="A713" s="231"/>
      <c r="B713" s="232"/>
      <c r="C713" s="232"/>
      <c r="D713" s="66"/>
      <c r="E713" s="66"/>
      <c r="F713" s="217"/>
      <c r="G713" s="217"/>
      <c r="H713" s="217"/>
      <c r="I713" s="217"/>
      <c r="J713" s="218"/>
      <c r="K713" s="24"/>
      <c r="L713" s="24"/>
      <c r="M713" s="2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5.75" customHeight="1">
      <c r="A714" s="231"/>
      <c r="B714" s="232"/>
      <c r="C714" s="232"/>
      <c r="D714" s="66"/>
      <c r="E714" s="66"/>
      <c r="F714" s="217"/>
      <c r="G714" s="217"/>
      <c r="H714" s="217"/>
      <c r="I714" s="217"/>
      <c r="J714" s="218"/>
      <c r="K714" s="24"/>
      <c r="L714" s="24"/>
      <c r="M714" s="2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5.75" customHeight="1">
      <c r="A715" s="231"/>
      <c r="B715" s="232"/>
      <c r="C715" s="232"/>
      <c r="D715" s="66"/>
      <c r="E715" s="66"/>
      <c r="F715" s="217"/>
      <c r="G715" s="217"/>
      <c r="H715" s="217"/>
      <c r="I715" s="217"/>
      <c r="J715" s="218"/>
      <c r="K715" s="24"/>
      <c r="L715" s="24"/>
      <c r="M715" s="2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5.75" customHeight="1">
      <c r="A716" s="231"/>
      <c r="B716" s="232"/>
      <c r="C716" s="232"/>
      <c r="D716" s="66"/>
      <c r="E716" s="66"/>
      <c r="F716" s="217"/>
      <c r="G716" s="217"/>
      <c r="H716" s="217"/>
      <c r="I716" s="217"/>
      <c r="J716" s="218"/>
      <c r="K716" s="24"/>
      <c r="L716" s="24"/>
      <c r="M716" s="2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5.75" customHeight="1">
      <c r="A717" s="231"/>
      <c r="B717" s="232"/>
      <c r="C717" s="232"/>
      <c r="D717" s="66"/>
      <c r="E717" s="66"/>
      <c r="F717" s="217"/>
      <c r="G717" s="217"/>
      <c r="H717" s="217"/>
      <c r="I717" s="217"/>
      <c r="J717" s="218"/>
      <c r="K717" s="24"/>
      <c r="L717" s="24"/>
      <c r="M717" s="2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5.75" customHeight="1">
      <c r="A718" s="231"/>
      <c r="B718" s="232"/>
      <c r="C718" s="232"/>
      <c r="D718" s="66"/>
      <c r="E718" s="66"/>
      <c r="F718" s="217"/>
      <c r="G718" s="217"/>
      <c r="H718" s="217"/>
      <c r="I718" s="217"/>
      <c r="J718" s="218"/>
      <c r="K718" s="24"/>
      <c r="L718" s="24"/>
      <c r="M718" s="2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5.75" customHeight="1">
      <c r="A719" s="231"/>
      <c r="B719" s="232"/>
      <c r="C719" s="232"/>
      <c r="D719" s="66"/>
      <c r="E719" s="66"/>
      <c r="F719" s="217"/>
      <c r="G719" s="217"/>
      <c r="H719" s="217"/>
      <c r="I719" s="217"/>
      <c r="J719" s="218"/>
      <c r="K719" s="24"/>
      <c r="L719" s="24"/>
      <c r="M719" s="2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5.75" customHeight="1">
      <c r="A720" s="231"/>
      <c r="B720" s="232"/>
      <c r="C720" s="232"/>
      <c r="D720" s="66"/>
      <c r="E720" s="66"/>
      <c r="F720" s="217"/>
      <c r="G720" s="217"/>
      <c r="H720" s="217"/>
      <c r="I720" s="217"/>
      <c r="J720" s="218"/>
      <c r="K720" s="24"/>
      <c r="L720" s="24"/>
      <c r="M720" s="2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5.75" customHeight="1">
      <c r="A721" s="231"/>
      <c r="B721" s="232"/>
      <c r="C721" s="232"/>
      <c r="D721" s="66"/>
      <c r="E721" s="66"/>
      <c r="F721" s="217"/>
      <c r="G721" s="217"/>
      <c r="H721" s="217"/>
      <c r="I721" s="217"/>
      <c r="J721" s="218"/>
      <c r="K721" s="24"/>
      <c r="L721" s="24"/>
      <c r="M721" s="2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5.75" customHeight="1">
      <c r="A722" s="231"/>
      <c r="B722" s="232"/>
      <c r="C722" s="232"/>
      <c r="D722" s="66"/>
      <c r="E722" s="66"/>
      <c r="F722" s="217"/>
      <c r="G722" s="217"/>
      <c r="H722" s="217"/>
      <c r="I722" s="217"/>
      <c r="J722" s="218"/>
      <c r="K722" s="24"/>
      <c r="L722" s="24"/>
      <c r="M722" s="2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5.75" customHeight="1">
      <c r="A723" s="231"/>
      <c r="B723" s="232"/>
      <c r="C723" s="232"/>
      <c r="D723" s="66"/>
      <c r="E723" s="66"/>
      <c r="F723" s="217"/>
      <c r="G723" s="217"/>
      <c r="H723" s="217"/>
      <c r="I723" s="217"/>
      <c r="J723" s="218"/>
      <c r="K723" s="24"/>
      <c r="L723" s="24"/>
      <c r="M723" s="2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5.75" customHeight="1">
      <c r="A724" s="231"/>
      <c r="B724" s="232"/>
      <c r="C724" s="232"/>
      <c r="D724" s="66"/>
      <c r="E724" s="66"/>
      <c r="F724" s="217"/>
      <c r="G724" s="217"/>
      <c r="H724" s="217"/>
      <c r="I724" s="217"/>
      <c r="J724" s="218"/>
      <c r="K724" s="24"/>
      <c r="L724" s="24"/>
      <c r="M724" s="2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5.75" customHeight="1">
      <c r="A725" s="231"/>
      <c r="B725" s="232"/>
      <c r="C725" s="232"/>
      <c r="D725" s="66"/>
      <c r="E725" s="66"/>
      <c r="F725" s="217"/>
      <c r="G725" s="217"/>
      <c r="H725" s="217"/>
      <c r="I725" s="217"/>
      <c r="J725" s="218"/>
      <c r="K725" s="24"/>
      <c r="L725" s="24"/>
      <c r="M725" s="2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5.75" customHeight="1">
      <c r="A726" s="231"/>
      <c r="B726" s="232"/>
      <c r="C726" s="232"/>
      <c r="D726" s="66"/>
      <c r="E726" s="66"/>
      <c r="F726" s="217"/>
      <c r="G726" s="217"/>
      <c r="H726" s="217"/>
      <c r="I726" s="217"/>
      <c r="J726" s="218"/>
      <c r="K726" s="24"/>
      <c r="L726" s="24"/>
      <c r="M726" s="2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5.75" customHeight="1">
      <c r="A727" s="231"/>
      <c r="B727" s="232"/>
      <c r="C727" s="232"/>
      <c r="D727" s="66"/>
      <c r="E727" s="66"/>
      <c r="F727" s="217"/>
      <c r="G727" s="217"/>
      <c r="H727" s="217"/>
      <c r="I727" s="217"/>
      <c r="J727" s="218"/>
      <c r="K727" s="24"/>
      <c r="L727" s="24"/>
      <c r="M727" s="2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5.75" customHeight="1">
      <c r="A728" s="231"/>
      <c r="B728" s="232"/>
      <c r="C728" s="232"/>
      <c r="D728" s="66"/>
      <c r="E728" s="66"/>
      <c r="F728" s="217"/>
      <c r="G728" s="217"/>
      <c r="H728" s="217"/>
      <c r="I728" s="217"/>
      <c r="J728" s="218"/>
      <c r="K728" s="24"/>
      <c r="L728" s="24"/>
      <c r="M728" s="2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5.75" customHeight="1">
      <c r="A729" s="231"/>
      <c r="B729" s="232"/>
      <c r="C729" s="232"/>
      <c r="D729" s="66"/>
      <c r="E729" s="66"/>
      <c r="F729" s="217"/>
      <c r="G729" s="217"/>
      <c r="H729" s="217"/>
      <c r="I729" s="217"/>
      <c r="J729" s="218"/>
      <c r="K729" s="24"/>
      <c r="L729" s="24"/>
      <c r="M729" s="2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5.75" customHeight="1">
      <c r="A730" s="231"/>
      <c r="B730" s="232"/>
      <c r="C730" s="232"/>
      <c r="D730" s="66"/>
      <c r="E730" s="66"/>
      <c r="F730" s="217"/>
      <c r="G730" s="217"/>
      <c r="H730" s="217"/>
      <c r="I730" s="217"/>
      <c r="J730" s="218"/>
      <c r="K730" s="24"/>
      <c r="L730" s="24"/>
      <c r="M730" s="2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5.75" customHeight="1">
      <c r="A731" s="231"/>
      <c r="B731" s="232"/>
      <c r="C731" s="232"/>
      <c r="D731" s="66"/>
      <c r="E731" s="66"/>
      <c r="F731" s="217"/>
      <c r="G731" s="217"/>
      <c r="H731" s="217"/>
      <c r="I731" s="217"/>
      <c r="J731" s="218"/>
      <c r="K731" s="24"/>
      <c r="L731" s="24"/>
      <c r="M731" s="2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5.75" customHeight="1">
      <c r="A732" s="231"/>
      <c r="B732" s="232"/>
      <c r="C732" s="232"/>
      <c r="D732" s="66"/>
      <c r="E732" s="66"/>
      <c r="F732" s="217"/>
      <c r="G732" s="217"/>
      <c r="H732" s="217"/>
      <c r="I732" s="217"/>
      <c r="J732" s="218"/>
      <c r="K732" s="24"/>
      <c r="L732" s="24"/>
      <c r="M732" s="2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5.75" customHeight="1">
      <c r="A733" s="231"/>
      <c r="B733" s="232"/>
      <c r="C733" s="232"/>
      <c r="D733" s="66"/>
      <c r="E733" s="66"/>
      <c r="F733" s="217"/>
      <c r="G733" s="217"/>
      <c r="H733" s="217"/>
      <c r="I733" s="217"/>
      <c r="J733" s="218"/>
      <c r="K733" s="24"/>
      <c r="L733" s="24"/>
      <c r="M733" s="2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5.75" customHeight="1">
      <c r="A734" s="231"/>
      <c r="B734" s="232"/>
      <c r="C734" s="232"/>
      <c r="D734" s="66"/>
      <c r="E734" s="66"/>
      <c r="F734" s="217"/>
      <c r="G734" s="217"/>
      <c r="H734" s="217"/>
      <c r="I734" s="217"/>
      <c r="J734" s="218"/>
      <c r="K734" s="24"/>
      <c r="L734" s="24"/>
      <c r="M734" s="2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5.75" customHeight="1">
      <c r="A735" s="231"/>
      <c r="B735" s="232"/>
      <c r="C735" s="232"/>
      <c r="D735" s="66"/>
      <c r="E735" s="66"/>
      <c r="F735" s="217"/>
      <c r="G735" s="217"/>
      <c r="H735" s="217"/>
      <c r="I735" s="217"/>
      <c r="J735" s="218"/>
      <c r="K735" s="24"/>
      <c r="L735" s="24"/>
      <c r="M735" s="2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5.75" customHeight="1">
      <c r="A736" s="231"/>
      <c r="B736" s="232"/>
      <c r="C736" s="232"/>
      <c r="D736" s="66"/>
      <c r="E736" s="66"/>
      <c r="F736" s="217"/>
      <c r="G736" s="217"/>
      <c r="H736" s="217"/>
      <c r="I736" s="217"/>
      <c r="J736" s="218"/>
      <c r="K736" s="24"/>
      <c r="L736" s="24"/>
      <c r="M736" s="2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5.75" customHeight="1">
      <c r="A737" s="231"/>
      <c r="B737" s="232"/>
      <c r="C737" s="232"/>
      <c r="D737" s="66"/>
      <c r="E737" s="66"/>
      <c r="F737" s="217"/>
      <c r="G737" s="217"/>
      <c r="H737" s="217"/>
      <c r="I737" s="217"/>
      <c r="J737" s="218"/>
      <c r="K737" s="24"/>
      <c r="L737" s="24"/>
      <c r="M737" s="2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5.75" customHeight="1">
      <c r="A738" s="231"/>
      <c r="B738" s="232"/>
      <c r="C738" s="232"/>
      <c r="D738" s="66"/>
      <c r="E738" s="66"/>
      <c r="F738" s="217"/>
      <c r="G738" s="217"/>
      <c r="H738" s="217"/>
      <c r="I738" s="217"/>
      <c r="J738" s="218"/>
      <c r="K738" s="24"/>
      <c r="L738" s="24"/>
      <c r="M738" s="2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5.75" customHeight="1">
      <c r="A739" s="231"/>
      <c r="B739" s="232"/>
      <c r="C739" s="232"/>
      <c r="D739" s="66"/>
      <c r="E739" s="66"/>
      <c r="F739" s="217"/>
      <c r="G739" s="217"/>
      <c r="H739" s="217"/>
      <c r="I739" s="217"/>
      <c r="J739" s="218"/>
      <c r="K739" s="24"/>
      <c r="L739" s="24"/>
      <c r="M739" s="2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5.75" customHeight="1">
      <c r="A740" s="231"/>
      <c r="B740" s="232"/>
      <c r="C740" s="232"/>
      <c r="D740" s="66"/>
      <c r="E740" s="66"/>
      <c r="F740" s="217"/>
      <c r="G740" s="217"/>
      <c r="H740" s="217"/>
      <c r="I740" s="217"/>
      <c r="J740" s="218"/>
      <c r="K740" s="24"/>
      <c r="L740" s="24"/>
      <c r="M740" s="2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5.75" customHeight="1">
      <c r="A741" s="231"/>
      <c r="B741" s="232"/>
      <c r="C741" s="232"/>
      <c r="D741" s="66"/>
      <c r="E741" s="66"/>
      <c r="F741" s="217"/>
      <c r="G741" s="217"/>
      <c r="H741" s="217"/>
      <c r="I741" s="217"/>
      <c r="J741" s="218"/>
      <c r="K741" s="24"/>
      <c r="L741" s="24"/>
      <c r="M741" s="2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5.75" customHeight="1">
      <c r="A742" s="231"/>
      <c r="B742" s="232"/>
      <c r="C742" s="232"/>
      <c r="D742" s="66"/>
      <c r="E742" s="66"/>
      <c r="F742" s="217"/>
      <c r="G742" s="217"/>
      <c r="H742" s="217"/>
      <c r="I742" s="217"/>
      <c r="J742" s="218"/>
      <c r="K742" s="24"/>
      <c r="L742" s="24"/>
      <c r="M742" s="2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5.75" customHeight="1">
      <c r="A743" s="231"/>
      <c r="B743" s="232"/>
      <c r="C743" s="232"/>
      <c r="D743" s="66"/>
      <c r="E743" s="66"/>
      <c r="F743" s="217"/>
      <c r="G743" s="217"/>
      <c r="H743" s="217"/>
      <c r="I743" s="217"/>
      <c r="J743" s="218"/>
      <c r="K743" s="24"/>
      <c r="L743" s="24"/>
      <c r="M743" s="2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5.75" customHeight="1">
      <c r="A744" s="231"/>
      <c r="B744" s="232"/>
      <c r="C744" s="232"/>
      <c r="D744" s="66"/>
      <c r="E744" s="66"/>
      <c r="F744" s="217"/>
      <c r="G744" s="217"/>
      <c r="H744" s="217"/>
      <c r="I744" s="217"/>
      <c r="J744" s="218"/>
      <c r="K744" s="24"/>
      <c r="L744" s="24"/>
      <c r="M744" s="2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5.75" customHeight="1">
      <c r="A745" s="231"/>
      <c r="B745" s="232"/>
      <c r="C745" s="232"/>
      <c r="D745" s="66"/>
      <c r="E745" s="66"/>
      <c r="F745" s="217"/>
      <c r="G745" s="217"/>
      <c r="H745" s="217"/>
      <c r="I745" s="217"/>
      <c r="J745" s="218"/>
      <c r="K745" s="24"/>
      <c r="L745" s="24"/>
      <c r="M745" s="2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5.75" customHeight="1">
      <c r="A746" s="231"/>
      <c r="B746" s="232"/>
      <c r="C746" s="232"/>
      <c r="D746" s="66"/>
      <c r="E746" s="66"/>
      <c r="F746" s="217"/>
      <c r="G746" s="217"/>
      <c r="H746" s="217"/>
      <c r="I746" s="217"/>
      <c r="J746" s="218"/>
      <c r="K746" s="24"/>
      <c r="L746" s="24"/>
      <c r="M746" s="2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5.75" customHeight="1">
      <c r="A747" s="231"/>
      <c r="B747" s="232"/>
      <c r="C747" s="232"/>
      <c r="D747" s="66"/>
      <c r="E747" s="66"/>
      <c r="F747" s="217"/>
      <c r="G747" s="217"/>
      <c r="H747" s="217"/>
      <c r="I747" s="217"/>
      <c r="J747" s="218"/>
      <c r="K747" s="24"/>
      <c r="L747" s="24"/>
      <c r="M747" s="2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5.75" customHeight="1">
      <c r="A748" s="231"/>
      <c r="B748" s="232"/>
      <c r="C748" s="232"/>
      <c r="D748" s="66"/>
      <c r="E748" s="66"/>
      <c r="F748" s="217"/>
      <c r="G748" s="217"/>
      <c r="H748" s="217"/>
      <c r="I748" s="217"/>
      <c r="J748" s="218"/>
      <c r="K748" s="24"/>
      <c r="L748" s="24"/>
      <c r="M748" s="2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5.75" customHeight="1">
      <c r="A749" s="231"/>
      <c r="B749" s="232"/>
      <c r="C749" s="232"/>
      <c r="D749" s="66"/>
      <c r="E749" s="66"/>
      <c r="F749" s="217"/>
      <c r="G749" s="217"/>
      <c r="H749" s="217"/>
      <c r="I749" s="217"/>
      <c r="J749" s="218"/>
      <c r="K749" s="24"/>
      <c r="L749" s="24"/>
      <c r="M749" s="2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5.75" customHeight="1">
      <c r="A750" s="231"/>
      <c r="B750" s="232"/>
      <c r="C750" s="232"/>
      <c r="D750" s="66"/>
      <c r="E750" s="66"/>
      <c r="F750" s="217"/>
      <c r="G750" s="217"/>
      <c r="H750" s="217"/>
      <c r="I750" s="217"/>
      <c r="J750" s="218"/>
      <c r="K750" s="24"/>
      <c r="L750" s="24"/>
      <c r="M750" s="2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5.75" customHeight="1">
      <c r="A751" s="231"/>
      <c r="B751" s="232"/>
      <c r="C751" s="232"/>
      <c r="D751" s="66"/>
      <c r="E751" s="66"/>
      <c r="F751" s="217"/>
      <c r="G751" s="217"/>
      <c r="H751" s="217"/>
      <c r="I751" s="217"/>
      <c r="J751" s="218"/>
      <c r="K751" s="24"/>
      <c r="L751" s="24"/>
      <c r="M751" s="2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5.75" customHeight="1">
      <c r="A752" s="231"/>
      <c r="B752" s="232"/>
      <c r="C752" s="232"/>
      <c r="D752" s="66"/>
      <c r="E752" s="66"/>
      <c r="F752" s="217"/>
      <c r="G752" s="217"/>
      <c r="H752" s="217"/>
      <c r="I752" s="217"/>
      <c r="J752" s="218"/>
      <c r="K752" s="24"/>
      <c r="L752" s="24"/>
      <c r="M752" s="2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5.75" customHeight="1">
      <c r="A753" s="231"/>
      <c r="B753" s="232"/>
      <c r="C753" s="232"/>
      <c r="D753" s="66"/>
      <c r="E753" s="66"/>
      <c r="F753" s="217"/>
      <c r="G753" s="217"/>
      <c r="H753" s="217"/>
      <c r="I753" s="217"/>
      <c r="J753" s="218"/>
      <c r="K753" s="24"/>
      <c r="L753" s="24"/>
      <c r="M753" s="2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5.75" customHeight="1">
      <c r="A754" s="231"/>
      <c r="B754" s="232"/>
      <c r="C754" s="232"/>
      <c r="D754" s="66"/>
      <c r="E754" s="66"/>
      <c r="F754" s="217"/>
      <c r="G754" s="217"/>
      <c r="H754" s="217"/>
      <c r="I754" s="217"/>
      <c r="J754" s="218"/>
      <c r="K754" s="24"/>
      <c r="L754" s="24"/>
      <c r="M754" s="2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5.75" customHeight="1">
      <c r="A755" s="231"/>
      <c r="B755" s="232"/>
      <c r="C755" s="232"/>
      <c r="D755" s="66"/>
      <c r="E755" s="66"/>
      <c r="F755" s="217"/>
      <c r="G755" s="217"/>
      <c r="H755" s="217"/>
      <c r="I755" s="217"/>
      <c r="J755" s="218"/>
      <c r="K755" s="24"/>
      <c r="L755" s="24"/>
      <c r="M755" s="2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5.75" customHeight="1">
      <c r="A756" s="231"/>
      <c r="B756" s="232"/>
      <c r="C756" s="232"/>
      <c r="D756" s="66"/>
      <c r="E756" s="66"/>
      <c r="F756" s="217"/>
      <c r="G756" s="217"/>
      <c r="H756" s="217"/>
      <c r="I756" s="217"/>
      <c r="J756" s="218"/>
      <c r="K756" s="24"/>
      <c r="L756" s="24"/>
      <c r="M756" s="2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5.75" customHeight="1">
      <c r="A757" s="231"/>
      <c r="B757" s="232"/>
      <c r="C757" s="232"/>
      <c r="D757" s="66"/>
      <c r="E757" s="66"/>
      <c r="F757" s="217"/>
      <c r="G757" s="217"/>
      <c r="H757" s="217"/>
      <c r="I757" s="217"/>
      <c r="J757" s="218"/>
      <c r="K757" s="24"/>
      <c r="L757" s="24"/>
      <c r="M757" s="2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5.75" customHeight="1">
      <c r="A758" s="231"/>
      <c r="B758" s="232"/>
      <c r="C758" s="232"/>
      <c r="D758" s="66"/>
      <c r="E758" s="66"/>
      <c r="F758" s="217"/>
      <c r="G758" s="217"/>
      <c r="H758" s="217"/>
      <c r="I758" s="217"/>
      <c r="J758" s="218"/>
      <c r="K758" s="24"/>
      <c r="L758" s="24"/>
      <c r="M758" s="2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5.75" customHeight="1">
      <c r="A759" s="231"/>
      <c r="B759" s="232"/>
      <c r="C759" s="232"/>
      <c r="D759" s="66"/>
      <c r="E759" s="66"/>
      <c r="F759" s="217"/>
      <c r="G759" s="217"/>
      <c r="H759" s="217"/>
      <c r="I759" s="217"/>
      <c r="J759" s="218"/>
      <c r="K759" s="24"/>
      <c r="L759" s="24"/>
      <c r="M759" s="2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5.75" customHeight="1">
      <c r="A760" s="231"/>
      <c r="B760" s="232"/>
      <c r="C760" s="232"/>
      <c r="D760" s="66"/>
      <c r="E760" s="66"/>
      <c r="F760" s="217"/>
      <c r="G760" s="217"/>
      <c r="H760" s="217"/>
      <c r="I760" s="217"/>
      <c r="J760" s="218"/>
      <c r="K760" s="24"/>
      <c r="L760" s="24"/>
      <c r="M760" s="2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5.75" customHeight="1">
      <c r="A761" s="231"/>
      <c r="B761" s="232"/>
      <c r="C761" s="232"/>
      <c r="D761" s="66"/>
      <c r="E761" s="66"/>
      <c r="F761" s="217"/>
      <c r="G761" s="217"/>
      <c r="H761" s="217"/>
      <c r="I761" s="217"/>
      <c r="J761" s="218"/>
      <c r="K761" s="24"/>
      <c r="L761" s="24"/>
      <c r="M761" s="2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5.75" customHeight="1">
      <c r="A762" s="231"/>
      <c r="B762" s="232"/>
      <c r="C762" s="232"/>
      <c r="D762" s="66"/>
      <c r="E762" s="66"/>
      <c r="F762" s="217"/>
      <c r="G762" s="217"/>
      <c r="H762" s="217"/>
      <c r="I762" s="217"/>
      <c r="J762" s="218"/>
      <c r="K762" s="24"/>
      <c r="L762" s="24"/>
      <c r="M762" s="2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5.75" customHeight="1">
      <c r="A763" s="231"/>
      <c r="B763" s="232"/>
      <c r="C763" s="232"/>
      <c r="D763" s="66"/>
      <c r="E763" s="66"/>
      <c r="F763" s="217"/>
      <c r="G763" s="217"/>
      <c r="H763" s="217"/>
      <c r="I763" s="217"/>
      <c r="J763" s="218"/>
      <c r="K763" s="24"/>
      <c r="L763" s="24"/>
      <c r="M763" s="2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5.75" customHeight="1">
      <c r="A764" s="231"/>
      <c r="B764" s="232"/>
      <c r="C764" s="232"/>
      <c r="D764" s="66"/>
      <c r="E764" s="66"/>
      <c r="F764" s="217"/>
      <c r="G764" s="217"/>
      <c r="H764" s="217"/>
      <c r="I764" s="217"/>
      <c r="J764" s="218"/>
      <c r="K764" s="24"/>
      <c r="L764" s="24"/>
      <c r="M764" s="2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5.75" customHeight="1">
      <c r="A765" s="231"/>
      <c r="B765" s="232"/>
      <c r="C765" s="232"/>
      <c r="D765" s="66"/>
      <c r="E765" s="66"/>
      <c r="F765" s="217"/>
      <c r="G765" s="217"/>
      <c r="H765" s="217"/>
      <c r="I765" s="217"/>
      <c r="J765" s="218"/>
      <c r="K765" s="24"/>
      <c r="L765" s="24"/>
      <c r="M765" s="2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5.75" customHeight="1">
      <c r="A766" s="231"/>
      <c r="B766" s="232"/>
      <c r="C766" s="232"/>
      <c r="D766" s="66"/>
      <c r="E766" s="66"/>
      <c r="F766" s="217"/>
      <c r="G766" s="217"/>
      <c r="H766" s="217"/>
      <c r="I766" s="217"/>
      <c r="J766" s="218"/>
      <c r="K766" s="24"/>
      <c r="L766" s="24"/>
      <c r="M766" s="2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5.75" customHeight="1">
      <c r="A767" s="231"/>
      <c r="B767" s="232"/>
      <c r="C767" s="232"/>
      <c r="D767" s="66"/>
      <c r="E767" s="66"/>
      <c r="F767" s="217"/>
      <c r="G767" s="217"/>
      <c r="H767" s="217"/>
      <c r="I767" s="217"/>
      <c r="J767" s="218"/>
      <c r="K767" s="24"/>
      <c r="L767" s="24"/>
      <c r="M767" s="2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5.75" customHeight="1">
      <c r="A768" s="231"/>
      <c r="B768" s="232"/>
      <c r="C768" s="232"/>
      <c r="D768" s="66"/>
      <c r="E768" s="66"/>
      <c r="F768" s="217"/>
      <c r="G768" s="217"/>
      <c r="H768" s="217"/>
      <c r="I768" s="217"/>
      <c r="J768" s="218"/>
      <c r="K768" s="24"/>
      <c r="L768" s="24"/>
      <c r="M768" s="2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5.75" customHeight="1">
      <c r="A769" s="231"/>
      <c r="B769" s="232"/>
      <c r="C769" s="232"/>
      <c r="D769" s="66"/>
      <c r="E769" s="66"/>
      <c r="F769" s="217"/>
      <c r="G769" s="217"/>
      <c r="H769" s="217"/>
      <c r="I769" s="217"/>
      <c r="J769" s="218"/>
      <c r="K769" s="24"/>
      <c r="L769" s="24"/>
      <c r="M769" s="2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5.75" customHeight="1">
      <c r="A770" s="231"/>
      <c r="B770" s="232"/>
      <c r="C770" s="232"/>
      <c r="D770" s="66"/>
      <c r="E770" s="66"/>
      <c r="F770" s="217"/>
      <c r="G770" s="217"/>
      <c r="H770" s="217"/>
      <c r="I770" s="217"/>
      <c r="J770" s="218"/>
      <c r="K770" s="24"/>
      <c r="L770" s="24"/>
      <c r="M770" s="2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5.75" customHeight="1">
      <c r="A771" s="231"/>
      <c r="B771" s="232"/>
      <c r="C771" s="232"/>
      <c r="D771" s="66"/>
      <c r="E771" s="66"/>
      <c r="F771" s="217"/>
      <c r="G771" s="217"/>
      <c r="H771" s="217"/>
      <c r="I771" s="217"/>
      <c r="J771" s="218"/>
      <c r="K771" s="24"/>
      <c r="L771" s="24"/>
      <c r="M771" s="2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5.75" customHeight="1">
      <c r="A772" s="231"/>
      <c r="B772" s="232"/>
      <c r="C772" s="232"/>
      <c r="D772" s="66"/>
      <c r="E772" s="66"/>
      <c r="F772" s="217"/>
      <c r="G772" s="217"/>
      <c r="H772" s="217"/>
      <c r="I772" s="217"/>
      <c r="J772" s="218"/>
      <c r="K772" s="24"/>
      <c r="L772" s="24"/>
      <c r="M772" s="2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5.75" customHeight="1">
      <c r="A773" s="231"/>
      <c r="B773" s="232"/>
      <c r="C773" s="232"/>
      <c r="D773" s="66"/>
      <c r="E773" s="66"/>
      <c r="F773" s="217"/>
      <c r="G773" s="217"/>
      <c r="H773" s="217"/>
      <c r="I773" s="217"/>
      <c r="J773" s="218"/>
      <c r="K773" s="24"/>
      <c r="L773" s="24"/>
      <c r="M773" s="2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5.75" customHeight="1">
      <c r="A774" s="231"/>
      <c r="B774" s="232"/>
      <c r="C774" s="232"/>
      <c r="D774" s="66"/>
      <c r="E774" s="66"/>
      <c r="F774" s="217"/>
      <c r="G774" s="217"/>
      <c r="H774" s="217"/>
      <c r="I774" s="217"/>
      <c r="J774" s="218"/>
      <c r="K774" s="24"/>
      <c r="L774" s="24"/>
      <c r="M774" s="2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5.75" customHeight="1">
      <c r="A775" s="231"/>
      <c r="B775" s="232"/>
      <c r="C775" s="232"/>
      <c r="D775" s="66"/>
      <c r="E775" s="66"/>
      <c r="F775" s="217"/>
      <c r="G775" s="217"/>
      <c r="H775" s="217"/>
      <c r="I775" s="217"/>
      <c r="J775" s="218"/>
      <c r="K775" s="24"/>
      <c r="L775" s="24"/>
      <c r="M775" s="2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5.75" customHeight="1">
      <c r="A776" s="231"/>
      <c r="B776" s="232"/>
      <c r="C776" s="232"/>
      <c r="D776" s="66"/>
      <c r="E776" s="66"/>
      <c r="F776" s="217"/>
      <c r="G776" s="217"/>
      <c r="H776" s="217"/>
      <c r="I776" s="217"/>
      <c r="J776" s="218"/>
      <c r="K776" s="24"/>
      <c r="L776" s="24"/>
      <c r="M776" s="2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5.75" customHeight="1">
      <c r="A777" s="231"/>
      <c r="B777" s="232"/>
      <c r="C777" s="232"/>
      <c r="D777" s="66"/>
      <c r="E777" s="66"/>
      <c r="F777" s="217"/>
      <c r="G777" s="217"/>
      <c r="H777" s="217"/>
      <c r="I777" s="217"/>
      <c r="J777" s="218"/>
      <c r="K777" s="24"/>
      <c r="L777" s="24"/>
      <c r="M777" s="2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5.75" customHeight="1">
      <c r="A778" s="231"/>
      <c r="B778" s="232"/>
      <c r="C778" s="232"/>
      <c r="D778" s="66"/>
      <c r="E778" s="66"/>
      <c r="F778" s="217"/>
      <c r="G778" s="217"/>
      <c r="H778" s="217"/>
      <c r="I778" s="217"/>
      <c r="J778" s="218"/>
      <c r="K778" s="24"/>
      <c r="L778" s="24"/>
      <c r="M778" s="2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5.75" customHeight="1">
      <c r="A779" s="231"/>
      <c r="B779" s="232"/>
      <c r="C779" s="232"/>
      <c r="D779" s="66"/>
      <c r="E779" s="66"/>
      <c r="F779" s="217"/>
      <c r="G779" s="217"/>
      <c r="H779" s="217"/>
      <c r="I779" s="217"/>
      <c r="J779" s="218"/>
      <c r="K779" s="24"/>
      <c r="L779" s="24"/>
      <c r="M779" s="2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5.75" customHeight="1">
      <c r="A780" s="231"/>
      <c r="B780" s="232"/>
      <c r="C780" s="232"/>
      <c r="D780" s="66"/>
      <c r="E780" s="66"/>
      <c r="F780" s="217"/>
      <c r="G780" s="217"/>
      <c r="H780" s="217"/>
      <c r="I780" s="217"/>
      <c r="J780" s="218"/>
      <c r="K780" s="24"/>
      <c r="L780" s="24"/>
      <c r="M780" s="2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5.75" customHeight="1">
      <c r="A781" s="231"/>
      <c r="B781" s="232"/>
      <c r="C781" s="232"/>
      <c r="D781" s="66"/>
      <c r="E781" s="66"/>
      <c r="F781" s="217"/>
      <c r="G781" s="217"/>
      <c r="H781" s="217"/>
      <c r="I781" s="217"/>
      <c r="J781" s="218"/>
      <c r="K781" s="24"/>
      <c r="L781" s="24"/>
      <c r="M781" s="2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5.75" customHeight="1">
      <c r="A782" s="231"/>
      <c r="B782" s="232"/>
      <c r="C782" s="232"/>
      <c r="D782" s="66"/>
      <c r="E782" s="66"/>
      <c r="F782" s="217"/>
      <c r="G782" s="217"/>
      <c r="H782" s="217"/>
      <c r="I782" s="217"/>
      <c r="J782" s="218"/>
      <c r="K782" s="24"/>
      <c r="L782" s="24"/>
      <c r="M782" s="2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5.75" customHeight="1">
      <c r="A783" s="231"/>
      <c r="B783" s="232"/>
      <c r="C783" s="232"/>
      <c r="D783" s="66"/>
      <c r="E783" s="66"/>
      <c r="F783" s="217"/>
      <c r="G783" s="217"/>
      <c r="H783" s="217"/>
      <c r="I783" s="217"/>
      <c r="J783" s="218"/>
      <c r="K783" s="24"/>
      <c r="L783" s="24"/>
      <c r="M783" s="2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5.75" customHeight="1">
      <c r="A784" s="231"/>
      <c r="B784" s="232"/>
      <c r="C784" s="232"/>
      <c r="D784" s="66"/>
      <c r="E784" s="66"/>
      <c r="F784" s="217"/>
      <c r="G784" s="217"/>
      <c r="H784" s="217"/>
      <c r="I784" s="217"/>
      <c r="J784" s="218"/>
      <c r="K784" s="24"/>
      <c r="L784" s="24"/>
      <c r="M784" s="2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5.75" customHeight="1">
      <c r="A785" s="231"/>
      <c r="B785" s="232"/>
      <c r="C785" s="232"/>
      <c r="D785" s="66"/>
      <c r="E785" s="66"/>
      <c r="F785" s="217"/>
      <c r="G785" s="217"/>
      <c r="H785" s="217"/>
      <c r="I785" s="217"/>
      <c r="J785" s="218"/>
      <c r="K785" s="24"/>
      <c r="L785" s="24"/>
      <c r="M785" s="2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5.75" customHeight="1">
      <c r="A786" s="231"/>
      <c r="B786" s="232"/>
      <c r="C786" s="232"/>
      <c r="D786" s="66"/>
      <c r="E786" s="66"/>
      <c r="F786" s="217"/>
      <c r="G786" s="217"/>
      <c r="H786" s="217"/>
      <c r="I786" s="217"/>
      <c r="J786" s="218"/>
      <c r="K786" s="24"/>
      <c r="L786" s="24"/>
      <c r="M786" s="2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5.75" customHeight="1">
      <c r="A787" s="231"/>
      <c r="B787" s="232"/>
      <c r="C787" s="232"/>
      <c r="D787" s="66"/>
      <c r="E787" s="66"/>
      <c r="F787" s="217"/>
      <c r="G787" s="217"/>
      <c r="H787" s="217"/>
      <c r="I787" s="217"/>
      <c r="J787" s="218"/>
      <c r="K787" s="24"/>
      <c r="L787" s="24"/>
      <c r="M787" s="2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5.75" customHeight="1">
      <c r="A788" s="231"/>
      <c r="B788" s="232"/>
      <c r="C788" s="232"/>
      <c r="D788" s="66"/>
      <c r="E788" s="66"/>
      <c r="F788" s="217"/>
      <c r="G788" s="217"/>
      <c r="H788" s="217"/>
      <c r="I788" s="217"/>
      <c r="J788" s="218"/>
      <c r="K788" s="24"/>
      <c r="L788" s="24"/>
      <c r="M788" s="2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5.75" customHeight="1">
      <c r="A789" s="231"/>
      <c r="B789" s="232"/>
      <c r="C789" s="232"/>
      <c r="D789" s="66"/>
      <c r="E789" s="66"/>
      <c r="F789" s="217"/>
      <c r="G789" s="217"/>
      <c r="H789" s="217"/>
      <c r="I789" s="217"/>
      <c r="J789" s="218"/>
      <c r="K789" s="24"/>
      <c r="L789" s="24"/>
      <c r="M789" s="2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5.75" customHeight="1">
      <c r="A790" s="231"/>
      <c r="B790" s="232"/>
      <c r="C790" s="232"/>
      <c r="D790" s="66"/>
      <c r="E790" s="66"/>
      <c r="F790" s="217"/>
      <c r="G790" s="217"/>
      <c r="H790" s="217"/>
      <c r="I790" s="217"/>
      <c r="J790" s="218"/>
      <c r="K790" s="24"/>
      <c r="L790" s="24"/>
      <c r="M790" s="2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5.75" customHeight="1">
      <c r="A791" s="231"/>
      <c r="B791" s="232"/>
      <c r="C791" s="232"/>
      <c r="D791" s="66"/>
      <c r="E791" s="66"/>
      <c r="F791" s="217"/>
      <c r="G791" s="217"/>
      <c r="H791" s="217"/>
      <c r="I791" s="217"/>
      <c r="J791" s="218"/>
      <c r="K791" s="24"/>
      <c r="L791" s="24"/>
      <c r="M791" s="2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5.75" customHeight="1">
      <c r="A792" s="231"/>
      <c r="B792" s="232"/>
      <c r="C792" s="232"/>
      <c r="D792" s="66"/>
      <c r="E792" s="66"/>
      <c r="F792" s="217"/>
      <c r="G792" s="217"/>
      <c r="H792" s="217"/>
      <c r="I792" s="217"/>
      <c r="J792" s="218"/>
      <c r="K792" s="24"/>
      <c r="L792" s="24"/>
      <c r="M792" s="2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5.75" customHeight="1">
      <c r="A793" s="231"/>
      <c r="B793" s="232"/>
      <c r="C793" s="232"/>
      <c r="D793" s="66"/>
      <c r="E793" s="66"/>
      <c r="F793" s="217"/>
      <c r="G793" s="217"/>
      <c r="H793" s="217"/>
      <c r="I793" s="217"/>
      <c r="J793" s="218"/>
      <c r="K793" s="24"/>
      <c r="L793" s="24"/>
      <c r="M793" s="2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5.75" customHeight="1">
      <c r="A794" s="231"/>
      <c r="B794" s="232"/>
      <c r="C794" s="232"/>
      <c r="D794" s="66"/>
      <c r="E794" s="66"/>
      <c r="F794" s="217"/>
      <c r="G794" s="217"/>
      <c r="H794" s="217"/>
      <c r="I794" s="217"/>
      <c r="J794" s="218"/>
      <c r="K794" s="24"/>
      <c r="L794" s="24"/>
      <c r="M794" s="2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5.75" customHeight="1">
      <c r="A795" s="231"/>
      <c r="B795" s="232"/>
      <c r="C795" s="232"/>
      <c r="D795" s="66"/>
      <c r="E795" s="66"/>
      <c r="F795" s="217"/>
      <c r="G795" s="217"/>
      <c r="H795" s="217"/>
      <c r="I795" s="217"/>
      <c r="J795" s="218"/>
      <c r="K795" s="24"/>
      <c r="L795" s="24"/>
      <c r="M795" s="2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5.75" customHeight="1">
      <c r="A796" s="231"/>
      <c r="B796" s="232"/>
      <c r="C796" s="232"/>
      <c r="D796" s="66"/>
      <c r="E796" s="66"/>
      <c r="F796" s="217"/>
      <c r="G796" s="217"/>
      <c r="H796" s="217"/>
      <c r="I796" s="217"/>
      <c r="J796" s="218"/>
      <c r="K796" s="24"/>
      <c r="L796" s="24"/>
      <c r="M796" s="2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5.75" customHeight="1">
      <c r="A797" s="231"/>
      <c r="B797" s="232"/>
      <c r="C797" s="232"/>
      <c r="D797" s="66"/>
      <c r="E797" s="66"/>
      <c r="F797" s="217"/>
      <c r="G797" s="217"/>
      <c r="H797" s="217"/>
      <c r="I797" s="217"/>
      <c r="J797" s="218"/>
      <c r="K797" s="24"/>
      <c r="L797" s="24"/>
      <c r="M797" s="2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5.75" customHeight="1">
      <c r="A798" s="231"/>
      <c r="B798" s="232"/>
      <c r="C798" s="232"/>
      <c r="D798" s="66"/>
      <c r="E798" s="66"/>
      <c r="F798" s="217"/>
      <c r="G798" s="217"/>
      <c r="H798" s="217"/>
      <c r="I798" s="217"/>
      <c r="J798" s="218"/>
      <c r="K798" s="24"/>
      <c r="L798" s="24"/>
      <c r="M798" s="2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5.75" customHeight="1">
      <c r="A799" s="231"/>
      <c r="B799" s="232"/>
      <c r="C799" s="232"/>
      <c r="D799" s="66"/>
      <c r="E799" s="66"/>
      <c r="F799" s="217"/>
      <c r="G799" s="217"/>
      <c r="H799" s="217"/>
      <c r="I799" s="217"/>
      <c r="J799" s="218"/>
      <c r="K799" s="24"/>
      <c r="L799" s="24"/>
      <c r="M799" s="2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5.75" customHeight="1">
      <c r="A800" s="231"/>
      <c r="B800" s="232"/>
      <c r="C800" s="232"/>
      <c r="D800" s="66"/>
      <c r="E800" s="66"/>
      <c r="F800" s="217"/>
      <c r="G800" s="217"/>
      <c r="H800" s="217"/>
      <c r="I800" s="217"/>
      <c r="J800" s="218"/>
      <c r="K800" s="24"/>
      <c r="L800" s="24"/>
      <c r="M800" s="2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5.75" customHeight="1">
      <c r="A801" s="231"/>
      <c r="B801" s="232"/>
      <c r="C801" s="232"/>
      <c r="D801" s="66"/>
      <c r="E801" s="66"/>
      <c r="F801" s="217"/>
      <c r="G801" s="217"/>
      <c r="H801" s="217"/>
      <c r="I801" s="217"/>
      <c r="J801" s="218"/>
      <c r="K801" s="24"/>
      <c r="L801" s="24"/>
      <c r="M801" s="2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5.75" customHeight="1">
      <c r="A802" s="231"/>
      <c r="B802" s="232"/>
      <c r="C802" s="232"/>
      <c r="D802" s="66"/>
      <c r="E802" s="66"/>
      <c r="F802" s="217"/>
      <c r="G802" s="217"/>
      <c r="H802" s="217"/>
      <c r="I802" s="217"/>
      <c r="J802" s="218"/>
      <c r="K802" s="24"/>
      <c r="L802" s="24"/>
      <c r="M802" s="2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5.75" customHeight="1">
      <c r="A803" s="231"/>
      <c r="B803" s="232"/>
      <c r="C803" s="232"/>
      <c r="D803" s="66"/>
      <c r="E803" s="66"/>
      <c r="F803" s="217"/>
      <c r="G803" s="217"/>
      <c r="H803" s="217"/>
      <c r="I803" s="217"/>
      <c r="J803" s="218"/>
      <c r="K803" s="24"/>
      <c r="L803" s="24"/>
      <c r="M803" s="2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5.75" customHeight="1">
      <c r="A804" s="231"/>
      <c r="B804" s="232"/>
      <c r="C804" s="232"/>
      <c r="D804" s="66"/>
      <c r="E804" s="66"/>
      <c r="F804" s="217"/>
      <c r="G804" s="217"/>
      <c r="H804" s="217"/>
      <c r="I804" s="217"/>
      <c r="J804" s="218"/>
      <c r="K804" s="24"/>
      <c r="L804" s="24"/>
      <c r="M804" s="2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5.75" customHeight="1">
      <c r="A805" s="231"/>
      <c r="B805" s="232"/>
      <c r="C805" s="232"/>
      <c r="D805" s="66"/>
      <c r="E805" s="66"/>
      <c r="F805" s="217"/>
      <c r="G805" s="217"/>
      <c r="H805" s="217"/>
      <c r="I805" s="217"/>
      <c r="J805" s="218"/>
      <c r="K805" s="24"/>
      <c r="L805" s="24"/>
      <c r="M805" s="2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5.75" customHeight="1">
      <c r="A806" s="231"/>
      <c r="B806" s="232"/>
      <c r="C806" s="232"/>
      <c r="D806" s="66"/>
      <c r="E806" s="66"/>
      <c r="F806" s="217"/>
      <c r="G806" s="217"/>
      <c r="H806" s="217"/>
      <c r="I806" s="217"/>
      <c r="J806" s="218"/>
      <c r="K806" s="24"/>
      <c r="L806" s="24"/>
      <c r="M806" s="2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5.75" customHeight="1">
      <c r="A807" s="231"/>
      <c r="B807" s="232"/>
      <c r="C807" s="232"/>
      <c r="D807" s="66"/>
      <c r="E807" s="66"/>
      <c r="F807" s="217"/>
      <c r="G807" s="217"/>
      <c r="H807" s="217"/>
      <c r="I807" s="217"/>
      <c r="J807" s="218"/>
      <c r="K807" s="24"/>
      <c r="L807" s="24"/>
      <c r="M807" s="2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5.75" customHeight="1">
      <c r="A808" s="231"/>
      <c r="B808" s="232"/>
      <c r="C808" s="232"/>
      <c r="D808" s="66"/>
      <c r="E808" s="66"/>
      <c r="F808" s="217"/>
      <c r="G808" s="217"/>
      <c r="H808" s="217"/>
      <c r="I808" s="217"/>
      <c r="J808" s="218"/>
      <c r="K808" s="24"/>
      <c r="L808" s="24"/>
      <c r="M808" s="2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5.75" customHeight="1">
      <c r="A809" s="231"/>
      <c r="B809" s="232"/>
      <c r="C809" s="232"/>
      <c r="D809" s="66"/>
      <c r="E809" s="66"/>
      <c r="F809" s="217"/>
      <c r="G809" s="217"/>
      <c r="H809" s="217"/>
      <c r="I809" s="217"/>
      <c r="J809" s="218"/>
      <c r="K809" s="24"/>
      <c r="L809" s="24"/>
      <c r="M809" s="2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5.75" customHeight="1">
      <c r="A810" s="231"/>
      <c r="B810" s="232"/>
      <c r="C810" s="232"/>
      <c r="D810" s="66"/>
      <c r="E810" s="66"/>
      <c r="F810" s="217"/>
      <c r="G810" s="217"/>
      <c r="H810" s="217"/>
      <c r="I810" s="217"/>
      <c r="J810" s="218"/>
      <c r="K810" s="24"/>
      <c r="L810" s="24"/>
      <c r="M810" s="2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5.75" customHeight="1">
      <c r="A811" s="231"/>
      <c r="B811" s="232"/>
      <c r="C811" s="232"/>
      <c r="D811" s="66"/>
      <c r="E811" s="66"/>
      <c r="F811" s="217"/>
      <c r="G811" s="217"/>
      <c r="H811" s="217"/>
      <c r="I811" s="217"/>
      <c r="J811" s="218"/>
      <c r="K811" s="24"/>
      <c r="L811" s="24"/>
      <c r="M811" s="2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5.75" customHeight="1">
      <c r="A812" s="231"/>
      <c r="B812" s="232"/>
      <c r="C812" s="232"/>
      <c r="D812" s="66"/>
      <c r="E812" s="66"/>
      <c r="F812" s="217"/>
      <c r="G812" s="217"/>
      <c r="H812" s="217"/>
      <c r="I812" s="217"/>
      <c r="J812" s="218"/>
      <c r="K812" s="24"/>
      <c r="L812" s="24"/>
      <c r="M812" s="2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5.75" customHeight="1">
      <c r="A813" s="231"/>
      <c r="B813" s="232"/>
      <c r="C813" s="232"/>
      <c r="D813" s="66"/>
      <c r="E813" s="66"/>
      <c r="F813" s="217"/>
      <c r="G813" s="217"/>
      <c r="H813" s="217"/>
      <c r="I813" s="217"/>
      <c r="J813" s="218"/>
      <c r="K813" s="24"/>
      <c r="L813" s="24"/>
      <c r="M813" s="2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5.75" customHeight="1">
      <c r="A814" s="231"/>
      <c r="B814" s="232"/>
      <c r="C814" s="232"/>
      <c r="D814" s="66"/>
      <c r="E814" s="66"/>
      <c r="F814" s="217"/>
      <c r="G814" s="217"/>
      <c r="H814" s="217"/>
      <c r="I814" s="217"/>
      <c r="J814" s="218"/>
      <c r="K814" s="24"/>
      <c r="L814" s="24"/>
      <c r="M814" s="2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5.75" customHeight="1">
      <c r="A815" s="231"/>
      <c r="B815" s="232"/>
      <c r="C815" s="232"/>
      <c r="D815" s="66"/>
      <c r="E815" s="66"/>
      <c r="F815" s="217"/>
      <c r="G815" s="217"/>
      <c r="H815" s="217"/>
      <c r="I815" s="217"/>
      <c r="J815" s="218"/>
      <c r="K815" s="24"/>
      <c r="L815" s="24"/>
      <c r="M815" s="2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5.75" customHeight="1">
      <c r="A816" s="231"/>
      <c r="B816" s="232"/>
      <c r="C816" s="232"/>
      <c r="D816" s="66"/>
      <c r="E816" s="66"/>
      <c r="F816" s="217"/>
      <c r="G816" s="217"/>
      <c r="H816" s="217"/>
      <c r="I816" s="217"/>
      <c r="J816" s="218"/>
      <c r="K816" s="24"/>
      <c r="L816" s="24"/>
      <c r="M816" s="2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5.75" customHeight="1">
      <c r="A817" s="231"/>
      <c r="B817" s="232"/>
      <c r="C817" s="232"/>
      <c r="D817" s="66"/>
      <c r="E817" s="66"/>
      <c r="F817" s="217"/>
      <c r="G817" s="217"/>
      <c r="H817" s="217"/>
      <c r="I817" s="217"/>
      <c r="J817" s="218"/>
      <c r="K817" s="24"/>
      <c r="L817" s="24"/>
      <c r="M817" s="2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5.75" customHeight="1">
      <c r="A818" s="231"/>
      <c r="B818" s="232"/>
      <c r="C818" s="232"/>
      <c r="D818" s="66"/>
      <c r="E818" s="66"/>
      <c r="F818" s="217"/>
      <c r="G818" s="217"/>
      <c r="H818" s="217"/>
      <c r="I818" s="217"/>
      <c r="J818" s="218"/>
      <c r="K818" s="24"/>
      <c r="L818" s="24"/>
      <c r="M818" s="2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5.75" customHeight="1">
      <c r="A819" s="231"/>
      <c r="B819" s="232"/>
      <c r="C819" s="232"/>
      <c r="D819" s="66"/>
      <c r="E819" s="66"/>
      <c r="F819" s="217"/>
      <c r="G819" s="217"/>
      <c r="H819" s="217"/>
      <c r="I819" s="217"/>
      <c r="J819" s="218"/>
      <c r="K819" s="24"/>
      <c r="L819" s="24"/>
      <c r="M819" s="2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5.75" customHeight="1">
      <c r="A820" s="231"/>
      <c r="B820" s="232"/>
      <c r="C820" s="232"/>
      <c r="D820" s="66"/>
      <c r="E820" s="66"/>
      <c r="F820" s="217"/>
      <c r="G820" s="217"/>
      <c r="H820" s="217"/>
      <c r="I820" s="217"/>
      <c r="J820" s="218"/>
      <c r="K820" s="24"/>
      <c r="L820" s="24"/>
      <c r="M820" s="2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5.75" customHeight="1">
      <c r="A821" s="231"/>
      <c r="B821" s="232"/>
      <c r="C821" s="232"/>
      <c r="D821" s="66"/>
      <c r="E821" s="66"/>
      <c r="F821" s="217"/>
      <c r="G821" s="217"/>
      <c r="H821" s="217"/>
      <c r="I821" s="217"/>
      <c r="J821" s="218"/>
      <c r="K821" s="24"/>
      <c r="L821" s="24"/>
      <c r="M821" s="2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5.75" customHeight="1">
      <c r="A822" s="231"/>
      <c r="B822" s="232"/>
      <c r="C822" s="232"/>
      <c r="D822" s="66"/>
      <c r="E822" s="66"/>
      <c r="F822" s="217"/>
      <c r="G822" s="217"/>
      <c r="H822" s="217"/>
      <c r="I822" s="217"/>
      <c r="J822" s="218"/>
      <c r="K822" s="24"/>
      <c r="L822" s="24"/>
      <c r="M822" s="2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5.75" customHeight="1">
      <c r="A823" s="231"/>
      <c r="B823" s="232"/>
      <c r="C823" s="232"/>
      <c r="D823" s="66"/>
      <c r="E823" s="66"/>
      <c r="F823" s="217"/>
      <c r="G823" s="217"/>
      <c r="H823" s="217"/>
      <c r="I823" s="217"/>
      <c r="J823" s="218"/>
      <c r="K823" s="24"/>
      <c r="L823" s="24"/>
      <c r="M823" s="2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5.75" customHeight="1">
      <c r="A824" s="231"/>
      <c r="B824" s="232"/>
      <c r="C824" s="232"/>
      <c r="D824" s="66"/>
      <c r="E824" s="66"/>
      <c r="F824" s="217"/>
      <c r="G824" s="217"/>
      <c r="H824" s="217"/>
      <c r="I824" s="217"/>
      <c r="J824" s="218"/>
      <c r="K824" s="24"/>
      <c r="L824" s="24"/>
      <c r="M824" s="2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5.75" customHeight="1">
      <c r="A825" s="231"/>
      <c r="B825" s="232"/>
      <c r="C825" s="232"/>
      <c r="D825" s="66"/>
      <c r="E825" s="66"/>
      <c r="F825" s="217"/>
      <c r="G825" s="217"/>
      <c r="H825" s="217"/>
      <c r="I825" s="217"/>
      <c r="J825" s="218"/>
      <c r="K825" s="24"/>
      <c r="L825" s="24"/>
      <c r="M825" s="2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5.75" customHeight="1">
      <c r="A826" s="231"/>
      <c r="B826" s="232"/>
      <c r="C826" s="232"/>
      <c r="D826" s="66"/>
      <c r="E826" s="66"/>
      <c r="F826" s="217"/>
      <c r="G826" s="217"/>
      <c r="H826" s="217"/>
      <c r="I826" s="217"/>
      <c r="J826" s="218"/>
      <c r="K826" s="24"/>
      <c r="L826" s="24"/>
      <c r="M826" s="2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5.75" customHeight="1">
      <c r="A827" s="231"/>
      <c r="B827" s="232"/>
      <c r="C827" s="232"/>
      <c r="D827" s="66"/>
      <c r="E827" s="66"/>
      <c r="F827" s="217"/>
      <c r="G827" s="217"/>
      <c r="H827" s="217"/>
      <c r="I827" s="217"/>
      <c r="J827" s="218"/>
      <c r="K827" s="24"/>
      <c r="L827" s="24"/>
      <c r="M827" s="2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5.75" customHeight="1">
      <c r="A828" s="231"/>
      <c r="B828" s="232"/>
      <c r="C828" s="232"/>
      <c r="D828" s="66"/>
      <c r="E828" s="66"/>
      <c r="F828" s="217"/>
      <c r="G828" s="217"/>
      <c r="H828" s="217"/>
      <c r="I828" s="217"/>
      <c r="J828" s="218"/>
      <c r="K828" s="24"/>
      <c r="L828" s="24"/>
      <c r="M828" s="2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5.75" customHeight="1">
      <c r="A829" s="231"/>
      <c r="B829" s="232"/>
      <c r="C829" s="232"/>
      <c r="D829" s="66"/>
      <c r="E829" s="66"/>
      <c r="F829" s="217"/>
      <c r="G829" s="217"/>
      <c r="H829" s="217"/>
      <c r="I829" s="217"/>
      <c r="J829" s="218"/>
      <c r="K829" s="24"/>
      <c r="L829" s="24"/>
      <c r="M829" s="2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5.75" customHeight="1">
      <c r="A830" s="231"/>
      <c r="B830" s="232"/>
      <c r="C830" s="232"/>
      <c r="D830" s="66"/>
      <c r="E830" s="66"/>
      <c r="F830" s="217"/>
      <c r="G830" s="217"/>
      <c r="H830" s="217"/>
      <c r="I830" s="217"/>
      <c r="J830" s="218"/>
      <c r="K830" s="24"/>
      <c r="L830" s="24"/>
      <c r="M830" s="2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5.75" customHeight="1">
      <c r="A831" s="231"/>
      <c r="B831" s="232"/>
      <c r="C831" s="232"/>
      <c r="D831" s="66"/>
      <c r="E831" s="66"/>
      <c r="F831" s="217"/>
      <c r="G831" s="217"/>
      <c r="H831" s="217"/>
      <c r="I831" s="217"/>
      <c r="J831" s="218"/>
      <c r="K831" s="24"/>
      <c r="L831" s="24"/>
      <c r="M831" s="2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5.75" customHeight="1">
      <c r="A832" s="231"/>
      <c r="B832" s="232"/>
      <c r="C832" s="232"/>
      <c r="D832" s="66"/>
      <c r="E832" s="66"/>
      <c r="F832" s="217"/>
      <c r="G832" s="217"/>
      <c r="H832" s="217"/>
      <c r="I832" s="217"/>
      <c r="J832" s="218"/>
      <c r="K832" s="24"/>
      <c r="L832" s="24"/>
      <c r="M832" s="2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5.75" customHeight="1">
      <c r="A833" s="231"/>
      <c r="B833" s="232"/>
      <c r="C833" s="232"/>
      <c r="D833" s="66"/>
      <c r="E833" s="66"/>
      <c r="F833" s="217"/>
      <c r="G833" s="217"/>
      <c r="H833" s="217"/>
      <c r="I833" s="217"/>
      <c r="J833" s="218"/>
      <c r="K833" s="24"/>
      <c r="L833" s="24"/>
      <c r="M833" s="2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5.75" customHeight="1">
      <c r="A834" s="231"/>
      <c r="B834" s="232"/>
      <c r="C834" s="232"/>
      <c r="D834" s="66"/>
      <c r="E834" s="66"/>
      <c r="F834" s="217"/>
      <c r="G834" s="217"/>
      <c r="H834" s="217"/>
      <c r="I834" s="217"/>
      <c r="J834" s="218"/>
      <c r="K834" s="24"/>
      <c r="L834" s="24"/>
      <c r="M834" s="2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5.75" customHeight="1">
      <c r="A835" s="231"/>
      <c r="B835" s="232"/>
      <c r="C835" s="232"/>
      <c r="D835" s="66"/>
      <c r="E835" s="66"/>
      <c r="F835" s="217"/>
      <c r="G835" s="217"/>
      <c r="H835" s="217"/>
      <c r="I835" s="217"/>
      <c r="J835" s="218"/>
      <c r="K835" s="24"/>
      <c r="L835" s="24"/>
      <c r="M835" s="2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5.75" customHeight="1">
      <c r="A836" s="231"/>
      <c r="B836" s="232"/>
      <c r="C836" s="232"/>
      <c r="D836" s="66"/>
      <c r="E836" s="66"/>
      <c r="F836" s="217"/>
      <c r="G836" s="217"/>
      <c r="H836" s="217"/>
      <c r="I836" s="217"/>
      <c r="J836" s="218"/>
      <c r="K836" s="24"/>
      <c r="L836" s="24"/>
      <c r="M836" s="2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5.75" customHeight="1">
      <c r="A837" s="231"/>
      <c r="B837" s="232"/>
      <c r="C837" s="232"/>
      <c r="D837" s="66"/>
      <c r="E837" s="66"/>
      <c r="F837" s="217"/>
      <c r="G837" s="217"/>
      <c r="H837" s="217"/>
      <c r="I837" s="217"/>
      <c r="J837" s="218"/>
      <c r="K837" s="24"/>
      <c r="L837" s="24"/>
      <c r="M837" s="2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5.75" customHeight="1">
      <c r="A838" s="231"/>
      <c r="B838" s="232"/>
      <c r="C838" s="232"/>
      <c r="D838" s="66"/>
      <c r="E838" s="66"/>
      <c r="F838" s="217"/>
      <c r="G838" s="217"/>
      <c r="H838" s="217"/>
      <c r="I838" s="217"/>
      <c r="J838" s="218"/>
      <c r="K838" s="24"/>
      <c r="L838" s="24"/>
      <c r="M838" s="2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5.75" customHeight="1">
      <c r="A839" s="231"/>
      <c r="B839" s="232"/>
      <c r="C839" s="232"/>
      <c r="D839" s="66"/>
      <c r="E839" s="66"/>
      <c r="F839" s="217"/>
      <c r="G839" s="217"/>
      <c r="H839" s="217"/>
      <c r="I839" s="217"/>
      <c r="J839" s="218"/>
      <c r="K839" s="24"/>
      <c r="L839" s="24"/>
      <c r="M839" s="2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5.75" customHeight="1">
      <c r="A840" s="231"/>
      <c r="B840" s="232"/>
      <c r="C840" s="232"/>
      <c r="D840" s="66"/>
      <c r="E840" s="66"/>
      <c r="F840" s="217"/>
      <c r="G840" s="217"/>
      <c r="H840" s="217"/>
      <c r="I840" s="217"/>
      <c r="J840" s="218"/>
      <c r="K840" s="24"/>
      <c r="L840" s="24"/>
      <c r="M840" s="2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5.75" customHeight="1">
      <c r="A841" s="231"/>
      <c r="B841" s="232"/>
      <c r="C841" s="232"/>
      <c r="D841" s="66"/>
      <c r="E841" s="66"/>
      <c r="F841" s="217"/>
      <c r="G841" s="217"/>
      <c r="H841" s="217"/>
      <c r="I841" s="217"/>
      <c r="J841" s="218"/>
      <c r="K841" s="24"/>
      <c r="L841" s="24"/>
      <c r="M841" s="2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5.75" customHeight="1">
      <c r="A842" s="231"/>
      <c r="B842" s="232"/>
      <c r="C842" s="232"/>
      <c r="D842" s="66"/>
      <c r="E842" s="66"/>
      <c r="F842" s="217"/>
      <c r="G842" s="217"/>
      <c r="H842" s="217"/>
      <c r="I842" s="217"/>
      <c r="J842" s="218"/>
      <c r="K842" s="24"/>
      <c r="L842" s="24"/>
      <c r="M842" s="2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5.75" customHeight="1">
      <c r="A843" s="231"/>
      <c r="B843" s="232"/>
      <c r="C843" s="232"/>
      <c r="D843" s="66"/>
      <c r="E843" s="66"/>
      <c r="F843" s="217"/>
      <c r="G843" s="217"/>
      <c r="H843" s="217"/>
      <c r="I843" s="217"/>
      <c r="J843" s="218"/>
      <c r="K843" s="24"/>
      <c r="L843" s="24"/>
      <c r="M843" s="2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5.75" customHeight="1">
      <c r="A844" s="231"/>
      <c r="B844" s="232"/>
      <c r="C844" s="232"/>
      <c r="D844" s="66"/>
      <c r="E844" s="66"/>
      <c r="F844" s="217"/>
      <c r="G844" s="217"/>
      <c r="H844" s="217"/>
      <c r="I844" s="217"/>
      <c r="J844" s="218"/>
      <c r="K844" s="24"/>
      <c r="L844" s="24"/>
      <c r="M844" s="2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5.75" customHeight="1">
      <c r="A845" s="231"/>
      <c r="B845" s="232"/>
      <c r="C845" s="232"/>
      <c r="D845" s="66"/>
      <c r="E845" s="66"/>
      <c r="F845" s="217"/>
      <c r="G845" s="217"/>
      <c r="H845" s="217"/>
      <c r="I845" s="217"/>
      <c r="J845" s="218"/>
      <c r="K845" s="24"/>
      <c r="L845" s="24"/>
      <c r="M845" s="2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5.75" customHeight="1">
      <c r="A846" s="231"/>
      <c r="B846" s="232"/>
      <c r="C846" s="232"/>
      <c r="D846" s="66"/>
      <c r="E846" s="66"/>
      <c r="F846" s="217"/>
      <c r="G846" s="217"/>
      <c r="H846" s="217"/>
      <c r="I846" s="217"/>
      <c r="J846" s="218"/>
      <c r="K846" s="24"/>
      <c r="L846" s="24"/>
      <c r="M846" s="2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5.75" customHeight="1">
      <c r="A847" s="231"/>
      <c r="B847" s="232"/>
      <c r="C847" s="232"/>
      <c r="D847" s="66"/>
      <c r="E847" s="66"/>
      <c r="F847" s="217"/>
      <c r="G847" s="217"/>
      <c r="H847" s="217"/>
      <c r="I847" s="217"/>
      <c r="J847" s="218"/>
      <c r="K847" s="24"/>
      <c r="L847" s="24"/>
      <c r="M847" s="2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5.75" customHeight="1">
      <c r="A848" s="231"/>
      <c r="B848" s="232"/>
      <c r="C848" s="232"/>
      <c r="D848" s="66"/>
      <c r="E848" s="66"/>
      <c r="F848" s="217"/>
      <c r="G848" s="217"/>
      <c r="H848" s="217"/>
      <c r="I848" s="217"/>
      <c r="J848" s="218"/>
      <c r="K848" s="24"/>
      <c r="L848" s="24"/>
      <c r="M848" s="2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5.75" customHeight="1">
      <c r="A849" s="231"/>
      <c r="B849" s="232"/>
      <c r="C849" s="232"/>
      <c r="D849" s="66"/>
      <c r="E849" s="66"/>
      <c r="F849" s="217"/>
      <c r="G849" s="217"/>
      <c r="H849" s="217"/>
      <c r="I849" s="217"/>
      <c r="J849" s="218"/>
      <c r="K849" s="24"/>
      <c r="L849" s="24"/>
      <c r="M849" s="2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5.75" customHeight="1">
      <c r="A850" s="231"/>
      <c r="B850" s="232"/>
      <c r="C850" s="232"/>
      <c r="D850" s="66"/>
      <c r="E850" s="66"/>
      <c r="F850" s="217"/>
      <c r="G850" s="217"/>
      <c r="H850" s="217"/>
      <c r="I850" s="217"/>
      <c r="J850" s="218"/>
      <c r="K850" s="24"/>
      <c r="L850" s="24"/>
      <c r="M850" s="2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5.75" customHeight="1">
      <c r="A851" s="231"/>
      <c r="B851" s="232"/>
      <c r="C851" s="232"/>
      <c r="D851" s="66"/>
      <c r="E851" s="66"/>
      <c r="F851" s="217"/>
      <c r="G851" s="217"/>
      <c r="H851" s="217"/>
      <c r="I851" s="217"/>
      <c r="J851" s="218"/>
      <c r="K851" s="24"/>
      <c r="L851" s="24"/>
      <c r="M851" s="2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5.75" customHeight="1">
      <c r="A852" s="231"/>
      <c r="B852" s="232"/>
      <c r="C852" s="232"/>
      <c r="D852" s="66"/>
      <c r="E852" s="66"/>
      <c r="F852" s="217"/>
      <c r="G852" s="217"/>
      <c r="H852" s="217"/>
      <c r="I852" s="217"/>
      <c r="J852" s="218"/>
      <c r="K852" s="24"/>
      <c r="L852" s="24"/>
      <c r="M852" s="2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5.75" customHeight="1">
      <c r="A853" s="231"/>
      <c r="B853" s="232"/>
      <c r="C853" s="232"/>
      <c r="D853" s="66"/>
      <c r="E853" s="66"/>
      <c r="F853" s="217"/>
      <c r="G853" s="217"/>
      <c r="H853" s="217"/>
      <c r="I853" s="217"/>
      <c r="J853" s="218"/>
      <c r="K853" s="24"/>
      <c r="L853" s="24"/>
      <c r="M853" s="2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5.75" customHeight="1">
      <c r="A854" s="231"/>
      <c r="B854" s="232"/>
      <c r="C854" s="232"/>
      <c r="D854" s="66"/>
      <c r="E854" s="66"/>
      <c r="F854" s="217"/>
      <c r="G854" s="217"/>
      <c r="H854" s="217"/>
      <c r="I854" s="217"/>
      <c r="J854" s="218"/>
      <c r="K854" s="24"/>
      <c r="L854" s="24"/>
      <c r="M854" s="2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5.75" customHeight="1">
      <c r="A855" s="231"/>
      <c r="B855" s="232"/>
      <c r="C855" s="232"/>
      <c r="D855" s="66"/>
      <c r="E855" s="66"/>
      <c r="F855" s="217"/>
      <c r="G855" s="217"/>
      <c r="H855" s="217"/>
      <c r="I855" s="217"/>
      <c r="J855" s="218"/>
      <c r="K855" s="24"/>
      <c r="L855" s="24"/>
      <c r="M855" s="2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5.75" customHeight="1">
      <c r="A856" s="231"/>
      <c r="B856" s="232"/>
      <c r="C856" s="232"/>
      <c r="D856" s="66"/>
      <c r="E856" s="66"/>
      <c r="F856" s="217"/>
      <c r="G856" s="217"/>
      <c r="H856" s="217"/>
      <c r="I856" s="217"/>
      <c r="J856" s="218"/>
      <c r="K856" s="24"/>
      <c r="L856" s="24"/>
      <c r="M856" s="2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5.75" customHeight="1">
      <c r="A857" s="231"/>
      <c r="B857" s="232"/>
      <c r="C857" s="232"/>
      <c r="D857" s="66"/>
      <c r="E857" s="66"/>
      <c r="F857" s="217"/>
      <c r="G857" s="217"/>
      <c r="H857" s="217"/>
      <c r="I857" s="217"/>
      <c r="J857" s="218"/>
      <c r="K857" s="24"/>
      <c r="L857" s="24"/>
      <c r="M857" s="2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5.75" customHeight="1">
      <c r="A858" s="231"/>
      <c r="B858" s="232"/>
      <c r="C858" s="232"/>
      <c r="D858" s="66"/>
      <c r="E858" s="66"/>
      <c r="F858" s="217"/>
      <c r="G858" s="217"/>
      <c r="H858" s="217"/>
      <c r="I858" s="217"/>
      <c r="J858" s="218"/>
      <c r="K858" s="24"/>
      <c r="L858" s="24"/>
      <c r="M858" s="2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5.75" customHeight="1">
      <c r="A859" s="231"/>
      <c r="B859" s="232"/>
      <c r="C859" s="232"/>
      <c r="D859" s="66"/>
      <c r="E859" s="66"/>
      <c r="F859" s="217"/>
      <c r="G859" s="217"/>
      <c r="H859" s="217"/>
      <c r="I859" s="217"/>
      <c r="J859" s="218"/>
      <c r="K859" s="24"/>
      <c r="L859" s="24"/>
      <c r="M859" s="2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5.75" customHeight="1">
      <c r="A860" s="231"/>
      <c r="B860" s="232"/>
      <c r="C860" s="232"/>
      <c r="D860" s="66"/>
      <c r="E860" s="66"/>
      <c r="F860" s="217"/>
      <c r="G860" s="217"/>
      <c r="H860" s="217"/>
      <c r="I860" s="217"/>
      <c r="J860" s="218"/>
      <c r="K860" s="24"/>
      <c r="L860" s="24"/>
      <c r="M860" s="2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5.75" customHeight="1">
      <c r="A861" s="231"/>
      <c r="B861" s="232"/>
      <c r="C861" s="232"/>
      <c r="D861" s="66"/>
      <c r="E861" s="66"/>
      <c r="F861" s="217"/>
      <c r="G861" s="217"/>
      <c r="H861" s="217"/>
      <c r="I861" s="217"/>
      <c r="J861" s="218"/>
      <c r="K861" s="24"/>
      <c r="L861" s="24"/>
      <c r="M861" s="2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5.75" customHeight="1">
      <c r="A862" s="231"/>
      <c r="B862" s="232"/>
      <c r="C862" s="232"/>
      <c r="D862" s="66"/>
      <c r="E862" s="66"/>
      <c r="F862" s="217"/>
      <c r="G862" s="217"/>
      <c r="H862" s="217"/>
      <c r="I862" s="217"/>
      <c r="J862" s="218"/>
      <c r="K862" s="24"/>
      <c r="L862" s="24"/>
      <c r="M862" s="2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5.75" customHeight="1">
      <c r="A863" s="231"/>
      <c r="B863" s="232"/>
      <c r="C863" s="232"/>
      <c r="D863" s="66"/>
      <c r="E863" s="66"/>
      <c r="F863" s="217"/>
      <c r="G863" s="217"/>
      <c r="H863" s="217"/>
      <c r="I863" s="217"/>
      <c r="J863" s="218"/>
      <c r="K863" s="24"/>
      <c r="L863" s="24"/>
      <c r="M863" s="2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5.75" customHeight="1">
      <c r="A864" s="231"/>
      <c r="B864" s="232"/>
      <c r="C864" s="232"/>
      <c r="D864" s="66"/>
      <c r="E864" s="66"/>
      <c r="F864" s="217"/>
      <c r="G864" s="217"/>
      <c r="H864" s="217"/>
      <c r="I864" s="217"/>
      <c r="J864" s="218"/>
      <c r="K864" s="24"/>
      <c r="L864" s="24"/>
      <c r="M864" s="2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5.75" customHeight="1">
      <c r="A865" s="231"/>
      <c r="B865" s="232"/>
      <c r="C865" s="232"/>
      <c r="D865" s="66"/>
      <c r="E865" s="66"/>
      <c r="F865" s="217"/>
      <c r="G865" s="217"/>
      <c r="H865" s="217"/>
      <c r="I865" s="217"/>
      <c r="J865" s="218"/>
      <c r="K865" s="24"/>
      <c r="L865" s="24"/>
      <c r="M865" s="2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5.75" customHeight="1">
      <c r="A866" s="231"/>
      <c r="B866" s="232"/>
      <c r="C866" s="232"/>
      <c r="D866" s="66"/>
      <c r="E866" s="66"/>
      <c r="F866" s="217"/>
      <c r="G866" s="217"/>
      <c r="H866" s="217"/>
      <c r="I866" s="217"/>
      <c r="J866" s="218"/>
      <c r="K866" s="24"/>
      <c r="L866" s="24"/>
      <c r="M866" s="2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5.75" customHeight="1">
      <c r="A867" s="231"/>
      <c r="B867" s="232"/>
      <c r="C867" s="232"/>
      <c r="D867" s="66"/>
      <c r="E867" s="66"/>
      <c r="F867" s="217"/>
      <c r="G867" s="217"/>
      <c r="H867" s="217"/>
      <c r="I867" s="217"/>
      <c r="J867" s="218"/>
      <c r="K867" s="24"/>
      <c r="L867" s="24"/>
      <c r="M867" s="2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5.75" customHeight="1">
      <c r="A868" s="231"/>
      <c r="B868" s="232"/>
      <c r="C868" s="232"/>
      <c r="D868" s="66"/>
      <c r="E868" s="66"/>
      <c r="F868" s="217"/>
      <c r="G868" s="217"/>
      <c r="H868" s="217"/>
      <c r="I868" s="217"/>
      <c r="J868" s="218"/>
      <c r="K868" s="24"/>
      <c r="L868" s="24"/>
      <c r="M868" s="2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5.75" customHeight="1">
      <c r="A869" s="231"/>
      <c r="B869" s="232"/>
      <c r="C869" s="232"/>
      <c r="D869" s="66"/>
      <c r="E869" s="66"/>
      <c r="F869" s="217"/>
      <c r="G869" s="217"/>
      <c r="H869" s="217"/>
      <c r="I869" s="217"/>
      <c r="J869" s="218"/>
      <c r="K869" s="24"/>
      <c r="L869" s="24"/>
      <c r="M869" s="2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5.75" customHeight="1">
      <c r="A870" s="231"/>
      <c r="B870" s="232"/>
      <c r="C870" s="232"/>
      <c r="D870" s="66"/>
      <c r="E870" s="66"/>
      <c r="F870" s="217"/>
      <c r="G870" s="217"/>
      <c r="H870" s="217"/>
      <c r="I870" s="217"/>
      <c r="J870" s="218"/>
      <c r="K870" s="24"/>
      <c r="L870" s="24"/>
      <c r="M870" s="2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5.75" customHeight="1">
      <c r="A871" s="231"/>
      <c r="B871" s="232"/>
      <c r="C871" s="232"/>
      <c r="D871" s="66"/>
      <c r="E871" s="66"/>
      <c r="F871" s="217"/>
      <c r="G871" s="217"/>
      <c r="H871" s="217"/>
      <c r="I871" s="217"/>
      <c r="J871" s="218"/>
      <c r="K871" s="24"/>
      <c r="L871" s="24"/>
      <c r="M871" s="2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5.75" customHeight="1">
      <c r="A872" s="231"/>
      <c r="B872" s="232"/>
      <c r="C872" s="232"/>
      <c r="D872" s="66"/>
      <c r="E872" s="66"/>
      <c r="F872" s="217"/>
      <c r="G872" s="217"/>
      <c r="H872" s="217"/>
      <c r="I872" s="217"/>
      <c r="J872" s="218"/>
      <c r="K872" s="24"/>
      <c r="L872" s="24"/>
      <c r="M872" s="2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5.75" customHeight="1">
      <c r="A873" s="231"/>
      <c r="B873" s="232"/>
      <c r="C873" s="232"/>
      <c r="D873" s="66"/>
      <c r="E873" s="66"/>
      <c r="F873" s="217"/>
      <c r="G873" s="217"/>
      <c r="H873" s="217"/>
      <c r="I873" s="217"/>
      <c r="J873" s="218"/>
      <c r="K873" s="24"/>
      <c r="L873" s="24"/>
      <c r="M873" s="2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5.75" customHeight="1">
      <c r="A874" s="231"/>
      <c r="B874" s="232"/>
      <c r="C874" s="232"/>
      <c r="D874" s="66"/>
      <c r="E874" s="66"/>
      <c r="F874" s="217"/>
      <c r="G874" s="217"/>
      <c r="H874" s="217"/>
      <c r="I874" s="217"/>
      <c r="J874" s="218"/>
      <c r="K874" s="24"/>
      <c r="L874" s="24"/>
      <c r="M874" s="2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5.75" customHeight="1">
      <c r="A875" s="231"/>
      <c r="B875" s="232"/>
      <c r="C875" s="232"/>
      <c r="D875" s="66"/>
      <c r="E875" s="66"/>
      <c r="F875" s="217"/>
      <c r="G875" s="217"/>
      <c r="H875" s="217"/>
      <c r="I875" s="217"/>
      <c r="J875" s="218"/>
      <c r="K875" s="24"/>
      <c r="L875" s="24"/>
      <c r="M875" s="2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5.75" customHeight="1">
      <c r="A876" s="231"/>
      <c r="B876" s="232"/>
      <c r="C876" s="232"/>
      <c r="D876" s="66"/>
      <c r="E876" s="66"/>
      <c r="F876" s="217"/>
      <c r="G876" s="217"/>
      <c r="H876" s="217"/>
      <c r="I876" s="217"/>
      <c r="J876" s="218"/>
      <c r="K876" s="24"/>
      <c r="L876" s="24"/>
      <c r="M876" s="2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5.75" customHeight="1">
      <c r="A877" s="231"/>
      <c r="B877" s="232"/>
      <c r="C877" s="232"/>
      <c r="D877" s="66"/>
      <c r="E877" s="66"/>
      <c r="F877" s="217"/>
      <c r="G877" s="217"/>
      <c r="H877" s="217"/>
      <c r="I877" s="217"/>
      <c r="J877" s="218"/>
      <c r="K877" s="24"/>
      <c r="L877" s="24"/>
      <c r="M877" s="2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5.75" customHeight="1">
      <c r="A878" s="231"/>
      <c r="B878" s="232"/>
      <c r="C878" s="232"/>
      <c r="D878" s="66"/>
      <c r="E878" s="66"/>
      <c r="F878" s="217"/>
      <c r="G878" s="217"/>
      <c r="H878" s="217"/>
      <c r="I878" s="217"/>
      <c r="J878" s="218"/>
      <c r="K878" s="24"/>
      <c r="L878" s="24"/>
      <c r="M878" s="2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5.75" customHeight="1">
      <c r="A879" s="231"/>
      <c r="B879" s="232"/>
      <c r="C879" s="232"/>
      <c r="D879" s="66"/>
      <c r="E879" s="66"/>
      <c r="F879" s="217"/>
      <c r="G879" s="217"/>
      <c r="H879" s="217"/>
      <c r="I879" s="217"/>
      <c r="J879" s="218"/>
      <c r="K879" s="24"/>
      <c r="L879" s="24"/>
      <c r="M879" s="2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5.75" customHeight="1">
      <c r="A880" s="231"/>
      <c r="B880" s="232"/>
      <c r="C880" s="232"/>
      <c r="D880" s="66"/>
      <c r="E880" s="66"/>
      <c r="F880" s="217"/>
      <c r="G880" s="217"/>
      <c r="H880" s="217"/>
      <c r="I880" s="217"/>
      <c r="J880" s="218"/>
      <c r="K880" s="24"/>
      <c r="L880" s="24"/>
      <c r="M880" s="2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5.75" customHeight="1">
      <c r="A881" s="231"/>
      <c r="B881" s="232"/>
      <c r="C881" s="232"/>
      <c r="D881" s="66"/>
      <c r="E881" s="66"/>
      <c r="F881" s="217"/>
      <c r="G881" s="217"/>
      <c r="H881" s="217"/>
      <c r="I881" s="217"/>
      <c r="J881" s="218"/>
      <c r="K881" s="24"/>
      <c r="L881" s="24"/>
      <c r="M881" s="2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5.75" customHeight="1">
      <c r="A882" s="231"/>
      <c r="B882" s="232"/>
      <c r="C882" s="232"/>
      <c r="D882" s="66"/>
      <c r="E882" s="66"/>
      <c r="F882" s="217"/>
      <c r="G882" s="217"/>
      <c r="H882" s="217"/>
      <c r="I882" s="217"/>
      <c r="J882" s="218"/>
      <c r="K882" s="24"/>
      <c r="L882" s="24"/>
      <c r="M882" s="2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5.75" customHeight="1">
      <c r="A883" s="231"/>
      <c r="B883" s="232"/>
      <c r="C883" s="232"/>
      <c r="D883" s="66"/>
      <c r="E883" s="66"/>
      <c r="F883" s="217"/>
      <c r="G883" s="217"/>
      <c r="H883" s="217"/>
      <c r="I883" s="217"/>
      <c r="J883" s="218"/>
      <c r="K883" s="24"/>
      <c r="L883" s="24"/>
      <c r="M883" s="2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5.75" customHeight="1">
      <c r="A884" s="231"/>
      <c r="B884" s="232"/>
      <c r="C884" s="232"/>
      <c r="D884" s="66"/>
      <c r="E884" s="66"/>
      <c r="F884" s="217"/>
      <c r="G884" s="217"/>
      <c r="H884" s="217"/>
      <c r="I884" s="217"/>
      <c r="J884" s="218"/>
      <c r="K884" s="24"/>
      <c r="L884" s="24"/>
      <c r="M884" s="2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5.75" customHeight="1">
      <c r="A885" s="231"/>
      <c r="B885" s="232"/>
      <c r="C885" s="232"/>
      <c r="D885" s="66"/>
      <c r="E885" s="66"/>
      <c r="F885" s="217"/>
      <c r="G885" s="217"/>
      <c r="H885" s="217"/>
      <c r="I885" s="217"/>
      <c r="J885" s="218"/>
      <c r="K885" s="24"/>
      <c r="L885" s="24"/>
      <c r="M885" s="2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5.75" customHeight="1">
      <c r="A886" s="231"/>
      <c r="B886" s="232"/>
      <c r="C886" s="232"/>
      <c r="D886" s="66"/>
      <c r="E886" s="66"/>
      <c r="F886" s="217"/>
      <c r="G886" s="217"/>
      <c r="H886" s="217"/>
      <c r="I886" s="217"/>
      <c r="J886" s="218"/>
      <c r="K886" s="24"/>
      <c r="L886" s="24"/>
      <c r="M886" s="2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5.75" customHeight="1">
      <c r="A887" s="231"/>
      <c r="B887" s="232"/>
      <c r="C887" s="232"/>
      <c r="D887" s="66"/>
      <c r="E887" s="66"/>
      <c r="F887" s="217"/>
      <c r="G887" s="217"/>
      <c r="H887" s="217"/>
      <c r="I887" s="217"/>
      <c r="J887" s="218"/>
      <c r="K887" s="24"/>
      <c r="L887" s="24"/>
      <c r="M887" s="2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5.75" customHeight="1">
      <c r="A888" s="231"/>
      <c r="B888" s="232"/>
      <c r="C888" s="232"/>
      <c r="D888" s="66"/>
      <c r="E888" s="66"/>
      <c r="F888" s="217"/>
      <c r="G888" s="217"/>
      <c r="H888" s="217"/>
      <c r="I888" s="217"/>
      <c r="J888" s="218"/>
      <c r="K888" s="24"/>
      <c r="L888" s="24"/>
      <c r="M888" s="2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5.75" customHeight="1">
      <c r="A889" s="231"/>
      <c r="B889" s="232"/>
      <c r="C889" s="232"/>
      <c r="D889" s="66"/>
      <c r="E889" s="66"/>
      <c r="F889" s="217"/>
      <c r="G889" s="217"/>
      <c r="H889" s="217"/>
      <c r="I889" s="217"/>
      <c r="J889" s="218"/>
      <c r="K889" s="24"/>
      <c r="L889" s="24"/>
      <c r="M889" s="2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5.75" customHeight="1">
      <c r="A890" s="231"/>
      <c r="B890" s="232"/>
      <c r="C890" s="232"/>
      <c r="D890" s="66"/>
      <c r="E890" s="66"/>
      <c r="F890" s="217"/>
      <c r="G890" s="217"/>
      <c r="H890" s="217"/>
      <c r="I890" s="217"/>
      <c r="J890" s="218"/>
      <c r="K890" s="24"/>
      <c r="L890" s="24"/>
      <c r="M890" s="2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5.75" customHeight="1">
      <c r="A891" s="231"/>
      <c r="B891" s="232"/>
      <c r="C891" s="232"/>
      <c r="D891" s="66"/>
      <c r="E891" s="66"/>
      <c r="F891" s="217"/>
      <c r="G891" s="217"/>
      <c r="H891" s="217"/>
      <c r="I891" s="217"/>
      <c r="J891" s="218"/>
      <c r="K891" s="24"/>
      <c r="L891" s="24"/>
      <c r="M891" s="2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5.75" customHeight="1">
      <c r="A892" s="231"/>
      <c r="B892" s="232"/>
      <c r="C892" s="232"/>
      <c r="D892" s="66"/>
      <c r="E892" s="66"/>
      <c r="F892" s="217"/>
      <c r="G892" s="217"/>
      <c r="H892" s="217"/>
      <c r="I892" s="217"/>
      <c r="J892" s="218"/>
      <c r="K892" s="24"/>
      <c r="L892" s="24"/>
      <c r="M892" s="2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5.75" customHeight="1">
      <c r="A893" s="231"/>
      <c r="B893" s="232"/>
      <c r="C893" s="232"/>
      <c r="D893" s="66"/>
      <c r="E893" s="66"/>
      <c r="F893" s="217"/>
      <c r="G893" s="217"/>
      <c r="H893" s="217"/>
      <c r="I893" s="217"/>
      <c r="J893" s="218"/>
      <c r="K893" s="24"/>
      <c r="L893" s="24"/>
      <c r="M893" s="2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5.75" customHeight="1">
      <c r="A894" s="231"/>
      <c r="B894" s="232"/>
      <c r="C894" s="232"/>
      <c r="D894" s="66"/>
      <c r="E894" s="66"/>
      <c r="F894" s="217"/>
      <c r="G894" s="217"/>
      <c r="H894" s="217"/>
      <c r="I894" s="217"/>
      <c r="J894" s="218"/>
      <c r="K894" s="24"/>
      <c r="L894" s="24"/>
      <c r="M894" s="2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5.75" customHeight="1">
      <c r="A895" s="231"/>
      <c r="B895" s="232"/>
      <c r="C895" s="232"/>
      <c r="D895" s="66"/>
      <c r="E895" s="66"/>
      <c r="F895" s="217"/>
      <c r="G895" s="217"/>
      <c r="H895" s="217"/>
      <c r="I895" s="217"/>
      <c r="J895" s="218"/>
      <c r="K895" s="24"/>
      <c r="L895" s="24"/>
      <c r="M895" s="2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5.75" customHeight="1">
      <c r="A896" s="231"/>
      <c r="B896" s="232"/>
      <c r="C896" s="232"/>
      <c r="D896" s="66"/>
      <c r="E896" s="66"/>
      <c r="F896" s="217"/>
      <c r="G896" s="217"/>
      <c r="H896" s="217"/>
      <c r="I896" s="217"/>
      <c r="J896" s="218"/>
      <c r="K896" s="24"/>
      <c r="L896" s="24"/>
      <c r="M896" s="2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5.75" customHeight="1">
      <c r="A897" s="231"/>
      <c r="B897" s="232"/>
      <c r="C897" s="232"/>
      <c r="D897" s="66"/>
      <c r="E897" s="66"/>
      <c r="F897" s="217"/>
      <c r="G897" s="217"/>
      <c r="H897" s="217"/>
      <c r="I897" s="217"/>
      <c r="J897" s="218"/>
      <c r="K897" s="24"/>
      <c r="L897" s="24"/>
      <c r="M897" s="2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5.75" customHeight="1">
      <c r="A898" s="231"/>
      <c r="B898" s="232"/>
      <c r="C898" s="232"/>
      <c r="D898" s="66"/>
      <c r="E898" s="66"/>
      <c r="F898" s="217"/>
      <c r="G898" s="217"/>
      <c r="H898" s="217"/>
      <c r="I898" s="217"/>
      <c r="J898" s="218"/>
      <c r="K898" s="24"/>
      <c r="L898" s="24"/>
      <c r="M898" s="2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5.75" customHeight="1">
      <c r="A899" s="231"/>
      <c r="B899" s="232"/>
      <c r="C899" s="232"/>
      <c r="D899" s="66"/>
      <c r="E899" s="66"/>
      <c r="F899" s="217"/>
      <c r="G899" s="217"/>
      <c r="H899" s="217"/>
      <c r="I899" s="217"/>
      <c r="J899" s="218"/>
      <c r="K899" s="24"/>
      <c r="L899" s="24"/>
      <c r="M899" s="2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5.75" customHeight="1">
      <c r="A900" s="231"/>
      <c r="B900" s="232"/>
      <c r="C900" s="232"/>
      <c r="D900" s="66"/>
      <c r="E900" s="66"/>
      <c r="F900" s="217"/>
      <c r="G900" s="217"/>
      <c r="H900" s="217"/>
      <c r="I900" s="217"/>
      <c r="J900" s="218"/>
      <c r="K900" s="24"/>
      <c r="L900" s="24"/>
      <c r="M900" s="2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5.75" customHeight="1">
      <c r="A901" s="231"/>
      <c r="B901" s="232"/>
      <c r="C901" s="232"/>
      <c r="D901" s="66"/>
      <c r="E901" s="66"/>
      <c r="F901" s="217"/>
      <c r="G901" s="217"/>
      <c r="H901" s="217"/>
      <c r="I901" s="217"/>
      <c r="J901" s="218"/>
      <c r="K901" s="24"/>
      <c r="L901" s="24"/>
      <c r="M901" s="2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5.75" customHeight="1">
      <c r="A902" s="231"/>
      <c r="B902" s="232"/>
      <c r="C902" s="232"/>
      <c r="D902" s="66"/>
      <c r="E902" s="66"/>
      <c r="F902" s="217"/>
      <c r="G902" s="217"/>
      <c r="H902" s="217"/>
      <c r="I902" s="217"/>
      <c r="J902" s="218"/>
      <c r="K902" s="24"/>
      <c r="L902" s="24"/>
      <c r="M902" s="2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5.75" customHeight="1">
      <c r="A903" s="231"/>
      <c r="B903" s="232"/>
      <c r="C903" s="232"/>
      <c r="D903" s="66"/>
      <c r="E903" s="66"/>
      <c r="F903" s="217"/>
      <c r="G903" s="217"/>
      <c r="H903" s="217"/>
      <c r="I903" s="217"/>
      <c r="J903" s="218"/>
      <c r="K903" s="24"/>
      <c r="L903" s="24"/>
      <c r="M903" s="2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5.75" customHeight="1">
      <c r="A904" s="231"/>
      <c r="B904" s="232"/>
      <c r="C904" s="232"/>
      <c r="D904" s="66"/>
      <c r="E904" s="66"/>
      <c r="F904" s="217"/>
      <c r="G904" s="217"/>
      <c r="H904" s="217"/>
      <c r="I904" s="217"/>
      <c r="J904" s="218"/>
      <c r="K904" s="24"/>
      <c r="L904" s="24"/>
      <c r="M904" s="2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5.75" customHeight="1">
      <c r="A905" s="231"/>
      <c r="B905" s="232"/>
      <c r="C905" s="232"/>
      <c r="D905" s="66"/>
      <c r="E905" s="66"/>
      <c r="F905" s="217"/>
      <c r="G905" s="217"/>
      <c r="H905" s="217"/>
      <c r="I905" s="217"/>
      <c r="J905" s="218"/>
      <c r="K905" s="24"/>
      <c r="L905" s="24"/>
      <c r="M905" s="2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5.75" customHeight="1">
      <c r="A906" s="231"/>
      <c r="B906" s="232"/>
      <c r="C906" s="232"/>
      <c r="D906" s="66"/>
      <c r="E906" s="66"/>
      <c r="F906" s="217"/>
      <c r="G906" s="217"/>
      <c r="H906" s="217"/>
      <c r="I906" s="217"/>
      <c r="J906" s="218"/>
      <c r="K906" s="24"/>
      <c r="L906" s="24"/>
      <c r="M906" s="2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5.75" customHeight="1">
      <c r="A907" s="231"/>
      <c r="B907" s="232"/>
      <c r="C907" s="232"/>
      <c r="D907" s="66"/>
      <c r="E907" s="66"/>
      <c r="F907" s="217"/>
      <c r="G907" s="217"/>
      <c r="H907" s="217"/>
      <c r="I907" s="217"/>
      <c r="J907" s="218"/>
      <c r="K907" s="24"/>
      <c r="L907" s="24"/>
      <c r="M907" s="2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5.75" customHeight="1">
      <c r="A908" s="231"/>
      <c r="B908" s="232"/>
      <c r="C908" s="232"/>
      <c r="D908" s="66"/>
      <c r="E908" s="66"/>
      <c r="F908" s="217"/>
      <c r="G908" s="217"/>
      <c r="H908" s="217"/>
      <c r="I908" s="217"/>
      <c r="J908" s="218"/>
      <c r="K908" s="24"/>
      <c r="L908" s="24"/>
      <c r="M908" s="2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5.75" customHeight="1">
      <c r="A909" s="231"/>
      <c r="B909" s="232"/>
      <c r="C909" s="232"/>
      <c r="D909" s="66"/>
      <c r="E909" s="66"/>
      <c r="F909" s="217"/>
      <c r="G909" s="217"/>
      <c r="H909" s="217"/>
      <c r="I909" s="217"/>
      <c r="J909" s="218"/>
      <c r="K909" s="24"/>
      <c r="L909" s="24"/>
      <c r="M909" s="2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5.75" customHeight="1">
      <c r="A910" s="231"/>
      <c r="B910" s="232"/>
      <c r="C910" s="232"/>
      <c r="D910" s="66"/>
      <c r="E910" s="66"/>
      <c r="F910" s="217"/>
      <c r="G910" s="217"/>
      <c r="H910" s="217"/>
      <c r="I910" s="217"/>
      <c r="J910" s="218"/>
      <c r="K910" s="24"/>
      <c r="L910" s="24"/>
      <c r="M910" s="2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5.75" customHeight="1">
      <c r="A911" s="231"/>
      <c r="B911" s="232"/>
      <c r="C911" s="232"/>
      <c r="D911" s="66"/>
      <c r="E911" s="66"/>
      <c r="F911" s="217"/>
      <c r="G911" s="217"/>
      <c r="H911" s="217"/>
      <c r="I911" s="217"/>
      <c r="J911" s="218"/>
      <c r="K911" s="24"/>
      <c r="L911" s="24"/>
      <c r="M911" s="2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5.75" customHeight="1">
      <c r="A912" s="231"/>
      <c r="B912" s="232"/>
      <c r="C912" s="232"/>
      <c r="D912" s="66"/>
      <c r="E912" s="66"/>
      <c r="F912" s="217"/>
      <c r="G912" s="217"/>
      <c r="H912" s="217"/>
      <c r="I912" s="217"/>
      <c r="J912" s="218"/>
      <c r="K912" s="24"/>
      <c r="L912" s="24"/>
      <c r="M912" s="2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5.75" customHeight="1">
      <c r="A913" s="231"/>
      <c r="B913" s="232"/>
      <c r="C913" s="232"/>
      <c r="D913" s="66"/>
      <c r="E913" s="66"/>
      <c r="F913" s="217"/>
      <c r="G913" s="217"/>
      <c r="H913" s="217"/>
      <c r="I913" s="217"/>
      <c r="J913" s="218"/>
      <c r="K913" s="24"/>
      <c r="L913" s="24"/>
      <c r="M913" s="2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5.75" customHeight="1">
      <c r="A914" s="231"/>
      <c r="B914" s="232"/>
      <c r="C914" s="232"/>
      <c r="D914" s="66"/>
      <c r="E914" s="66"/>
      <c r="F914" s="217"/>
      <c r="G914" s="217"/>
      <c r="H914" s="217"/>
      <c r="I914" s="217"/>
      <c r="J914" s="218"/>
      <c r="K914" s="24"/>
      <c r="L914" s="24"/>
      <c r="M914" s="2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5.75" customHeight="1">
      <c r="A915" s="231"/>
      <c r="B915" s="232"/>
      <c r="C915" s="232"/>
      <c r="D915" s="66"/>
      <c r="E915" s="66"/>
      <c r="F915" s="217"/>
      <c r="G915" s="217"/>
      <c r="H915" s="217"/>
      <c r="I915" s="217"/>
      <c r="J915" s="218"/>
      <c r="K915" s="24"/>
      <c r="L915" s="24"/>
      <c r="M915" s="2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5.75" customHeight="1">
      <c r="A916" s="231"/>
      <c r="B916" s="232"/>
      <c r="C916" s="232"/>
      <c r="D916" s="66"/>
      <c r="E916" s="66"/>
      <c r="F916" s="217"/>
      <c r="G916" s="217"/>
      <c r="H916" s="217"/>
      <c r="I916" s="217"/>
      <c r="J916" s="218"/>
      <c r="K916" s="24"/>
      <c r="L916" s="24"/>
      <c r="M916" s="2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5.75" customHeight="1">
      <c r="A917" s="231"/>
      <c r="B917" s="232"/>
      <c r="C917" s="232"/>
      <c r="D917" s="66"/>
      <c r="E917" s="66"/>
      <c r="F917" s="217"/>
      <c r="G917" s="217"/>
      <c r="H917" s="217"/>
      <c r="I917" s="217"/>
      <c r="J917" s="218"/>
      <c r="K917" s="24"/>
      <c r="L917" s="24"/>
      <c r="M917" s="2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5.75" customHeight="1">
      <c r="A918" s="231"/>
      <c r="B918" s="232"/>
      <c r="C918" s="232"/>
      <c r="D918" s="66"/>
      <c r="E918" s="66"/>
      <c r="F918" s="217"/>
      <c r="G918" s="217"/>
      <c r="H918" s="217"/>
      <c r="I918" s="217"/>
      <c r="J918" s="218"/>
      <c r="K918" s="24"/>
      <c r="L918" s="24"/>
      <c r="M918" s="2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5.75" customHeight="1">
      <c r="A919" s="231"/>
      <c r="B919" s="232"/>
      <c r="C919" s="232"/>
      <c r="D919" s="66"/>
      <c r="E919" s="66"/>
      <c r="F919" s="217"/>
      <c r="G919" s="217"/>
      <c r="H919" s="217"/>
      <c r="I919" s="217"/>
      <c r="J919" s="218"/>
      <c r="K919" s="24"/>
      <c r="L919" s="24"/>
      <c r="M919" s="2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5.75" customHeight="1">
      <c r="A920" s="231"/>
      <c r="B920" s="232"/>
      <c r="C920" s="232"/>
      <c r="D920" s="66"/>
      <c r="E920" s="66"/>
      <c r="F920" s="217"/>
      <c r="G920" s="217"/>
      <c r="H920" s="217"/>
      <c r="I920" s="217"/>
      <c r="J920" s="218"/>
      <c r="K920" s="24"/>
      <c r="L920" s="24"/>
      <c r="M920" s="2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5.75" customHeight="1">
      <c r="A921" s="231"/>
      <c r="B921" s="232"/>
      <c r="C921" s="232"/>
      <c r="D921" s="66"/>
      <c r="E921" s="66"/>
      <c r="F921" s="217"/>
      <c r="G921" s="217"/>
      <c r="H921" s="217"/>
      <c r="I921" s="217"/>
      <c r="J921" s="218"/>
      <c r="K921" s="24"/>
      <c r="L921" s="24"/>
      <c r="M921" s="2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5.75" customHeight="1">
      <c r="A922" s="231"/>
      <c r="B922" s="232"/>
      <c r="C922" s="232"/>
      <c r="D922" s="66"/>
      <c r="E922" s="66"/>
      <c r="F922" s="217"/>
      <c r="G922" s="217"/>
      <c r="H922" s="217"/>
      <c r="I922" s="217"/>
      <c r="J922" s="218"/>
      <c r="K922" s="24"/>
      <c r="L922" s="24"/>
      <c r="M922" s="2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5.75" customHeight="1">
      <c r="A923" s="231"/>
      <c r="B923" s="232"/>
      <c r="C923" s="232"/>
      <c r="D923" s="66"/>
      <c r="E923" s="66"/>
      <c r="F923" s="217"/>
      <c r="G923" s="217"/>
      <c r="H923" s="217"/>
      <c r="I923" s="217"/>
      <c r="J923" s="218"/>
      <c r="K923" s="24"/>
      <c r="L923" s="24"/>
      <c r="M923" s="2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5.75" customHeight="1">
      <c r="A924" s="231"/>
      <c r="B924" s="232"/>
      <c r="C924" s="232"/>
      <c r="D924" s="66"/>
      <c r="E924" s="66"/>
      <c r="F924" s="217"/>
      <c r="G924" s="217"/>
      <c r="H924" s="217"/>
      <c r="I924" s="217"/>
      <c r="J924" s="218"/>
      <c r="K924" s="24"/>
      <c r="L924" s="24"/>
      <c r="M924" s="2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5.75" customHeight="1">
      <c r="A925" s="231"/>
      <c r="B925" s="232"/>
      <c r="C925" s="232"/>
      <c r="D925" s="66"/>
      <c r="E925" s="66"/>
      <c r="F925" s="217"/>
      <c r="G925" s="217"/>
      <c r="H925" s="217"/>
      <c r="I925" s="217"/>
      <c r="J925" s="218"/>
      <c r="K925" s="24"/>
      <c r="L925" s="24"/>
      <c r="M925" s="2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5.75" customHeight="1">
      <c r="A926" s="231"/>
      <c r="B926" s="232"/>
      <c r="C926" s="232"/>
      <c r="D926" s="66"/>
      <c r="E926" s="66"/>
      <c r="F926" s="217"/>
      <c r="G926" s="217"/>
      <c r="H926" s="217"/>
      <c r="I926" s="217"/>
      <c r="J926" s="218"/>
      <c r="K926" s="24"/>
      <c r="L926" s="24"/>
      <c r="M926" s="2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5.75" customHeight="1">
      <c r="A927" s="231"/>
      <c r="B927" s="232"/>
      <c r="C927" s="232"/>
      <c r="D927" s="66"/>
      <c r="E927" s="66"/>
      <c r="F927" s="217"/>
      <c r="G927" s="217"/>
      <c r="H927" s="217"/>
      <c r="I927" s="217"/>
      <c r="J927" s="218"/>
      <c r="K927" s="24"/>
      <c r="L927" s="24"/>
      <c r="M927" s="2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5.75" customHeight="1">
      <c r="A928" s="231"/>
      <c r="B928" s="232"/>
      <c r="C928" s="232"/>
      <c r="D928" s="66"/>
      <c r="E928" s="66"/>
      <c r="F928" s="217"/>
      <c r="G928" s="217"/>
      <c r="H928" s="217"/>
      <c r="I928" s="217"/>
      <c r="J928" s="218"/>
      <c r="K928" s="24"/>
      <c r="L928" s="24"/>
      <c r="M928" s="2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5.75" customHeight="1">
      <c r="A929" s="231"/>
      <c r="B929" s="232"/>
      <c r="C929" s="232"/>
      <c r="D929" s="66"/>
      <c r="E929" s="66"/>
      <c r="F929" s="217"/>
      <c r="G929" s="217"/>
      <c r="H929" s="217"/>
      <c r="I929" s="217"/>
      <c r="J929" s="218"/>
      <c r="K929" s="24"/>
      <c r="L929" s="24"/>
      <c r="M929" s="2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5.75" customHeight="1">
      <c r="A930" s="231"/>
      <c r="B930" s="232"/>
      <c r="C930" s="232"/>
      <c r="D930" s="66"/>
      <c r="E930" s="66"/>
      <c r="F930" s="217"/>
      <c r="G930" s="217"/>
      <c r="H930" s="217"/>
      <c r="I930" s="217"/>
      <c r="J930" s="218"/>
      <c r="K930" s="24"/>
      <c r="L930" s="24"/>
      <c r="M930" s="2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5.75" customHeight="1">
      <c r="A931" s="231"/>
      <c r="B931" s="232"/>
      <c r="C931" s="232"/>
      <c r="D931" s="66"/>
      <c r="E931" s="66"/>
      <c r="F931" s="217"/>
      <c r="G931" s="217"/>
      <c r="H931" s="217"/>
      <c r="I931" s="217"/>
      <c r="J931" s="218"/>
      <c r="K931" s="24"/>
      <c r="L931" s="24"/>
      <c r="M931" s="2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5.75" customHeight="1">
      <c r="A932" s="231"/>
      <c r="B932" s="232"/>
      <c r="C932" s="232"/>
      <c r="D932" s="66"/>
      <c r="E932" s="66"/>
      <c r="F932" s="217"/>
      <c r="G932" s="217"/>
      <c r="H932" s="217"/>
      <c r="I932" s="217"/>
      <c r="J932" s="218"/>
      <c r="K932" s="24"/>
      <c r="L932" s="24"/>
      <c r="M932" s="2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5.75" customHeight="1">
      <c r="A933" s="231"/>
      <c r="B933" s="232"/>
      <c r="C933" s="232"/>
      <c r="D933" s="66"/>
      <c r="E933" s="66"/>
      <c r="F933" s="217"/>
      <c r="G933" s="217"/>
      <c r="H933" s="217"/>
      <c r="I933" s="217"/>
      <c r="J933" s="218"/>
      <c r="K933" s="24"/>
      <c r="L933" s="24"/>
      <c r="M933" s="2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5.75" customHeight="1">
      <c r="A934" s="231"/>
      <c r="B934" s="232"/>
      <c r="C934" s="232"/>
      <c r="D934" s="66"/>
      <c r="E934" s="66"/>
      <c r="F934" s="217"/>
      <c r="G934" s="217"/>
      <c r="H934" s="217"/>
      <c r="I934" s="217"/>
      <c r="J934" s="218"/>
      <c r="K934" s="24"/>
      <c r="L934" s="24"/>
      <c r="M934" s="2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5.75" customHeight="1">
      <c r="A935" s="231"/>
      <c r="B935" s="232"/>
      <c r="C935" s="232"/>
      <c r="D935" s="66"/>
      <c r="E935" s="66"/>
      <c r="F935" s="217"/>
      <c r="G935" s="217"/>
      <c r="H935" s="217"/>
      <c r="I935" s="217"/>
      <c r="J935" s="218"/>
      <c r="K935" s="24"/>
      <c r="L935" s="24"/>
      <c r="M935" s="2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5.75" customHeight="1">
      <c r="A936" s="231"/>
      <c r="B936" s="232"/>
      <c r="C936" s="232"/>
      <c r="D936" s="66"/>
      <c r="E936" s="66"/>
      <c r="F936" s="217"/>
      <c r="G936" s="217"/>
      <c r="H936" s="217"/>
      <c r="I936" s="217"/>
      <c r="J936" s="218"/>
      <c r="K936" s="24"/>
      <c r="L936" s="24"/>
      <c r="M936" s="2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5.75" customHeight="1">
      <c r="A937" s="231"/>
      <c r="B937" s="232"/>
      <c r="C937" s="232"/>
      <c r="D937" s="66"/>
      <c r="E937" s="66"/>
      <c r="F937" s="217"/>
      <c r="G937" s="217"/>
      <c r="H937" s="217"/>
      <c r="I937" s="217"/>
      <c r="J937" s="218"/>
      <c r="K937" s="24"/>
      <c r="L937" s="24"/>
      <c r="M937" s="2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5.75" customHeight="1">
      <c r="A938" s="231"/>
      <c r="B938" s="232"/>
      <c r="C938" s="232"/>
      <c r="D938" s="66"/>
      <c r="E938" s="66"/>
      <c r="F938" s="217"/>
      <c r="G938" s="217"/>
      <c r="H938" s="217"/>
      <c r="I938" s="217"/>
      <c r="J938" s="218"/>
      <c r="K938" s="24"/>
      <c r="L938" s="24"/>
      <c r="M938" s="2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5.75" customHeight="1">
      <c r="A939" s="231"/>
      <c r="B939" s="232"/>
      <c r="C939" s="232"/>
      <c r="D939" s="66"/>
      <c r="E939" s="66"/>
      <c r="F939" s="217"/>
      <c r="G939" s="217"/>
      <c r="H939" s="217"/>
      <c r="I939" s="217"/>
      <c r="J939" s="218"/>
      <c r="K939" s="24"/>
      <c r="L939" s="24"/>
      <c r="M939" s="2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5.75" customHeight="1">
      <c r="A940" s="231"/>
      <c r="B940" s="232"/>
      <c r="C940" s="232"/>
      <c r="D940" s="66"/>
      <c r="E940" s="66"/>
      <c r="F940" s="217"/>
      <c r="G940" s="217"/>
      <c r="H940" s="217"/>
      <c r="I940" s="217"/>
      <c r="J940" s="218"/>
      <c r="K940" s="24"/>
      <c r="L940" s="24"/>
      <c r="M940" s="2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5.75" customHeight="1">
      <c r="A941" s="231"/>
      <c r="B941" s="232"/>
      <c r="C941" s="232"/>
      <c r="D941" s="66"/>
      <c r="E941" s="66"/>
      <c r="F941" s="217"/>
      <c r="G941" s="217"/>
      <c r="H941" s="217"/>
      <c r="I941" s="217"/>
      <c r="J941" s="218"/>
      <c r="K941" s="24"/>
      <c r="L941" s="24"/>
      <c r="M941" s="2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5.75" customHeight="1">
      <c r="A942" s="231"/>
      <c r="B942" s="232"/>
      <c r="C942" s="232"/>
      <c r="D942" s="66"/>
      <c r="E942" s="66"/>
      <c r="F942" s="217"/>
      <c r="G942" s="217"/>
      <c r="H942" s="217"/>
      <c r="I942" s="217"/>
      <c r="J942" s="218"/>
      <c r="K942" s="24"/>
      <c r="L942" s="24"/>
      <c r="M942" s="2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5.75" customHeight="1">
      <c r="A943" s="231"/>
      <c r="B943" s="232"/>
      <c r="C943" s="232"/>
      <c r="D943" s="66"/>
      <c r="E943" s="66"/>
      <c r="F943" s="217"/>
      <c r="G943" s="217"/>
      <c r="H943" s="217"/>
      <c r="I943" s="217"/>
      <c r="J943" s="218"/>
      <c r="K943" s="24"/>
      <c r="L943" s="24"/>
      <c r="M943" s="2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5.75" customHeight="1">
      <c r="A944" s="231"/>
      <c r="B944" s="232"/>
      <c r="C944" s="232"/>
      <c r="D944" s="66"/>
      <c r="E944" s="66"/>
      <c r="F944" s="217"/>
      <c r="G944" s="217"/>
      <c r="H944" s="217"/>
      <c r="I944" s="217"/>
      <c r="J944" s="218"/>
      <c r="K944" s="24"/>
      <c r="L944" s="24"/>
      <c r="M944" s="2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5.75" customHeight="1">
      <c r="A945" s="231"/>
      <c r="B945" s="232"/>
      <c r="C945" s="232"/>
      <c r="D945" s="66"/>
      <c r="E945" s="66"/>
      <c r="F945" s="217"/>
      <c r="G945" s="217"/>
      <c r="H945" s="217"/>
      <c r="I945" s="217"/>
      <c r="J945" s="218"/>
      <c r="K945" s="24"/>
      <c r="L945" s="24"/>
      <c r="M945" s="2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5.75" customHeight="1">
      <c r="A946" s="231"/>
      <c r="B946" s="232"/>
      <c r="C946" s="232"/>
      <c r="D946" s="66"/>
      <c r="E946" s="66"/>
      <c r="F946" s="217"/>
      <c r="G946" s="217"/>
      <c r="H946" s="217"/>
      <c r="I946" s="217"/>
      <c r="J946" s="218"/>
      <c r="K946" s="24"/>
      <c r="L946" s="24"/>
      <c r="M946" s="2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5.75" customHeight="1">
      <c r="A947" s="231"/>
      <c r="B947" s="232"/>
      <c r="C947" s="232"/>
      <c r="D947" s="66"/>
      <c r="E947" s="66"/>
      <c r="F947" s="217"/>
      <c r="G947" s="217"/>
      <c r="H947" s="217"/>
      <c r="I947" s="217"/>
      <c r="J947" s="218"/>
      <c r="K947" s="24"/>
      <c r="L947" s="24"/>
      <c r="M947" s="2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5.75" customHeight="1">
      <c r="A948" s="231"/>
      <c r="B948" s="232"/>
      <c r="C948" s="232"/>
      <c r="D948" s="66"/>
      <c r="E948" s="66"/>
      <c r="F948" s="217"/>
      <c r="G948" s="217"/>
      <c r="H948" s="217"/>
      <c r="I948" s="217"/>
      <c r="J948" s="218"/>
      <c r="K948" s="24"/>
      <c r="L948" s="24"/>
      <c r="M948" s="2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5.75" customHeight="1">
      <c r="A949" s="231"/>
      <c r="B949" s="232"/>
      <c r="C949" s="232"/>
      <c r="D949" s="66"/>
      <c r="E949" s="66"/>
      <c r="F949" s="217"/>
      <c r="G949" s="217"/>
      <c r="H949" s="217"/>
      <c r="I949" s="217"/>
      <c r="J949" s="218"/>
      <c r="K949" s="24"/>
      <c r="L949" s="24"/>
      <c r="M949" s="2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5.75" customHeight="1">
      <c r="A950" s="231"/>
      <c r="B950" s="232"/>
      <c r="C950" s="232"/>
      <c r="D950" s="66"/>
      <c r="E950" s="66"/>
      <c r="F950" s="217"/>
      <c r="G950" s="217"/>
      <c r="H950" s="217"/>
      <c r="I950" s="217"/>
      <c r="J950" s="218"/>
      <c r="K950" s="24"/>
      <c r="L950" s="24"/>
      <c r="M950" s="2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5.75" customHeight="1">
      <c r="A951" s="231"/>
      <c r="B951" s="232"/>
      <c r="C951" s="232"/>
      <c r="D951" s="66"/>
      <c r="E951" s="66"/>
      <c r="F951" s="217"/>
      <c r="G951" s="217"/>
      <c r="H951" s="217"/>
      <c r="I951" s="217"/>
      <c r="J951" s="218"/>
      <c r="K951" s="24"/>
      <c r="L951" s="24"/>
      <c r="M951" s="2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5.75" customHeight="1">
      <c r="A952" s="231"/>
      <c r="B952" s="232"/>
      <c r="C952" s="232"/>
      <c r="D952" s="66"/>
      <c r="E952" s="66"/>
      <c r="F952" s="217"/>
      <c r="G952" s="217"/>
      <c r="H952" s="217"/>
      <c r="I952" s="217"/>
      <c r="J952" s="218"/>
      <c r="K952" s="24"/>
      <c r="L952" s="24"/>
      <c r="M952" s="2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5.75" customHeight="1">
      <c r="A953" s="231"/>
      <c r="B953" s="232"/>
      <c r="C953" s="232"/>
      <c r="D953" s="66"/>
      <c r="E953" s="66"/>
      <c r="F953" s="217"/>
      <c r="G953" s="217"/>
      <c r="H953" s="217"/>
      <c r="I953" s="217"/>
      <c r="J953" s="218"/>
      <c r="K953" s="24"/>
      <c r="L953" s="24"/>
      <c r="M953" s="2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5.75" customHeight="1">
      <c r="A954" s="231"/>
      <c r="B954" s="232"/>
      <c r="C954" s="232"/>
      <c r="D954" s="66"/>
      <c r="E954" s="66"/>
      <c r="F954" s="217"/>
      <c r="G954" s="217"/>
      <c r="H954" s="217"/>
      <c r="I954" s="217"/>
      <c r="J954" s="218"/>
      <c r="K954" s="24"/>
      <c r="L954" s="24"/>
      <c r="M954" s="2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5.75" customHeight="1">
      <c r="A955" s="231"/>
      <c r="B955" s="232"/>
      <c r="C955" s="232"/>
      <c r="D955" s="66"/>
      <c r="E955" s="66"/>
      <c r="F955" s="217"/>
      <c r="G955" s="217"/>
      <c r="H955" s="217"/>
      <c r="I955" s="217"/>
      <c r="J955" s="218"/>
      <c r="K955" s="24"/>
      <c r="L955" s="24"/>
      <c r="M955" s="2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5.75" customHeight="1">
      <c r="A956" s="231"/>
      <c r="B956" s="232"/>
      <c r="C956" s="232"/>
      <c r="D956" s="66"/>
      <c r="E956" s="66"/>
      <c r="F956" s="217"/>
      <c r="G956" s="217"/>
      <c r="H956" s="217"/>
      <c r="I956" s="217"/>
      <c r="J956" s="218"/>
      <c r="K956" s="24"/>
      <c r="L956" s="24"/>
      <c r="M956" s="2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5.75" customHeight="1">
      <c r="A957" s="231"/>
      <c r="B957" s="232"/>
      <c r="C957" s="232"/>
      <c r="D957" s="66"/>
      <c r="E957" s="66"/>
      <c r="F957" s="217"/>
      <c r="G957" s="217"/>
      <c r="H957" s="217"/>
      <c r="I957" s="217"/>
      <c r="J957" s="218"/>
      <c r="K957" s="24"/>
      <c r="L957" s="24"/>
      <c r="M957" s="2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5.75" customHeight="1">
      <c r="A958" s="231"/>
      <c r="B958" s="232"/>
      <c r="C958" s="232"/>
      <c r="D958" s="66"/>
      <c r="E958" s="66"/>
      <c r="F958" s="217"/>
      <c r="G958" s="217"/>
      <c r="H958" s="217"/>
      <c r="I958" s="217"/>
      <c r="J958" s="218"/>
      <c r="K958" s="24"/>
      <c r="L958" s="24"/>
      <c r="M958" s="2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5.75" customHeight="1">
      <c r="A959" s="231"/>
      <c r="B959" s="232"/>
      <c r="C959" s="232"/>
      <c r="D959" s="66"/>
      <c r="E959" s="66"/>
      <c r="F959" s="217"/>
      <c r="G959" s="217"/>
      <c r="H959" s="217"/>
      <c r="I959" s="217"/>
      <c r="J959" s="218"/>
      <c r="K959" s="24"/>
      <c r="L959" s="24"/>
      <c r="M959" s="2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5.75" customHeight="1">
      <c r="A960" s="231"/>
      <c r="B960" s="232"/>
      <c r="C960" s="232"/>
      <c r="D960" s="66"/>
      <c r="E960" s="66"/>
      <c r="F960" s="217"/>
      <c r="G960" s="217"/>
      <c r="H960" s="217"/>
      <c r="I960" s="217"/>
      <c r="J960" s="218"/>
      <c r="K960" s="24"/>
      <c r="L960" s="24"/>
      <c r="M960" s="2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5.75" customHeight="1">
      <c r="A961" s="231"/>
      <c r="B961" s="232"/>
      <c r="C961" s="232"/>
      <c r="D961" s="66"/>
      <c r="E961" s="66"/>
      <c r="F961" s="217"/>
      <c r="G961" s="217"/>
      <c r="H961" s="217"/>
      <c r="I961" s="217"/>
      <c r="J961" s="218"/>
      <c r="K961" s="24"/>
      <c r="L961" s="24"/>
      <c r="M961" s="2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5.75" customHeight="1">
      <c r="A962" s="231"/>
      <c r="B962" s="232"/>
      <c r="C962" s="232"/>
      <c r="D962" s="66"/>
      <c r="E962" s="66"/>
      <c r="F962" s="217"/>
      <c r="G962" s="217"/>
      <c r="H962" s="217"/>
      <c r="I962" s="217"/>
      <c r="J962" s="218"/>
      <c r="K962" s="24"/>
      <c r="L962" s="24"/>
      <c r="M962" s="2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5.75" customHeight="1">
      <c r="A963" s="231"/>
      <c r="B963" s="232"/>
      <c r="C963" s="232"/>
      <c r="D963" s="66"/>
      <c r="E963" s="66"/>
      <c r="F963" s="217"/>
      <c r="G963" s="217"/>
      <c r="H963" s="217"/>
      <c r="I963" s="217"/>
      <c r="J963" s="218"/>
      <c r="K963" s="24"/>
      <c r="L963" s="24"/>
      <c r="M963" s="2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5.75" customHeight="1">
      <c r="A964" s="231"/>
      <c r="B964" s="232"/>
      <c r="C964" s="232"/>
      <c r="D964" s="66"/>
      <c r="E964" s="66"/>
      <c r="F964" s="217"/>
      <c r="G964" s="217"/>
      <c r="H964" s="217"/>
      <c r="I964" s="217"/>
      <c r="J964" s="218"/>
      <c r="K964" s="24"/>
      <c r="L964" s="24"/>
      <c r="M964" s="2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5.75" customHeight="1">
      <c r="A965" s="231"/>
      <c r="B965" s="232"/>
      <c r="C965" s="232"/>
      <c r="D965" s="66"/>
      <c r="E965" s="66"/>
      <c r="F965" s="217"/>
      <c r="G965" s="217"/>
      <c r="H965" s="217"/>
      <c r="I965" s="217"/>
      <c r="J965" s="218"/>
      <c r="K965" s="24"/>
      <c r="L965" s="24"/>
      <c r="M965" s="2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5.75" customHeight="1">
      <c r="A966" s="231"/>
      <c r="B966" s="232"/>
      <c r="C966" s="232"/>
      <c r="D966" s="66"/>
      <c r="E966" s="66"/>
      <c r="F966" s="217"/>
      <c r="G966" s="217"/>
      <c r="H966" s="217"/>
      <c r="I966" s="217"/>
      <c r="J966" s="218"/>
      <c r="K966" s="24"/>
      <c r="L966" s="24"/>
      <c r="M966" s="2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5.75" customHeight="1">
      <c r="A967" s="231"/>
      <c r="B967" s="232"/>
      <c r="C967" s="232"/>
      <c r="D967" s="66"/>
      <c r="E967" s="66"/>
      <c r="F967" s="217"/>
      <c r="G967" s="217"/>
      <c r="H967" s="217"/>
      <c r="I967" s="217"/>
      <c r="J967" s="218"/>
      <c r="K967" s="24"/>
      <c r="L967" s="24"/>
      <c r="M967" s="2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5.75" customHeight="1">
      <c r="A968" s="231"/>
      <c r="B968" s="232"/>
      <c r="C968" s="232"/>
      <c r="D968" s="66"/>
      <c r="E968" s="66"/>
      <c r="F968" s="217"/>
      <c r="G968" s="217"/>
      <c r="H968" s="217"/>
      <c r="I968" s="217"/>
      <c r="J968" s="218"/>
      <c r="K968" s="24"/>
      <c r="L968" s="24"/>
      <c r="M968" s="2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5.75" customHeight="1">
      <c r="A969" s="231"/>
      <c r="B969" s="232"/>
      <c r="C969" s="232"/>
      <c r="D969" s="66"/>
      <c r="E969" s="66"/>
      <c r="F969" s="217"/>
      <c r="G969" s="217"/>
      <c r="H969" s="217"/>
      <c r="I969" s="217"/>
      <c r="J969" s="218"/>
      <c r="K969" s="24"/>
      <c r="L969" s="24"/>
      <c r="M969" s="2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5.75" customHeight="1">
      <c r="A970" s="231"/>
      <c r="B970" s="232"/>
      <c r="C970" s="232"/>
      <c r="D970" s="66"/>
      <c r="E970" s="66"/>
      <c r="F970" s="217"/>
      <c r="G970" s="217"/>
      <c r="H970" s="217"/>
      <c r="I970" s="217"/>
      <c r="J970" s="218"/>
      <c r="K970" s="24"/>
      <c r="L970" s="24"/>
      <c r="M970" s="2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5.75" customHeight="1">
      <c r="A971" s="231"/>
      <c r="B971" s="232"/>
      <c r="C971" s="232"/>
      <c r="D971" s="66"/>
      <c r="E971" s="66"/>
      <c r="F971" s="217"/>
      <c r="G971" s="217"/>
      <c r="H971" s="217"/>
      <c r="I971" s="217"/>
      <c r="J971" s="218"/>
      <c r="K971" s="24"/>
      <c r="L971" s="24"/>
      <c r="M971" s="2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5.75" customHeight="1">
      <c r="A972" s="231"/>
      <c r="B972" s="232"/>
      <c r="C972" s="232"/>
      <c r="D972" s="66"/>
      <c r="E972" s="66"/>
      <c r="F972" s="217"/>
      <c r="G972" s="217"/>
      <c r="H972" s="217"/>
      <c r="I972" s="217"/>
      <c r="J972" s="218"/>
      <c r="K972" s="24"/>
      <c r="L972" s="24"/>
      <c r="M972" s="2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5.75" customHeight="1">
      <c r="A973" s="231"/>
      <c r="B973" s="232"/>
      <c r="C973" s="232"/>
      <c r="D973" s="66"/>
      <c r="E973" s="66"/>
      <c r="F973" s="217"/>
      <c r="G973" s="217"/>
      <c r="H973" s="217"/>
      <c r="I973" s="217"/>
      <c r="J973" s="218"/>
      <c r="K973" s="24"/>
      <c r="L973" s="24"/>
      <c r="M973" s="2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5.75" customHeight="1">
      <c r="A974" s="231"/>
      <c r="B974" s="232"/>
      <c r="C974" s="232"/>
      <c r="D974" s="66"/>
      <c r="E974" s="66"/>
      <c r="F974" s="217"/>
      <c r="G974" s="217"/>
      <c r="H974" s="217"/>
      <c r="I974" s="217"/>
      <c r="J974" s="218"/>
      <c r="K974" s="24"/>
      <c r="L974" s="24"/>
      <c r="M974" s="2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5.75" customHeight="1">
      <c r="A975" s="231"/>
      <c r="B975" s="232"/>
      <c r="C975" s="232"/>
      <c r="D975" s="66"/>
      <c r="E975" s="66"/>
      <c r="F975" s="217"/>
      <c r="G975" s="217"/>
      <c r="H975" s="217"/>
      <c r="I975" s="217"/>
      <c r="J975" s="218"/>
      <c r="K975" s="24"/>
      <c r="L975" s="24"/>
      <c r="M975" s="2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5.75" customHeight="1">
      <c r="A976" s="231"/>
      <c r="B976" s="232"/>
      <c r="C976" s="232"/>
      <c r="D976" s="66"/>
      <c r="E976" s="66"/>
      <c r="F976" s="217"/>
      <c r="G976" s="217"/>
      <c r="H976" s="217"/>
      <c r="I976" s="217"/>
      <c r="J976" s="218"/>
      <c r="K976" s="24"/>
      <c r="L976" s="24"/>
      <c r="M976" s="2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5.75" customHeight="1">
      <c r="A977" s="231"/>
      <c r="B977" s="232"/>
      <c r="C977" s="232"/>
      <c r="D977" s="66"/>
      <c r="E977" s="66"/>
      <c r="F977" s="217"/>
      <c r="G977" s="217"/>
      <c r="H977" s="217"/>
      <c r="I977" s="217"/>
      <c r="J977" s="218"/>
      <c r="K977" s="24"/>
      <c r="L977" s="24"/>
      <c r="M977" s="2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5.75" customHeight="1">
      <c r="A978" s="231"/>
      <c r="B978" s="232"/>
      <c r="C978" s="232"/>
      <c r="D978" s="66"/>
      <c r="E978" s="66"/>
      <c r="F978" s="217"/>
      <c r="G978" s="217"/>
      <c r="H978" s="217"/>
      <c r="I978" s="217"/>
      <c r="J978" s="218"/>
      <c r="K978" s="24"/>
      <c r="L978" s="24"/>
      <c r="M978" s="2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5.75" customHeight="1">
      <c r="A979" s="231"/>
      <c r="B979" s="232"/>
      <c r="C979" s="232"/>
      <c r="D979" s="66"/>
      <c r="E979" s="66"/>
      <c r="F979" s="217"/>
      <c r="G979" s="217"/>
      <c r="H979" s="217"/>
      <c r="I979" s="217"/>
      <c r="J979" s="218"/>
      <c r="K979" s="24"/>
      <c r="L979" s="24"/>
      <c r="M979" s="2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5.75" customHeight="1">
      <c r="A980" s="231"/>
      <c r="B980" s="232"/>
      <c r="C980" s="232"/>
      <c r="D980" s="66"/>
      <c r="E980" s="66"/>
      <c r="F980" s="217"/>
      <c r="G980" s="217"/>
      <c r="H980" s="217"/>
      <c r="I980" s="217"/>
      <c r="J980" s="218"/>
      <c r="K980" s="24"/>
      <c r="L980" s="24"/>
      <c r="M980" s="2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5.75" customHeight="1">
      <c r="A981" s="231"/>
      <c r="B981" s="232"/>
      <c r="C981" s="232"/>
      <c r="D981" s="66"/>
      <c r="E981" s="66"/>
      <c r="F981" s="217"/>
      <c r="G981" s="217"/>
      <c r="H981" s="217"/>
      <c r="I981" s="217"/>
      <c r="J981" s="218"/>
      <c r="K981" s="24"/>
      <c r="L981" s="24"/>
      <c r="M981" s="2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5.75" customHeight="1">
      <c r="A982" s="231"/>
      <c r="B982" s="232"/>
      <c r="C982" s="232"/>
      <c r="D982" s="66"/>
      <c r="E982" s="66"/>
      <c r="F982" s="217"/>
      <c r="G982" s="217"/>
      <c r="H982" s="217"/>
      <c r="I982" s="217"/>
      <c r="J982" s="218"/>
      <c r="K982" s="24"/>
      <c r="L982" s="24"/>
      <c r="M982" s="2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5.75" customHeight="1">
      <c r="A983" s="231"/>
      <c r="B983" s="232"/>
      <c r="C983" s="232"/>
      <c r="D983" s="66"/>
      <c r="E983" s="66"/>
      <c r="F983" s="217"/>
      <c r="G983" s="217"/>
      <c r="H983" s="217"/>
      <c r="I983" s="217"/>
      <c r="J983" s="218"/>
      <c r="K983" s="24"/>
      <c r="L983" s="24"/>
      <c r="M983" s="2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5.75" customHeight="1">
      <c r="A984" s="231"/>
      <c r="B984" s="232"/>
      <c r="C984" s="232"/>
      <c r="D984" s="66"/>
      <c r="E984" s="66"/>
      <c r="F984" s="217"/>
      <c r="G984" s="217"/>
      <c r="H984" s="217"/>
      <c r="I984" s="217"/>
      <c r="J984" s="218"/>
      <c r="K984" s="24"/>
      <c r="L984" s="24"/>
      <c r="M984" s="2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5.75" customHeight="1">
      <c r="A985" s="231"/>
      <c r="B985" s="232"/>
      <c r="C985" s="232"/>
      <c r="D985" s="66"/>
      <c r="E985" s="66"/>
      <c r="F985" s="217"/>
      <c r="G985" s="217"/>
      <c r="H985" s="217"/>
      <c r="I985" s="217"/>
      <c r="J985" s="218"/>
      <c r="K985" s="24"/>
      <c r="L985" s="24"/>
      <c r="M985" s="2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5.75" customHeight="1">
      <c r="A986" s="231"/>
      <c r="B986" s="232"/>
      <c r="C986" s="232"/>
      <c r="D986" s="66"/>
      <c r="E986" s="66"/>
      <c r="F986" s="217"/>
      <c r="G986" s="217"/>
      <c r="H986" s="217"/>
      <c r="I986" s="217"/>
      <c r="J986" s="218"/>
      <c r="K986" s="24"/>
      <c r="L986" s="24"/>
      <c r="M986" s="2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5.75" customHeight="1">
      <c r="A987" s="231"/>
      <c r="B987" s="232"/>
      <c r="C987" s="232"/>
      <c r="D987" s="66"/>
      <c r="E987" s="66"/>
      <c r="F987" s="217"/>
      <c r="G987" s="217"/>
      <c r="H987" s="217"/>
      <c r="I987" s="217"/>
      <c r="J987" s="218"/>
      <c r="K987" s="24"/>
      <c r="L987" s="24"/>
      <c r="M987" s="2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5.75" customHeight="1">
      <c r="A988" s="231"/>
      <c r="B988" s="232"/>
      <c r="C988" s="232"/>
      <c r="D988" s="66"/>
      <c r="E988" s="66"/>
      <c r="F988" s="217"/>
      <c r="G988" s="217"/>
      <c r="H988" s="217"/>
      <c r="I988" s="217"/>
      <c r="J988" s="218"/>
      <c r="K988" s="24"/>
      <c r="L988" s="24"/>
      <c r="M988" s="2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5.75" customHeight="1">
      <c r="A989" s="231"/>
      <c r="B989" s="232"/>
      <c r="C989" s="232"/>
      <c r="D989" s="66"/>
      <c r="E989" s="66"/>
      <c r="F989" s="217"/>
      <c r="G989" s="217"/>
      <c r="H989" s="217"/>
      <c r="I989" s="217"/>
      <c r="J989" s="218"/>
      <c r="K989" s="24"/>
      <c r="L989" s="24"/>
      <c r="M989" s="2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5.75" customHeight="1">
      <c r="A990" s="231"/>
      <c r="B990" s="232"/>
      <c r="C990" s="232"/>
      <c r="D990" s="66"/>
      <c r="E990" s="66"/>
      <c r="F990" s="217"/>
      <c r="G990" s="217"/>
      <c r="H990" s="217"/>
      <c r="I990" s="217"/>
      <c r="J990" s="218"/>
      <c r="K990" s="24"/>
      <c r="L990" s="24"/>
      <c r="M990" s="2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5.75" customHeight="1">
      <c r="A991" s="231"/>
      <c r="B991" s="232"/>
      <c r="C991" s="232"/>
      <c r="D991" s="66"/>
      <c r="E991" s="66"/>
      <c r="F991" s="217"/>
      <c r="G991" s="217"/>
      <c r="H991" s="217"/>
      <c r="I991" s="217"/>
      <c r="J991" s="218"/>
      <c r="K991" s="24"/>
      <c r="L991" s="24"/>
      <c r="M991" s="2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5.75" customHeight="1">
      <c r="A992" s="231"/>
      <c r="B992" s="232"/>
      <c r="C992" s="232"/>
      <c r="D992" s="66"/>
      <c r="E992" s="66"/>
      <c r="F992" s="217"/>
      <c r="G992" s="217"/>
      <c r="H992" s="217"/>
      <c r="I992" s="217"/>
      <c r="J992" s="218"/>
      <c r="K992" s="24"/>
      <c r="L992" s="24"/>
      <c r="M992" s="2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5.75" customHeight="1">
      <c r="A993" s="231"/>
      <c r="B993" s="232"/>
      <c r="C993" s="232"/>
      <c r="D993" s="66"/>
      <c r="E993" s="66"/>
      <c r="F993" s="217"/>
      <c r="G993" s="217"/>
      <c r="H993" s="217"/>
      <c r="I993" s="217"/>
      <c r="J993" s="218"/>
      <c r="K993" s="24"/>
      <c r="L993" s="24"/>
      <c r="M993" s="2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5.75" customHeight="1">
      <c r="A994" s="231"/>
      <c r="B994" s="232"/>
      <c r="C994" s="232"/>
      <c r="D994" s="66"/>
      <c r="E994" s="66"/>
      <c r="F994" s="217"/>
      <c r="G994" s="217"/>
      <c r="H994" s="217"/>
      <c r="I994" s="217"/>
      <c r="J994" s="218"/>
      <c r="K994" s="24"/>
      <c r="L994" s="24"/>
      <c r="M994" s="2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5.75" customHeight="1">
      <c r="A995" s="231"/>
      <c r="B995" s="232"/>
      <c r="C995" s="232"/>
      <c r="D995" s="66"/>
      <c r="E995" s="66"/>
      <c r="F995" s="217"/>
      <c r="G995" s="217"/>
      <c r="H995" s="217"/>
      <c r="I995" s="217"/>
      <c r="J995" s="218"/>
      <c r="K995" s="24"/>
      <c r="L995" s="24"/>
      <c r="M995" s="2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5.75" customHeight="1">
      <c r="A996" s="231"/>
      <c r="B996" s="232"/>
      <c r="C996" s="232"/>
      <c r="D996" s="66"/>
      <c r="E996" s="66"/>
      <c r="F996" s="217"/>
      <c r="G996" s="217"/>
      <c r="H996" s="217"/>
      <c r="I996" s="217"/>
      <c r="J996" s="218"/>
      <c r="K996" s="24"/>
      <c r="L996" s="24"/>
      <c r="M996" s="2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5.75" customHeight="1">
      <c r="A997" s="231"/>
      <c r="B997" s="232"/>
      <c r="C997" s="232"/>
      <c r="D997" s="66"/>
      <c r="E997" s="66"/>
      <c r="F997" s="217"/>
      <c r="G997" s="217"/>
      <c r="H997" s="217"/>
      <c r="I997" s="217"/>
      <c r="J997" s="218"/>
      <c r="K997" s="24"/>
      <c r="L997" s="24"/>
      <c r="M997" s="2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5.75" customHeight="1">
      <c r="A998" s="231"/>
      <c r="B998" s="232"/>
      <c r="C998" s="232"/>
      <c r="D998" s="66"/>
      <c r="E998" s="66"/>
      <c r="F998" s="217"/>
      <c r="G998" s="217"/>
      <c r="H998" s="217"/>
      <c r="I998" s="217"/>
      <c r="J998" s="218"/>
      <c r="K998" s="24"/>
      <c r="L998" s="24"/>
      <c r="M998" s="2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5.75" customHeight="1">
      <c r="A999" s="231"/>
      <c r="B999" s="232"/>
      <c r="C999" s="232"/>
      <c r="D999" s="66"/>
      <c r="E999" s="66"/>
      <c r="F999" s="217"/>
      <c r="G999" s="217"/>
      <c r="H999" s="217"/>
      <c r="I999" s="217"/>
      <c r="J999" s="218"/>
      <c r="K999" s="24"/>
      <c r="L999" s="24"/>
      <c r="M999" s="2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5.75" customHeight="1">
      <c r="A1000" s="231"/>
      <c r="B1000" s="232"/>
      <c r="C1000" s="232"/>
      <c r="D1000" s="66"/>
      <c r="E1000" s="66"/>
      <c r="F1000" s="217"/>
      <c r="G1000" s="217"/>
      <c r="H1000" s="217"/>
      <c r="I1000" s="217"/>
      <c r="J1000" s="218"/>
      <c r="K1000" s="24"/>
      <c r="L1000" s="24"/>
      <c r="M1000" s="2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493">
    <mergeCell ref="J2:J3"/>
    <mergeCell ref="K2:K3"/>
    <mergeCell ref="L2:L3"/>
    <mergeCell ref="M2:M3"/>
    <mergeCell ref="B10:B16"/>
    <mergeCell ref="C10:C16"/>
    <mergeCell ref="D10:D11"/>
    <mergeCell ref="E10:E11"/>
    <mergeCell ref="F10:F11"/>
    <mergeCell ref="G10:G11"/>
    <mergeCell ref="H10:H11"/>
    <mergeCell ref="I10:I11"/>
    <mergeCell ref="J10:J11"/>
    <mergeCell ref="K10:K11"/>
    <mergeCell ref="A1:L1"/>
    <mergeCell ref="A2:A3"/>
    <mergeCell ref="B2:B3"/>
    <mergeCell ref="C2:C3"/>
    <mergeCell ref="D2:E2"/>
    <mergeCell ref="F2:F3"/>
    <mergeCell ref="G2:G3"/>
    <mergeCell ref="L10:L11"/>
    <mergeCell ref="M10:M11"/>
    <mergeCell ref="H2:H3"/>
    <mergeCell ref="I2:I3"/>
    <mergeCell ref="A5:A8"/>
    <mergeCell ref="B5:B8"/>
    <mergeCell ref="C5:C8"/>
    <mergeCell ref="D7:M7"/>
    <mergeCell ref="D15:M15"/>
    <mergeCell ref="G18:G19"/>
    <mergeCell ref="H18:H19"/>
    <mergeCell ref="I18:I19"/>
    <mergeCell ref="J18:J19"/>
    <mergeCell ref="K18:K19"/>
    <mergeCell ref="L18:L19"/>
    <mergeCell ref="M18:M19"/>
    <mergeCell ref="D23:M23"/>
    <mergeCell ref="A10:A16"/>
    <mergeCell ref="A18:A24"/>
    <mergeCell ref="B18:B24"/>
    <mergeCell ref="C18:C24"/>
    <mergeCell ref="D18:D19"/>
    <mergeCell ref="E18:E19"/>
    <mergeCell ref="F18:F19"/>
    <mergeCell ref="H26:H27"/>
    <mergeCell ref="I26:I27"/>
    <mergeCell ref="J26:J27"/>
    <mergeCell ref="K26:K27"/>
    <mergeCell ref="L26:L27"/>
    <mergeCell ref="M26:M27"/>
    <mergeCell ref="A26:A31"/>
    <mergeCell ref="B26:B31"/>
    <mergeCell ref="C26:C31"/>
    <mergeCell ref="D26:D27"/>
    <mergeCell ref="E26:E27"/>
    <mergeCell ref="F26:F27"/>
    <mergeCell ref="G26:G27"/>
    <mergeCell ref="B47:B53"/>
    <mergeCell ref="C47:C53"/>
    <mergeCell ref="D47:D48"/>
    <mergeCell ref="E47:E48"/>
    <mergeCell ref="F47:F48"/>
    <mergeCell ref="G47:G48"/>
    <mergeCell ref="D52:M52"/>
    <mergeCell ref="G55:G56"/>
    <mergeCell ref="H55:H56"/>
    <mergeCell ref="I55:I56"/>
    <mergeCell ref="J55:J56"/>
    <mergeCell ref="K55:K56"/>
    <mergeCell ref="L55:L56"/>
    <mergeCell ref="M55:M56"/>
    <mergeCell ref="H33:H34"/>
    <mergeCell ref="I33:I34"/>
    <mergeCell ref="J33:J34"/>
    <mergeCell ref="K33:K34"/>
    <mergeCell ref="L33:L34"/>
    <mergeCell ref="M33:M34"/>
    <mergeCell ref="A33:A37"/>
    <mergeCell ref="B33:B37"/>
    <mergeCell ref="C33:C37"/>
    <mergeCell ref="D33:D34"/>
    <mergeCell ref="E33:E34"/>
    <mergeCell ref="F33:F34"/>
    <mergeCell ref="G33:G34"/>
    <mergeCell ref="H39:H40"/>
    <mergeCell ref="I39:I40"/>
    <mergeCell ref="J39:J40"/>
    <mergeCell ref="K39:K40"/>
    <mergeCell ref="L39:L40"/>
    <mergeCell ref="M39:M40"/>
    <mergeCell ref="A39:A45"/>
    <mergeCell ref="B39:B45"/>
    <mergeCell ref="C39:C45"/>
    <mergeCell ref="D39:D40"/>
    <mergeCell ref="E39:E40"/>
    <mergeCell ref="F39:F40"/>
    <mergeCell ref="G39:G40"/>
    <mergeCell ref="H47:H48"/>
    <mergeCell ref="I47:I48"/>
    <mergeCell ref="J47:J48"/>
    <mergeCell ref="K47:K48"/>
    <mergeCell ref="L47:L48"/>
    <mergeCell ref="M47:M48"/>
    <mergeCell ref="D60:M60"/>
    <mergeCell ref="A63:O63"/>
    <mergeCell ref="A47:A53"/>
    <mergeCell ref="A55:A61"/>
    <mergeCell ref="B55:B61"/>
    <mergeCell ref="C55:C61"/>
    <mergeCell ref="D55:D56"/>
    <mergeCell ref="E55:E56"/>
    <mergeCell ref="F55:F56"/>
    <mergeCell ref="H64:H65"/>
    <mergeCell ref="I64:I65"/>
    <mergeCell ref="J64:J65"/>
    <mergeCell ref="K64:K65"/>
    <mergeCell ref="L64:L65"/>
    <mergeCell ref="M64:M65"/>
    <mergeCell ref="D68:M68"/>
    <mergeCell ref="A70:O70"/>
    <mergeCell ref="A64:A69"/>
    <mergeCell ref="B64:B69"/>
    <mergeCell ref="C64:C69"/>
    <mergeCell ref="D64:D65"/>
    <mergeCell ref="E64:E65"/>
    <mergeCell ref="F64:F65"/>
    <mergeCell ref="G64:G65"/>
    <mergeCell ref="H71:H72"/>
    <mergeCell ref="I71:I72"/>
    <mergeCell ref="J71:J72"/>
    <mergeCell ref="K71:K72"/>
    <mergeCell ref="L71:L72"/>
    <mergeCell ref="M71:M72"/>
    <mergeCell ref="D76:M76"/>
    <mergeCell ref="A78:O78"/>
    <mergeCell ref="H79:H80"/>
    <mergeCell ref="I79:I80"/>
    <mergeCell ref="J79:J80"/>
    <mergeCell ref="K79:K80"/>
    <mergeCell ref="L79:L80"/>
    <mergeCell ref="M79:M80"/>
    <mergeCell ref="D84:M84"/>
    <mergeCell ref="A86:O86"/>
    <mergeCell ref="A87:A93"/>
    <mergeCell ref="B87:B93"/>
    <mergeCell ref="C87:C93"/>
    <mergeCell ref="D87:D88"/>
    <mergeCell ref="E87:E88"/>
    <mergeCell ref="F87:F88"/>
    <mergeCell ref="G87:G88"/>
    <mergeCell ref="A95:A101"/>
    <mergeCell ref="B95:B101"/>
    <mergeCell ref="C95:C101"/>
    <mergeCell ref="D95:D96"/>
    <mergeCell ref="E95:E96"/>
    <mergeCell ref="F95:F96"/>
    <mergeCell ref="G95:G96"/>
    <mergeCell ref="A71:A77"/>
    <mergeCell ref="B71:B77"/>
    <mergeCell ref="C71:C77"/>
    <mergeCell ref="D71:D72"/>
    <mergeCell ref="E71:E72"/>
    <mergeCell ref="F71:F72"/>
    <mergeCell ref="G71:G72"/>
    <mergeCell ref="A79:A85"/>
    <mergeCell ref="B79:B85"/>
    <mergeCell ref="C79:C85"/>
    <mergeCell ref="D79:D80"/>
    <mergeCell ref="E79:E80"/>
    <mergeCell ref="F79:F80"/>
    <mergeCell ref="G79:G80"/>
    <mergeCell ref="H87:H88"/>
    <mergeCell ref="I87:I88"/>
    <mergeCell ref="J87:J88"/>
    <mergeCell ref="K87:K88"/>
    <mergeCell ref="L87:L88"/>
    <mergeCell ref="M87:M88"/>
    <mergeCell ref="D92:M92"/>
    <mergeCell ref="A94:O94"/>
    <mergeCell ref="H95:H96"/>
    <mergeCell ref="I95:I96"/>
    <mergeCell ref="J95:J96"/>
    <mergeCell ref="K95:K96"/>
    <mergeCell ref="L95:L96"/>
    <mergeCell ref="M95:M96"/>
    <mergeCell ref="D100:M100"/>
    <mergeCell ref="A102:O102"/>
    <mergeCell ref="H103:H104"/>
    <mergeCell ref="I103:I104"/>
    <mergeCell ref="J103:J104"/>
    <mergeCell ref="K103:K104"/>
    <mergeCell ref="L103:L104"/>
    <mergeCell ref="M103:M104"/>
    <mergeCell ref="A257:A262"/>
    <mergeCell ref="B257:B262"/>
    <mergeCell ref="C257:C262"/>
    <mergeCell ref="D257:D258"/>
    <mergeCell ref="E257:E258"/>
    <mergeCell ref="F257:F258"/>
    <mergeCell ref="G257:G258"/>
    <mergeCell ref="A264:A270"/>
    <mergeCell ref="B264:B270"/>
    <mergeCell ref="C264:C270"/>
    <mergeCell ref="D264:D265"/>
    <mergeCell ref="E264:E265"/>
    <mergeCell ref="F264:F265"/>
    <mergeCell ref="G264:G265"/>
    <mergeCell ref="A272:A277"/>
    <mergeCell ref="A279:A284"/>
    <mergeCell ref="B279:B284"/>
    <mergeCell ref="C279:C284"/>
    <mergeCell ref="D279:D280"/>
    <mergeCell ref="E279:E280"/>
    <mergeCell ref="F279:F280"/>
    <mergeCell ref="H286:H287"/>
    <mergeCell ref="I286:I287"/>
    <mergeCell ref="J286:J287"/>
    <mergeCell ref="K286:K287"/>
    <mergeCell ref="L286:L287"/>
    <mergeCell ref="M286:M287"/>
    <mergeCell ref="A286:A292"/>
    <mergeCell ref="B286:B292"/>
    <mergeCell ref="C286:C292"/>
    <mergeCell ref="D286:D287"/>
    <mergeCell ref="E286:E287"/>
    <mergeCell ref="F286:F287"/>
    <mergeCell ref="G286:G287"/>
    <mergeCell ref="D291:M291"/>
    <mergeCell ref="A236:A241"/>
    <mergeCell ref="B236:B241"/>
    <mergeCell ref="C236:C241"/>
    <mergeCell ref="D236:D237"/>
    <mergeCell ref="E236:E237"/>
    <mergeCell ref="F236:F237"/>
    <mergeCell ref="G236:G237"/>
    <mergeCell ref="K250:K251"/>
    <mergeCell ref="L250:L251"/>
    <mergeCell ref="M250:M251"/>
    <mergeCell ref="D250:D251"/>
    <mergeCell ref="E250:E251"/>
    <mergeCell ref="F250:F251"/>
    <mergeCell ref="G250:G251"/>
    <mergeCell ref="H250:H251"/>
    <mergeCell ref="I250:I251"/>
    <mergeCell ref="J250:J251"/>
    <mergeCell ref="A243:A248"/>
    <mergeCell ref="B243:B248"/>
    <mergeCell ref="C243:C248"/>
    <mergeCell ref="D243:D244"/>
    <mergeCell ref="E243:E244"/>
    <mergeCell ref="F243:F244"/>
    <mergeCell ref="G243:G244"/>
    <mergeCell ref="H257:H258"/>
    <mergeCell ref="I257:I258"/>
    <mergeCell ref="J257:J258"/>
    <mergeCell ref="K257:K258"/>
    <mergeCell ref="L257:L258"/>
    <mergeCell ref="M257:M258"/>
    <mergeCell ref="H264:H265"/>
    <mergeCell ref="I264:I265"/>
    <mergeCell ref="J264:J265"/>
    <mergeCell ref="K264:K265"/>
    <mergeCell ref="L264:L265"/>
    <mergeCell ref="M264:M265"/>
    <mergeCell ref="G279:G280"/>
    <mergeCell ref="H279:H280"/>
    <mergeCell ref="I279:I280"/>
    <mergeCell ref="J279:J280"/>
    <mergeCell ref="K279:K280"/>
    <mergeCell ref="L279:L280"/>
    <mergeCell ref="M279:M280"/>
    <mergeCell ref="B111:B116"/>
    <mergeCell ref="C111:C116"/>
    <mergeCell ref="D111:D112"/>
    <mergeCell ref="E111:E112"/>
    <mergeCell ref="F111:F112"/>
    <mergeCell ref="G111:G112"/>
    <mergeCell ref="A117:O117"/>
    <mergeCell ref="A111:A116"/>
    <mergeCell ref="A118:A123"/>
    <mergeCell ref="B118:B123"/>
    <mergeCell ref="C118:C123"/>
    <mergeCell ref="D118:D119"/>
    <mergeCell ref="E118:E119"/>
    <mergeCell ref="F118:F119"/>
    <mergeCell ref="H133:H134"/>
    <mergeCell ref="I133:I134"/>
    <mergeCell ref="J133:J134"/>
    <mergeCell ref="K133:K134"/>
    <mergeCell ref="L133:L134"/>
    <mergeCell ref="M133:M134"/>
    <mergeCell ref="B133:B139"/>
    <mergeCell ref="C133:C139"/>
    <mergeCell ref="D133:D134"/>
    <mergeCell ref="E133:E134"/>
    <mergeCell ref="F133:F134"/>
    <mergeCell ref="G133:G134"/>
    <mergeCell ref="A140:O140"/>
    <mergeCell ref="D108:M108"/>
    <mergeCell ref="A110:O110"/>
    <mergeCell ref="A103:A109"/>
    <mergeCell ref="B103:B109"/>
    <mergeCell ref="C103:C109"/>
    <mergeCell ref="D103:D104"/>
    <mergeCell ref="E103:E104"/>
    <mergeCell ref="F103:F104"/>
    <mergeCell ref="G103:G104"/>
    <mergeCell ref="H111:H112"/>
    <mergeCell ref="I111:I112"/>
    <mergeCell ref="J111:J112"/>
    <mergeCell ref="K111:K112"/>
    <mergeCell ref="L111:L112"/>
    <mergeCell ref="M111:M112"/>
    <mergeCell ref="G118:G119"/>
    <mergeCell ref="H118:H119"/>
    <mergeCell ref="I118:I119"/>
    <mergeCell ref="J118:J119"/>
    <mergeCell ref="K118:K119"/>
    <mergeCell ref="L118:L119"/>
    <mergeCell ref="M118:M119"/>
    <mergeCell ref="A124:O124"/>
    <mergeCell ref="I126:I127"/>
    <mergeCell ref="J126:J127"/>
    <mergeCell ref="K126:K127"/>
    <mergeCell ref="L126:L127"/>
    <mergeCell ref="M126:M127"/>
    <mergeCell ref="B126:B131"/>
    <mergeCell ref="C126:C129"/>
    <mergeCell ref="D126:D127"/>
    <mergeCell ref="E126:E127"/>
    <mergeCell ref="F126:F127"/>
    <mergeCell ref="G126:G127"/>
    <mergeCell ref="H126:H127"/>
    <mergeCell ref="A132:O132"/>
    <mergeCell ref="G141:G142"/>
    <mergeCell ref="H141:H142"/>
    <mergeCell ref="I141:I142"/>
    <mergeCell ref="J141:J142"/>
    <mergeCell ref="K141:K142"/>
    <mergeCell ref="L141:L142"/>
    <mergeCell ref="M141:M142"/>
    <mergeCell ref="A147:O147"/>
    <mergeCell ref="H148:H149"/>
    <mergeCell ref="I148:I149"/>
    <mergeCell ref="J148:J149"/>
    <mergeCell ref="K148:K149"/>
    <mergeCell ref="L148:L149"/>
    <mergeCell ref="M148:M149"/>
    <mergeCell ref="A148:A153"/>
    <mergeCell ref="B148:B153"/>
    <mergeCell ref="C148:C153"/>
    <mergeCell ref="D148:D149"/>
    <mergeCell ref="E148:E149"/>
    <mergeCell ref="F148:F149"/>
    <mergeCell ref="G148:G149"/>
    <mergeCell ref="A154:O154"/>
    <mergeCell ref="A133:A139"/>
    <mergeCell ref="A141:A146"/>
    <mergeCell ref="B141:B146"/>
    <mergeCell ref="C141:C146"/>
    <mergeCell ref="D141:D142"/>
    <mergeCell ref="E141:E142"/>
    <mergeCell ref="F141:F142"/>
    <mergeCell ref="H155:H156"/>
    <mergeCell ref="I155:I156"/>
    <mergeCell ref="J155:J156"/>
    <mergeCell ref="K155:K156"/>
    <mergeCell ref="L155:L156"/>
    <mergeCell ref="M155:M156"/>
    <mergeCell ref="B155:B160"/>
    <mergeCell ref="C155:C160"/>
    <mergeCell ref="D155:D156"/>
    <mergeCell ref="E155:E156"/>
    <mergeCell ref="F155:F156"/>
    <mergeCell ref="G155:G156"/>
    <mergeCell ref="A161:O161"/>
    <mergeCell ref="G162:G163"/>
    <mergeCell ref="H162:H163"/>
    <mergeCell ref="I162:I163"/>
    <mergeCell ref="J162:J163"/>
    <mergeCell ref="K162:K163"/>
    <mergeCell ref="L162:L163"/>
    <mergeCell ref="M162:M163"/>
    <mergeCell ref="A155:A160"/>
    <mergeCell ref="A162:A167"/>
    <mergeCell ref="B162:B167"/>
    <mergeCell ref="C162:C167"/>
    <mergeCell ref="D162:D163"/>
    <mergeCell ref="E162:E163"/>
    <mergeCell ref="F162:F163"/>
    <mergeCell ref="H169:H170"/>
    <mergeCell ref="I169:I170"/>
    <mergeCell ref="J169:J170"/>
    <mergeCell ref="K169:K170"/>
    <mergeCell ref="L169:L170"/>
    <mergeCell ref="M169:M170"/>
    <mergeCell ref="B169:B174"/>
    <mergeCell ref="C169:C174"/>
    <mergeCell ref="D169:D170"/>
    <mergeCell ref="E169:E170"/>
    <mergeCell ref="F169:F170"/>
    <mergeCell ref="G169:G170"/>
    <mergeCell ref="A175:O175"/>
    <mergeCell ref="G176:G177"/>
    <mergeCell ref="H176:H177"/>
    <mergeCell ref="I176:I177"/>
    <mergeCell ref="J176:J177"/>
    <mergeCell ref="K176:K177"/>
    <mergeCell ref="L176:L177"/>
    <mergeCell ref="M176:M177"/>
    <mergeCell ref="D181:M181"/>
    <mergeCell ref="H184:H185"/>
    <mergeCell ref="I184:I185"/>
    <mergeCell ref="J184:J185"/>
    <mergeCell ref="K184:K185"/>
    <mergeCell ref="L184:L185"/>
    <mergeCell ref="M184:M185"/>
    <mergeCell ref="A184:A190"/>
    <mergeCell ref="B184:B190"/>
    <mergeCell ref="C184:C190"/>
    <mergeCell ref="D184:D185"/>
    <mergeCell ref="E184:E185"/>
    <mergeCell ref="F184:F185"/>
    <mergeCell ref="G184:G185"/>
    <mergeCell ref="D189:M189"/>
    <mergeCell ref="A169:A174"/>
    <mergeCell ref="A176:A182"/>
    <mergeCell ref="B176:B182"/>
    <mergeCell ref="C176:C182"/>
    <mergeCell ref="D176:D177"/>
    <mergeCell ref="E176:E177"/>
    <mergeCell ref="F176:F177"/>
    <mergeCell ref="H192:H193"/>
    <mergeCell ref="I192:I193"/>
    <mergeCell ref="J192:J193"/>
    <mergeCell ref="K192:K193"/>
    <mergeCell ref="L192:L193"/>
    <mergeCell ref="M192:M193"/>
    <mergeCell ref="D197:M197"/>
    <mergeCell ref="A199:O199"/>
    <mergeCell ref="A192:A198"/>
    <mergeCell ref="B192:B198"/>
    <mergeCell ref="C192:C198"/>
    <mergeCell ref="D192:D193"/>
    <mergeCell ref="E192:E193"/>
    <mergeCell ref="F192:F193"/>
    <mergeCell ref="G192:G193"/>
    <mergeCell ref="A200:A206"/>
    <mergeCell ref="B200:B206"/>
    <mergeCell ref="C200:C206"/>
    <mergeCell ref="D205:M205"/>
    <mergeCell ref="A207:O207"/>
    <mergeCell ref="B209:B214"/>
    <mergeCell ref="C209:C214"/>
    <mergeCell ref="D226:M226"/>
    <mergeCell ref="A229:A234"/>
    <mergeCell ref="B229:B234"/>
    <mergeCell ref="C229:C234"/>
    <mergeCell ref="D233:M233"/>
    <mergeCell ref="A209:A214"/>
    <mergeCell ref="A216:A220"/>
    <mergeCell ref="B216:B220"/>
    <mergeCell ref="C216:C220"/>
    <mergeCell ref="A222:A227"/>
    <mergeCell ref="B222:B227"/>
    <mergeCell ref="C222:C227"/>
    <mergeCell ref="H236:H237"/>
    <mergeCell ref="I236:I237"/>
    <mergeCell ref="J236:J237"/>
    <mergeCell ref="K236:K237"/>
    <mergeCell ref="L236:L237"/>
    <mergeCell ref="M236:M237"/>
    <mergeCell ref="H243:H244"/>
    <mergeCell ref="I243:I244"/>
    <mergeCell ref="J243:J244"/>
    <mergeCell ref="K243:K244"/>
    <mergeCell ref="L243:L244"/>
    <mergeCell ref="M243:M244"/>
    <mergeCell ref="H272:H273"/>
    <mergeCell ref="I272:I273"/>
    <mergeCell ref="J272:J273"/>
    <mergeCell ref="K272:K273"/>
    <mergeCell ref="L272:L273"/>
    <mergeCell ref="M272:M273"/>
    <mergeCell ref="B272:B277"/>
    <mergeCell ref="C272:C277"/>
    <mergeCell ref="D272:D273"/>
    <mergeCell ref="E272:E273"/>
    <mergeCell ref="F272:F273"/>
    <mergeCell ref="G272:G273"/>
    <mergeCell ref="A278:O278"/>
    <mergeCell ref="A285:O285"/>
  </mergeCells>
  <printOptions/>
  <pageMargins bottom="0.75" footer="0.0" header="0.0" left="0.7" right="0.7" top="0.75"/>
  <pageSetup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2.0"/>
    <col customWidth="1" min="2" max="2" width="31.0"/>
    <col customWidth="1" min="3" max="3" width="17.86"/>
    <col customWidth="1" min="4" max="4" width="16.14"/>
    <col customWidth="1" min="5" max="5" width="11.43"/>
    <col customWidth="1" min="6" max="26" width="10.71"/>
  </cols>
  <sheetData>
    <row r="1" ht="21.0" customHeight="1">
      <c r="A1" s="952" t="s">
        <v>121</v>
      </c>
      <c r="B1" s="1262" t="s">
        <v>487</v>
      </c>
      <c r="C1" s="1263" t="s">
        <v>1</v>
      </c>
      <c r="D1" s="1264" t="s">
        <v>488</v>
      </c>
      <c r="E1" s="1265" t="s">
        <v>489</v>
      </c>
    </row>
    <row r="2" ht="39.75" customHeight="1">
      <c r="A2" s="1266" t="s">
        <v>490</v>
      </c>
      <c r="B2" s="1267"/>
      <c r="C2" s="1268">
        <v>245782.0</v>
      </c>
      <c r="D2" s="1269">
        <v>1.0</v>
      </c>
      <c r="E2" s="952">
        <v>1.0</v>
      </c>
    </row>
    <row r="3" ht="21.0" customHeight="1">
      <c r="A3" s="952"/>
      <c r="B3" s="1270"/>
      <c r="C3" s="1271">
        <v>101210.0</v>
      </c>
      <c r="D3" s="1272">
        <v>1.0</v>
      </c>
      <c r="E3" s="952">
        <v>1.0</v>
      </c>
    </row>
    <row r="4" ht="21.0" customHeight="1">
      <c r="A4" s="952"/>
      <c r="B4" s="1270"/>
      <c r="C4" s="1271">
        <v>90018.0</v>
      </c>
      <c r="D4" s="1272">
        <v>40.0</v>
      </c>
      <c r="E4" s="952">
        <v>1.0</v>
      </c>
    </row>
    <row r="5" ht="21.0" customHeight="1">
      <c r="A5" s="952"/>
      <c r="B5" s="1270"/>
      <c r="C5" s="1271">
        <v>132741.0</v>
      </c>
      <c r="D5" s="1272">
        <v>330.0</v>
      </c>
      <c r="E5" s="952">
        <v>2.0</v>
      </c>
    </row>
    <row r="6" ht="21.0" customHeight="1">
      <c r="A6" s="952"/>
      <c r="B6" s="1270"/>
      <c r="C6" s="1271">
        <v>90303.0</v>
      </c>
      <c r="D6" s="1272">
        <v>40.0</v>
      </c>
      <c r="E6" s="952">
        <v>1.0</v>
      </c>
    </row>
    <row r="7" ht="21.0" customHeight="1">
      <c r="A7" s="952"/>
      <c r="B7" s="1270"/>
      <c r="C7" s="1271">
        <v>204385.0</v>
      </c>
      <c r="D7" s="1272">
        <v>1.0</v>
      </c>
      <c r="E7" s="952">
        <v>1.0</v>
      </c>
    </row>
    <row r="8" ht="21.0" customHeight="1">
      <c r="A8" s="952"/>
      <c r="B8" s="1270"/>
      <c r="C8" s="1271">
        <v>518.0</v>
      </c>
      <c r="D8" s="1272">
        <v>220.0</v>
      </c>
      <c r="E8" s="952">
        <v>2.0</v>
      </c>
    </row>
    <row r="9" ht="21.0" customHeight="1">
      <c r="A9" s="952"/>
      <c r="B9" s="1270"/>
      <c r="C9" s="1271">
        <v>11262.0</v>
      </c>
      <c r="D9" s="1272">
        <v>1.0</v>
      </c>
      <c r="E9" s="952">
        <v>1.0</v>
      </c>
    </row>
    <row r="10" ht="21.0" customHeight="1">
      <c r="A10" s="952"/>
      <c r="B10" s="1270"/>
      <c r="C10" s="1271">
        <v>109960.0</v>
      </c>
      <c r="D10" s="1272">
        <v>1.0</v>
      </c>
      <c r="E10" s="952">
        <v>1.0</v>
      </c>
    </row>
    <row r="11" ht="21.0" customHeight="1">
      <c r="A11" s="1266" t="s">
        <v>491</v>
      </c>
      <c r="B11" s="1267"/>
      <c r="C11" s="1268">
        <v>120556.0</v>
      </c>
      <c r="D11" s="1269">
        <v>1.0</v>
      </c>
      <c r="E11" s="952">
        <v>1.0</v>
      </c>
      <c r="F11" s="98"/>
      <c r="G11" s="98"/>
    </row>
    <row r="12" ht="21.0" customHeight="1">
      <c r="A12" s="952"/>
      <c r="B12" s="1270"/>
      <c r="C12" s="1271">
        <v>248290.0</v>
      </c>
      <c r="D12" s="1272">
        <v>1.0</v>
      </c>
      <c r="E12" s="952">
        <v>1.0</v>
      </c>
    </row>
    <row r="13" ht="21.0" customHeight="1">
      <c r="A13" s="952"/>
      <c r="B13" s="1270"/>
      <c r="C13" s="1271">
        <v>248291.0</v>
      </c>
      <c r="D13" s="1272">
        <v>1.0</v>
      </c>
      <c r="E13" s="952">
        <v>1.0</v>
      </c>
    </row>
    <row r="14" ht="21.0" customHeight="1">
      <c r="A14" s="1266" t="s">
        <v>492</v>
      </c>
      <c r="B14" s="1267"/>
      <c r="C14" s="1268">
        <v>122487.0</v>
      </c>
      <c r="D14" s="1273">
        <v>1.0</v>
      </c>
      <c r="E14" s="952">
        <v>1.0</v>
      </c>
    </row>
    <row r="15" ht="21.0" customHeight="1">
      <c r="A15" s="952"/>
      <c r="B15" s="1270"/>
      <c r="C15" s="1274">
        <v>340149.0</v>
      </c>
      <c r="D15" s="1272">
        <v>1.0</v>
      </c>
      <c r="E15" s="952">
        <v>1.0</v>
      </c>
    </row>
    <row r="16" ht="21.0" customHeight="1">
      <c r="A16" s="952"/>
      <c r="B16" s="952"/>
      <c r="C16" s="953">
        <v>107968.0</v>
      </c>
      <c r="D16" s="1272">
        <v>1.0</v>
      </c>
      <c r="E16" s="952">
        <v>1.0</v>
      </c>
    </row>
    <row r="17" ht="21.0" customHeight="1">
      <c r="A17" s="952"/>
      <c r="B17" s="952"/>
      <c r="C17" s="953">
        <v>218960.0</v>
      </c>
      <c r="D17" s="1272">
        <v>1.0</v>
      </c>
      <c r="E17" s="952">
        <v>1.0</v>
      </c>
    </row>
    <row r="18" ht="21.0" customHeight="1">
      <c r="A18" s="952"/>
      <c r="B18" s="952"/>
      <c r="C18" s="949">
        <v>340150.0</v>
      </c>
      <c r="D18" s="1272">
        <v>1.0</v>
      </c>
      <c r="E18" s="952">
        <v>1.0</v>
      </c>
    </row>
    <row r="19" ht="21.0" customHeight="1">
      <c r="A19" s="952"/>
      <c r="B19" s="952"/>
      <c r="C19" s="949">
        <v>344500.0</v>
      </c>
      <c r="D19" s="1272">
        <v>1.0</v>
      </c>
      <c r="E19" s="952">
        <v>1.0</v>
      </c>
    </row>
    <row r="20" ht="21.0" customHeight="1">
      <c r="A20" s="952"/>
      <c r="B20" s="952"/>
      <c r="C20" s="949">
        <v>340151.0</v>
      </c>
      <c r="D20" s="1272">
        <v>1.0</v>
      </c>
      <c r="E20" s="952">
        <v>1.0</v>
      </c>
    </row>
    <row r="21" ht="21.0" customHeight="1">
      <c r="A21" s="952"/>
      <c r="B21" s="952"/>
      <c r="C21" s="953">
        <v>26682.0</v>
      </c>
      <c r="D21" s="1272">
        <v>1.0</v>
      </c>
      <c r="E21" s="952">
        <v>1.0</v>
      </c>
    </row>
    <row r="22" ht="21.0" customHeight="1">
      <c r="A22" s="952"/>
      <c r="B22" s="952"/>
      <c r="C22" s="949">
        <v>120946.0</v>
      </c>
      <c r="D22" s="1272">
        <v>132.0</v>
      </c>
      <c r="E22" s="952">
        <v>2.0</v>
      </c>
    </row>
    <row r="23" ht="21.0" customHeight="1">
      <c r="A23" s="952"/>
      <c r="B23" s="952"/>
      <c r="C23" s="949">
        <v>14.0</v>
      </c>
      <c r="D23" s="1272">
        <v>330.0</v>
      </c>
      <c r="E23" s="952">
        <v>3.0</v>
      </c>
    </row>
    <row r="24" ht="21.0" customHeight="1">
      <c r="A24" s="952"/>
      <c r="B24" s="952"/>
      <c r="C24" s="953">
        <v>26377.0</v>
      </c>
      <c r="D24" s="1272">
        <v>1.0</v>
      </c>
      <c r="E24" s="952">
        <v>1.0</v>
      </c>
    </row>
    <row r="25" ht="21.0" customHeight="1">
      <c r="A25" s="952"/>
      <c r="B25" s="952"/>
      <c r="C25" s="949">
        <v>340319.0</v>
      </c>
      <c r="D25" s="1272">
        <v>1.0</v>
      </c>
      <c r="E25" s="952">
        <v>1.0</v>
      </c>
    </row>
    <row r="26" ht="21.0" customHeight="1">
      <c r="A26" s="952"/>
      <c r="B26" s="952"/>
      <c r="C26" s="953">
        <v>133796.0</v>
      </c>
      <c r="D26" s="1272">
        <v>1.0</v>
      </c>
      <c r="E26" s="952">
        <v>1.0</v>
      </c>
    </row>
    <row r="27" ht="21.0" customHeight="1">
      <c r="A27" s="952"/>
      <c r="B27" s="952"/>
      <c r="C27" s="953">
        <v>19297.0</v>
      </c>
      <c r="D27" s="1272">
        <v>1.0</v>
      </c>
      <c r="E27" s="952">
        <v>1.0</v>
      </c>
    </row>
    <row r="28" ht="21.0" customHeight="1">
      <c r="A28" s="952"/>
      <c r="B28" s="952"/>
      <c r="C28" s="953">
        <v>19699.0</v>
      </c>
      <c r="D28" s="1272">
        <v>1.0</v>
      </c>
      <c r="E28" s="952">
        <v>1.0</v>
      </c>
    </row>
    <row r="29" ht="21.0" customHeight="1">
      <c r="A29" s="952"/>
      <c r="B29" s="952"/>
      <c r="C29" s="949">
        <v>340137.0</v>
      </c>
      <c r="D29" s="1272">
        <v>1.0</v>
      </c>
      <c r="E29" s="952">
        <v>1.0</v>
      </c>
    </row>
    <row r="30" ht="21.0" customHeight="1">
      <c r="A30" s="952"/>
      <c r="B30" s="952"/>
      <c r="C30" s="949">
        <v>340140.0</v>
      </c>
      <c r="D30" s="1272">
        <v>1.0</v>
      </c>
      <c r="E30" s="952">
        <v>1.0</v>
      </c>
    </row>
    <row r="31" ht="21.0" customHeight="1">
      <c r="A31" s="952"/>
      <c r="B31" s="952"/>
      <c r="C31" s="949">
        <v>340142.0</v>
      </c>
      <c r="D31" s="1272">
        <v>1.0</v>
      </c>
      <c r="E31" s="952">
        <v>1.0</v>
      </c>
    </row>
    <row r="32" ht="21.0" customHeight="1">
      <c r="A32" s="1266" t="s">
        <v>493</v>
      </c>
      <c r="B32" s="952"/>
      <c r="C32" s="949">
        <v>20074.0</v>
      </c>
      <c r="D32" s="1272">
        <v>1.0</v>
      </c>
      <c r="E32" s="952">
        <v>1.0</v>
      </c>
    </row>
    <row r="33" ht="21.0" customHeight="1">
      <c r="A33" s="1266" t="s">
        <v>493</v>
      </c>
      <c r="B33" s="952"/>
      <c r="C33" s="949">
        <v>340143.0</v>
      </c>
      <c r="D33" s="1272">
        <v>1.0</v>
      </c>
      <c r="E33" s="952">
        <v>1.0</v>
      </c>
    </row>
    <row r="34" ht="21.0" customHeight="1">
      <c r="A34" s="1266" t="s">
        <v>493</v>
      </c>
      <c r="B34" s="952"/>
      <c r="C34" s="949">
        <v>340141.0</v>
      </c>
      <c r="D34" s="1272">
        <v>1.0</v>
      </c>
      <c r="E34" s="952">
        <v>1.0</v>
      </c>
    </row>
    <row r="35" ht="21.0" customHeight="1">
      <c r="A35" s="1266" t="s">
        <v>493</v>
      </c>
      <c r="B35" s="952"/>
      <c r="C35" s="949">
        <v>229534.0</v>
      </c>
      <c r="D35" s="1272">
        <v>1.0</v>
      </c>
      <c r="E35" s="952">
        <v>1.0</v>
      </c>
      <c r="L35" s="1186" t="s">
        <v>143</v>
      </c>
    </row>
    <row r="36" ht="21.0" customHeight="1">
      <c r="A36" s="1266" t="s">
        <v>493</v>
      </c>
      <c r="B36" s="952"/>
      <c r="C36" s="949">
        <v>204120.0</v>
      </c>
      <c r="D36" s="1272">
        <v>40.0</v>
      </c>
      <c r="E36" s="952">
        <v>1.0</v>
      </c>
    </row>
    <row r="37" ht="21.0" customHeight="1">
      <c r="A37" s="952"/>
      <c r="B37" s="952"/>
      <c r="C37" s="949">
        <v>29552.0</v>
      </c>
      <c r="D37" s="1272">
        <v>1.0</v>
      </c>
      <c r="E37" s="952">
        <v>1.0</v>
      </c>
    </row>
    <row r="38" ht="21.0" customHeight="1">
      <c r="A38" s="952" t="s">
        <v>494</v>
      </c>
      <c r="B38" s="952"/>
      <c r="C38" s="949">
        <v>244587.0</v>
      </c>
      <c r="D38" s="1272"/>
      <c r="E38" s="952"/>
    </row>
    <row r="39" ht="21.0" customHeight="1">
      <c r="A39" s="952" t="s">
        <v>494</v>
      </c>
      <c r="B39" s="952"/>
      <c r="C39" s="949">
        <v>354025.0</v>
      </c>
      <c r="D39" s="1272"/>
      <c r="E39" s="952"/>
    </row>
    <row r="40" ht="21.0" customHeight="1">
      <c r="A40" s="952" t="s">
        <v>495</v>
      </c>
      <c r="B40" s="952"/>
      <c r="C40" s="949">
        <v>30566.0</v>
      </c>
      <c r="D40" s="1272"/>
      <c r="E40" s="952"/>
    </row>
    <row r="41" ht="21.0" customHeight="1">
      <c r="A41" s="1275"/>
      <c r="B41" s="1275"/>
      <c r="C41" s="1276"/>
      <c r="D41" s="1277"/>
      <c r="E41" s="1275"/>
    </row>
    <row r="42" ht="21.0" customHeight="1">
      <c r="A42" s="1275"/>
      <c r="B42" s="1275"/>
      <c r="C42" s="1276"/>
      <c r="D42" s="1277"/>
      <c r="E42" s="1275"/>
    </row>
    <row r="43" ht="21.0" customHeight="1">
      <c r="A43" s="1275"/>
      <c r="B43" s="1275"/>
      <c r="C43" s="1276"/>
      <c r="D43" s="1277"/>
      <c r="E43" s="1275"/>
    </row>
    <row r="44" ht="21.0" customHeight="1">
      <c r="A44" s="1275"/>
      <c r="B44" s="1275"/>
      <c r="C44" s="1276"/>
      <c r="D44" s="1277"/>
      <c r="E44" s="1275"/>
    </row>
    <row r="45" ht="21.0" customHeight="1">
      <c r="A45" s="1275"/>
      <c r="B45" s="1275"/>
      <c r="C45" s="1276"/>
      <c r="D45" s="1277"/>
      <c r="E45" s="1275"/>
    </row>
    <row r="46" ht="21.0" customHeight="1">
      <c r="A46" s="1275"/>
      <c r="B46" s="1275"/>
      <c r="C46" s="1276"/>
      <c r="D46" s="1277"/>
      <c r="E46" s="1275"/>
    </row>
    <row r="47" ht="21.0" customHeight="1">
      <c r="A47" s="1275"/>
      <c r="B47" s="1275"/>
      <c r="C47" s="1276"/>
      <c r="D47" s="1277"/>
      <c r="E47" s="1275"/>
    </row>
    <row r="48" ht="21.0" customHeight="1">
      <c r="A48" s="1275"/>
      <c r="B48" s="1275"/>
      <c r="C48" s="1276"/>
      <c r="D48" s="1277"/>
      <c r="E48" s="1275"/>
    </row>
    <row r="49" ht="21.0" customHeight="1">
      <c r="A49" s="1275"/>
      <c r="B49" s="1275"/>
      <c r="C49" s="1276"/>
      <c r="D49" s="1277"/>
      <c r="E49" s="1275"/>
    </row>
    <row r="50" ht="21.0" customHeight="1">
      <c r="A50" s="1275"/>
      <c r="B50" s="1275"/>
      <c r="C50" s="1276"/>
      <c r="D50" s="1277"/>
      <c r="E50" s="1275"/>
    </row>
    <row r="51" ht="21.0" customHeight="1">
      <c r="A51" s="1275"/>
      <c r="B51" s="1275"/>
      <c r="C51" s="1276"/>
      <c r="D51" s="1277"/>
      <c r="E51" s="1275"/>
    </row>
    <row r="52" ht="21.0" customHeight="1">
      <c r="A52" s="1275"/>
      <c r="B52" s="1275"/>
      <c r="C52" s="1276"/>
      <c r="D52" s="1277"/>
      <c r="E52" s="1275"/>
    </row>
    <row r="53" ht="21.0" customHeight="1">
      <c r="A53" s="1275"/>
      <c r="B53" s="1275"/>
      <c r="C53" s="1276"/>
      <c r="D53" s="1277"/>
      <c r="E53" s="1275"/>
    </row>
    <row r="54" ht="21.0" customHeight="1">
      <c r="A54" s="1275"/>
      <c r="B54" s="1275"/>
      <c r="C54" s="1276"/>
      <c r="D54" s="1277"/>
      <c r="E54" s="1275"/>
    </row>
    <row r="55" ht="21.0" customHeight="1">
      <c r="A55" s="1275"/>
      <c r="B55" s="1275"/>
      <c r="C55" s="1276"/>
      <c r="D55" s="1277"/>
      <c r="E55" s="1275"/>
    </row>
    <row r="56" ht="21.0" customHeight="1">
      <c r="A56" s="1275"/>
      <c r="B56" s="1275"/>
      <c r="C56" s="1276"/>
      <c r="D56" s="1277"/>
      <c r="E56" s="1275"/>
    </row>
    <row r="57" ht="21.0" customHeight="1">
      <c r="A57" s="1275"/>
      <c r="B57" s="1275"/>
      <c r="C57" s="1276"/>
      <c r="D57" s="1277"/>
      <c r="E57" s="1275"/>
    </row>
    <row r="58" ht="21.0" customHeight="1">
      <c r="A58" s="1275"/>
      <c r="B58" s="1275"/>
      <c r="C58" s="1276"/>
      <c r="D58" s="1277"/>
      <c r="E58" s="1275"/>
    </row>
    <row r="59" ht="21.0" customHeight="1">
      <c r="A59" s="1275"/>
      <c r="B59" s="1275"/>
      <c r="C59" s="1276"/>
      <c r="D59" s="1277"/>
      <c r="E59" s="1275"/>
    </row>
    <row r="60" ht="21.0" customHeight="1">
      <c r="A60" s="1275"/>
      <c r="B60" s="1275"/>
      <c r="C60" s="1276"/>
      <c r="D60" s="1277"/>
      <c r="E60" s="1275"/>
    </row>
    <row r="61" ht="21.0" customHeight="1">
      <c r="A61" s="1275"/>
      <c r="B61" s="1275"/>
      <c r="C61" s="1276"/>
      <c r="D61" s="1277"/>
      <c r="E61" s="1275"/>
    </row>
    <row r="62" ht="21.0" customHeight="1">
      <c r="A62" s="1275"/>
      <c r="B62" s="1275"/>
      <c r="C62" s="1276"/>
      <c r="D62" s="1277"/>
      <c r="E62" s="1275"/>
    </row>
    <row r="63" ht="21.0" customHeight="1">
      <c r="A63" s="1275"/>
      <c r="B63" s="1275"/>
      <c r="C63" s="1276"/>
      <c r="D63" s="1277"/>
      <c r="E63" s="1275"/>
    </row>
    <row r="64" ht="21.0" customHeight="1">
      <c r="A64" s="1275"/>
      <c r="B64" s="1275"/>
      <c r="C64" s="1276"/>
      <c r="D64" s="1277"/>
      <c r="E64" s="1275"/>
    </row>
    <row r="65" ht="21.0" customHeight="1">
      <c r="A65" s="1275"/>
      <c r="B65" s="1275"/>
      <c r="C65" s="1276"/>
      <c r="D65" s="1277"/>
      <c r="E65" s="1275"/>
    </row>
    <row r="66" ht="21.0" customHeight="1">
      <c r="A66" s="1275"/>
      <c r="B66" s="1275"/>
      <c r="C66" s="1276"/>
      <c r="D66" s="1277"/>
      <c r="E66" s="1275"/>
    </row>
    <row r="67" ht="21.0" customHeight="1">
      <c r="A67" s="1275"/>
      <c r="B67" s="1275"/>
      <c r="C67" s="1276"/>
      <c r="D67" s="1277"/>
      <c r="E67" s="1275"/>
    </row>
    <row r="68" ht="21.0" customHeight="1">
      <c r="A68" s="1275"/>
      <c r="B68" s="1275"/>
      <c r="C68" s="1276"/>
      <c r="D68" s="1277"/>
      <c r="E68" s="1275"/>
    </row>
    <row r="69" ht="21.0" customHeight="1">
      <c r="A69" s="1275"/>
      <c r="B69" s="1275"/>
      <c r="C69" s="1276"/>
      <c r="D69" s="1277"/>
      <c r="E69" s="1275"/>
    </row>
    <row r="70" ht="21.0" customHeight="1">
      <c r="A70" s="1275"/>
      <c r="B70" s="1275"/>
      <c r="C70" s="1276"/>
      <c r="D70" s="1277"/>
      <c r="E70" s="1275"/>
    </row>
    <row r="71" ht="21.0" customHeight="1">
      <c r="A71" s="1275"/>
      <c r="B71" s="1275"/>
      <c r="C71" s="1276"/>
      <c r="D71" s="1277"/>
      <c r="E71" s="1275"/>
    </row>
    <row r="72" ht="21.0" customHeight="1">
      <c r="A72" s="1275"/>
      <c r="B72" s="1275"/>
      <c r="C72" s="1276"/>
      <c r="D72" s="1277"/>
      <c r="E72" s="1275"/>
    </row>
    <row r="73" ht="21.0" customHeight="1">
      <c r="A73" s="1275"/>
      <c r="B73" s="1275"/>
      <c r="C73" s="1276"/>
      <c r="D73" s="1277"/>
      <c r="E73" s="1275"/>
    </row>
    <row r="74" ht="21.0" customHeight="1">
      <c r="A74" s="1275"/>
      <c r="B74" s="1275"/>
      <c r="C74" s="1276"/>
      <c r="D74" s="1277"/>
      <c r="E74" s="1275"/>
    </row>
    <row r="75" ht="21.0" customHeight="1">
      <c r="A75" s="1275"/>
      <c r="B75" s="1275"/>
      <c r="C75" s="1276"/>
      <c r="D75" s="1277"/>
      <c r="E75" s="1275"/>
    </row>
    <row r="76" ht="21.0" customHeight="1">
      <c r="A76" s="1275"/>
      <c r="B76" s="1275"/>
      <c r="C76" s="1276"/>
      <c r="D76" s="1277"/>
      <c r="E76" s="1275"/>
    </row>
    <row r="77" ht="21.0" customHeight="1">
      <c r="A77" s="1275"/>
      <c r="B77" s="1275"/>
      <c r="C77" s="1276"/>
      <c r="D77" s="1277"/>
      <c r="E77" s="1275"/>
    </row>
    <row r="78" ht="21.0" customHeight="1">
      <c r="A78" s="1275"/>
      <c r="B78" s="1275"/>
      <c r="C78" s="1276"/>
      <c r="D78" s="1277"/>
      <c r="E78" s="1275"/>
    </row>
    <row r="79" ht="21.0" customHeight="1">
      <c r="A79" s="1275"/>
      <c r="B79" s="1275"/>
      <c r="C79" s="1276"/>
      <c r="D79" s="1277"/>
      <c r="E79" s="1275"/>
    </row>
    <row r="80" ht="21.0" customHeight="1">
      <c r="A80" s="1275"/>
      <c r="B80" s="1275"/>
      <c r="C80" s="1276"/>
      <c r="D80" s="1277"/>
      <c r="E80" s="1275"/>
    </row>
    <row r="81" ht="21.0" customHeight="1">
      <c r="A81" s="1275"/>
      <c r="B81" s="1275"/>
      <c r="C81" s="1276"/>
      <c r="D81" s="1277"/>
      <c r="E81" s="1275"/>
    </row>
    <row r="82" ht="21.0" customHeight="1">
      <c r="A82" s="1275"/>
      <c r="B82" s="1275"/>
      <c r="C82" s="1276"/>
      <c r="D82" s="1277"/>
      <c r="E82" s="1275"/>
    </row>
    <row r="83" ht="21.0" customHeight="1">
      <c r="A83" s="1275"/>
      <c r="B83" s="1275"/>
      <c r="C83" s="1276"/>
      <c r="D83" s="1277"/>
      <c r="E83" s="1275"/>
    </row>
    <row r="84" ht="21.0" customHeight="1">
      <c r="A84" s="1275"/>
      <c r="B84" s="1275"/>
      <c r="C84" s="1276"/>
      <c r="D84" s="1277"/>
      <c r="E84" s="1275"/>
    </row>
    <row r="85" ht="21.0" customHeight="1">
      <c r="A85" s="1275"/>
      <c r="B85" s="1275"/>
      <c r="C85" s="1276"/>
      <c r="D85" s="1277"/>
      <c r="E85" s="1275"/>
    </row>
    <row r="86" ht="21.0" customHeight="1">
      <c r="A86" s="1275"/>
      <c r="B86" s="1275"/>
      <c r="C86" s="1276"/>
      <c r="D86" s="1277"/>
      <c r="E86" s="1275"/>
    </row>
    <row r="87" ht="21.0" customHeight="1">
      <c r="A87" s="1275"/>
      <c r="B87" s="1275"/>
      <c r="C87" s="1276"/>
      <c r="D87" s="1277"/>
      <c r="E87" s="1275"/>
    </row>
    <row r="88" ht="21.0" customHeight="1">
      <c r="A88" s="1275"/>
      <c r="B88" s="1275"/>
      <c r="C88" s="1276"/>
      <c r="D88" s="1277"/>
      <c r="E88" s="1275"/>
    </row>
    <row r="89" ht="21.0" customHeight="1">
      <c r="A89" s="1275"/>
      <c r="B89" s="1275"/>
      <c r="C89" s="1276"/>
      <c r="D89" s="1277"/>
      <c r="E89" s="1275"/>
    </row>
    <row r="90" ht="21.0" customHeight="1">
      <c r="A90" s="1275"/>
      <c r="B90" s="1275"/>
      <c r="C90" s="1276"/>
      <c r="D90" s="1277"/>
      <c r="E90" s="1275"/>
    </row>
    <row r="91" ht="21.0" customHeight="1">
      <c r="A91" s="1275"/>
      <c r="B91" s="1275"/>
      <c r="C91" s="1276"/>
      <c r="D91" s="1277"/>
      <c r="E91" s="1275"/>
    </row>
    <row r="92" ht="21.0" customHeight="1">
      <c r="A92" s="1275"/>
      <c r="B92" s="1275"/>
      <c r="C92" s="1276"/>
      <c r="D92" s="1277"/>
      <c r="E92" s="1275"/>
    </row>
    <row r="93" ht="21.0" customHeight="1">
      <c r="A93" s="1275"/>
      <c r="B93" s="1275"/>
      <c r="C93" s="1276"/>
      <c r="D93" s="1277"/>
      <c r="E93" s="1275"/>
    </row>
    <row r="94" ht="21.0" customHeight="1">
      <c r="A94" s="1275"/>
      <c r="B94" s="1275"/>
      <c r="C94" s="1276"/>
      <c r="D94" s="1277"/>
      <c r="E94" s="1275"/>
    </row>
    <row r="95" ht="21.0" customHeight="1">
      <c r="A95" s="1275"/>
      <c r="B95" s="1275"/>
      <c r="C95" s="1276"/>
      <c r="D95" s="1277"/>
      <c r="E95" s="1275"/>
    </row>
    <row r="96" ht="21.0" customHeight="1">
      <c r="A96" s="1275"/>
      <c r="B96" s="1275"/>
      <c r="C96" s="1276"/>
      <c r="D96" s="1277"/>
      <c r="E96" s="1275"/>
    </row>
    <row r="97" ht="21.0" customHeight="1">
      <c r="A97" s="1275"/>
      <c r="B97" s="1275"/>
      <c r="C97" s="1276"/>
      <c r="D97" s="1277"/>
      <c r="E97" s="1275"/>
    </row>
    <row r="98" ht="21.0" customHeight="1">
      <c r="A98" s="1275"/>
      <c r="B98" s="1275"/>
      <c r="C98" s="1276"/>
      <c r="D98" s="1277"/>
      <c r="E98" s="1275"/>
    </row>
    <row r="99" ht="21.0" customHeight="1">
      <c r="A99" s="1275"/>
      <c r="B99" s="1275"/>
      <c r="C99" s="1276"/>
      <c r="D99" s="1277"/>
      <c r="E99" s="1275"/>
    </row>
    <row r="100" ht="21.0" customHeight="1">
      <c r="A100" s="1275"/>
      <c r="B100" s="1275"/>
      <c r="C100" s="1276"/>
      <c r="D100" s="1277"/>
      <c r="E100" s="1275"/>
    </row>
    <row r="101" ht="21.0" customHeight="1">
      <c r="A101" s="1275"/>
      <c r="B101" s="1275"/>
      <c r="C101" s="1276"/>
      <c r="D101" s="1277"/>
      <c r="E101" s="1275"/>
    </row>
    <row r="102" ht="21.0" customHeight="1">
      <c r="A102" s="1275"/>
      <c r="B102" s="1275"/>
      <c r="C102" s="1276"/>
      <c r="D102" s="1277"/>
      <c r="E102" s="1275"/>
    </row>
    <row r="103" ht="21.0" customHeight="1">
      <c r="A103" s="1275"/>
      <c r="B103" s="1275"/>
      <c r="C103" s="1276"/>
      <c r="D103" s="1277"/>
      <c r="E103" s="1275"/>
    </row>
    <row r="104" ht="21.0" customHeight="1">
      <c r="A104" s="1275"/>
      <c r="B104" s="1275"/>
      <c r="C104" s="1276"/>
      <c r="D104" s="1277"/>
      <c r="E104" s="1275"/>
    </row>
    <row r="105" ht="21.0" customHeight="1">
      <c r="A105" s="1275"/>
      <c r="B105" s="1275"/>
      <c r="C105" s="1276"/>
      <c r="D105" s="1277"/>
      <c r="E105" s="1275"/>
    </row>
    <row r="106" ht="21.0" customHeight="1">
      <c r="A106" s="1275"/>
      <c r="B106" s="1275"/>
      <c r="C106" s="1276"/>
      <c r="D106" s="1277"/>
      <c r="E106" s="1275"/>
    </row>
    <row r="107" ht="21.0" customHeight="1">
      <c r="A107" s="1275"/>
      <c r="B107" s="1275"/>
      <c r="C107" s="1276"/>
      <c r="D107" s="1277"/>
      <c r="E107" s="1275"/>
    </row>
    <row r="108" ht="21.0" customHeight="1">
      <c r="A108" s="1275"/>
      <c r="B108" s="1275"/>
      <c r="C108" s="1276"/>
      <c r="D108" s="1277"/>
      <c r="E108" s="1275"/>
    </row>
    <row r="109" ht="21.0" customHeight="1">
      <c r="A109" s="1275"/>
      <c r="B109" s="1275"/>
      <c r="C109" s="1276"/>
      <c r="D109" s="1277"/>
      <c r="E109" s="1275"/>
    </row>
    <row r="110" ht="21.0" customHeight="1">
      <c r="A110" s="1275"/>
      <c r="B110" s="1275"/>
      <c r="C110" s="1276"/>
      <c r="D110" s="1277"/>
      <c r="E110" s="1275"/>
    </row>
    <row r="111" ht="21.0" customHeight="1">
      <c r="A111" s="1275"/>
      <c r="B111" s="1275"/>
      <c r="C111" s="1276"/>
      <c r="D111" s="1277"/>
      <c r="E111" s="1275"/>
    </row>
    <row r="112" ht="21.0" customHeight="1">
      <c r="A112" s="1275"/>
      <c r="B112" s="1275"/>
      <c r="C112" s="1276"/>
      <c r="D112" s="1277"/>
      <c r="E112" s="1275"/>
    </row>
    <row r="113" ht="21.0" customHeight="1">
      <c r="A113" s="1275"/>
      <c r="B113" s="1275"/>
      <c r="C113" s="1276"/>
      <c r="D113" s="1277"/>
      <c r="E113" s="1275"/>
    </row>
    <row r="114" ht="21.0" customHeight="1">
      <c r="A114" s="1275"/>
      <c r="B114" s="1275"/>
      <c r="C114" s="1276"/>
      <c r="D114" s="1277"/>
      <c r="E114" s="1275"/>
    </row>
    <row r="115" ht="21.0" customHeight="1">
      <c r="A115" s="1275"/>
      <c r="B115" s="1275"/>
      <c r="C115" s="1276"/>
      <c r="D115" s="1277"/>
      <c r="E115" s="1275"/>
    </row>
    <row r="116" ht="21.0" customHeight="1">
      <c r="A116" s="1275"/>
      <c r="B116" s="1275"/>
      <c r="C116" s="1276"/>
      <c r="D116" s="1277"/>
      <c r="E116" s="1275"/>
    </row>
    <row r="117" ht="21.0" customHeight="1">
      <c r="A117" s="1275"/>
      <c r="B117" s="1275"/>
      <c r="C117" s="1276"/>
      <c r="D117" s="1277"/>
      <c r="E117" s="1275"/>
    </row>
    <row r="118" ht="21.0" customHeight="1">
      <c r="A118" s="1275"/>
      <c r="B118" s="1275"/>
      <c r="C118" s="1276"/>
      <c r="D118" s="1277"/>
      <c r="E118" s="1275"/>
    </row>
    <row r="119" ht="21.0" customHeight="1">
      <c r="A119" s="1275"/>
      <c r="B119" s="1275"/>
      <c r="C119" s="1276"/>
      <c r="D119" s="1277"/>
      <c r="E119" s="1275"/>
    </row>
    <row r="120" ht="21.0" customHeight="1">
      <c r="A120" s="1275"/>
      <c r="B120" s="1275"/>
      <c r="C120" s="1276"/>
      <c r="D120" s="1277"/>
      <c r="E120" s="1275"/>
    </row>
    <row r="121" ht="21.0" customHeight="1">
      <c r="A121" s="1275"/>
      <c r="B121" s="1275"/>
      <c r="C121" s="1276"/>
      <c r="D121" s="1277"/>
      <c r="E121" s="1275"/>
    </row>
    <row r="122" ht="21.0" customHeight="1">
      <c r="A122" s="1275"/>
      <c r="B122" s="1275"/>
      <c r="C122" s="1276"/>
      <c r="D122" s="1277"/>
      <c r="E122" s="1275"/>
    </row>
    <row r="123" ht="21.0" customHeight="1">
      <c r="A123" s="1275"/>
      <c r="B123" s="1275"/>
      <c r="C123" s="1276"/>
      <c r="D123" s="1277"/>
      <c r="E123" s="1275"/>
    </row>
    <row r="124" ht="21.0" customHeight="1">
      <c r="A124" s="1275"/>
      <c r="B124" s="1275"/>
      <c r="C124" s="1276"/>
      <c r="D124" s="1277"/>
      <c r="E124" s="1275"/>
    </row>
    <row r="125" ht="21.0" customHeight="1">
      <c r="A125" s="1275"/>
      <c r="B125" s="1275"/>
      <c r="C125" s="1276"/>
      <c r="D125" s="1277"/>
      <c r="E125" s="1275"/>
    </row>
    <row r="126" ht="21.0" customHeight="1">
      <c r="A126" s="1275"/>
      <c r="B126" s="1275"/>
      <c r="C126" s="1276"/>
      <c r="D126" s="1277"/>
      <c r="E126" s="1275"/>
    </row>
    <row r="127" ht="21.0" customHeight="1">
      <c r="A127" s="1275"/>
      <c r="B127" s="1275"/>
      <c r="C127" s="1276"/>
      <c r="D127" s="1277"/>
      <c r="E127" s="1275"/>
    </row>
    <row r="128" ht="21.0" customHeight="1">
      <c r="A128" s="1275"/>
      <c r="B128" s="1275"/>
      <c r="C128" s="1276"/>
      <c r="D128" s="1277"/>
      <c r="E128" s="1275"/>
    </row>
    <row r="129" ht="21.0" customHeight="1">
      <c r="A129" s="1275"/>
      <c r="B129" s="1275"/>
      <c r="C129" s="1276"/>
      <c r="D129" s="1277"/>
      <c r="E129" s="1275"/>
    </row>
    <row r="130" ht="21.0" customHeight="1">
      <c r="A130" s="1275"/>
      <c r="B130" s="1275"/>
      <c r="C130" s="1276"/>
      <c r="D130" s="1277"/>
      <c r="E130" s="1275"/>
    </row>
    <row r="131" ht="21.0" customHeight="1">
      <c r="A131" s="1275"/>
      <c r="B131" s="1275"/>
      <c r="C131" s="1276"/>
      <c r="D131" s="1277"/>
      <c r="E131" s="1275"/>
    </row>
    <row r="132" ht="21.0" customHeight="1">
      <c r="A132" s="1275"/>
      <c r="B132" s="1275"/>
      <c r="C132" s="1276"/>
      <c r="D132" s="1277"/>
      <c r="E132" s="1275"/>
    </row>
    <row r="133" ht="21.0" customHeight="1">
      <c r="A133" s="1275"/>
      <c r="B133" s="1275"/>
      <c r="C133" s="1276"/>
      <c r="D133" s="1277"/>
      <c r="E133" s="1275"/>
    </row>
    <row r="134" ht="21.0" customHeight="1">
      <c r="A134" s="1275"/>
      <c r="B134" s="1275"/>
      <c r="C134" s="1276"/>
      <c r="D134" s="1277"/>
      <c r="E134" s="1275"/>
    </row>
    <row r="135" ht="21.0" customHeight="1">
      <c r="A135" s="1275"/>
      <c r="B135" s="1275"/>
      <c r="C135" s="1276"/>
      <c r="D135" s="1277"/>
      <c r="E135" s="1275"/>
    </row>
    <row r="136" ht="21.0" customHeight="1">
      <c r="A136" s="1275"/>
      <c r="B136" s="1275"/>
      <c r="C136" s="1276"/>
      <c r="D136" s="1277"/>
      <c r="E136" s="1275"/>
    </row>
    <row r="137" ht="21.0" customHeight="1">
      <c r="A137" s="1275"/>
      <c r="B137" s="1275"/>
      <c r="C137" s="1276"/>
      <c r="D137" s="1277"/>
      <c r="E137" s="1275"/>
    </row>
    <row r="138" ht="21.0" customHeight="1">
      <c r="A138" s="1275"/>
      <c r="B138" s="1275"/>
      <c r="C138" s="1276"/>
      <c r="D138" s="1277"/>
      <c r="E138" s="1275"/>
    </row>
    <row r="139" ht="21.0" customHeight="1">
      <c r="A139" s="1275"/>
      <c r="B139" s="1275"/>
      <c r="C139" s="1276"/>
      <c r="D139" s="1277"/>
      <c r="E139" s="1275"/>
    </row>
    <row r="140" ht="21.0" customHeight="1">
      <c r="A140" s="1275"/>
      <c r="B140" s="1275"/>
      <c r="C140" s="1276"/>
      <c r="D140" s="1277"/>
      <c r="E140" s="1275"/>
    </row>
    <row r="141" ht="21.0" customHeight="1">
      <c r="A141" s="1275"/>
      <c r="B141" s="1275"/>
      <c r="C141" s="1276"/>
      <c r="D141" s="1277"/>
      <c r="E141" s="1275"/>
    </row>
    <row r="142" ht="21.0" customHeight="1">
      <c r="A142" s="1275"/>
      <c r="B142" s="1275"/>
      <c r="C142" s="1276"/>
      <c r="D142" s="1277"/>
      <c r="E142" s="1275"/>
    </row>
    <row r="143" ht="21.0" customHeight="1">
      <c r="A143" s="1275"/>
      <c r="B143" s="1275"/>
      <c r="C143" s="1276"/>
      <c r="D143" s="1277"/>
      <c r="E143" s="1275"/>
    </row>
    <row r="144" ht="21.0" customHeight="1">
      <c r="A144" s="1275"/>
      <c r="B144" s="1275"/>
      <c r="C144" s="1276"/>
      <c r="D144" s="1277"/>
      <c r="E144" s="1275"/>
    </row>
    <row r="145" ht="21.0" customHeight="1">
      <c r="A145" s="1275"/>
      <c r="B145" s="1275"/>
      <c r="C145" s="1276"/>
      <c r="D145" s="1277"/>
      <c r="E145" s="1275"/>
    </row>
    <row r="146" ht="21.0" customHeight="1">
      <c r="A146" s="1275"/>
      <c r="B146" s="1275"/>
      <c r="C146" s="1276"/>
      <c r="D146" s="1277"/>
      <c r="E146" s="1275"/>
    </row>
    <row r="147" ht="21.0" customHeight="1">
      <c r="A147" s="1275"/>
      <c r="B147" s="1275"/>
      <c r="C147" s="1276"/>
      <c r="D147" s="1277"/>
      <c r="E147" s="1275"/>
    </row>
    <row r="148" ht="21.0" customHeight="1">
      <c r="A148" s="1275"/>
      <c r="B148" s="1275"/>
      <c r="C148" s="1276"/>
      <c r="D148" s="1277"/>
      <c r="E148" s="1275"/>
    </row>
    <row r="149" ht="21.0" customHeight="1">
      <c r="A149" s="1275"/>
      <c r="B149" s="1275"/>
      <c r="C149" s="1276"/>
      <c r="D149" s="1277"/>
      <c r="E149" s="1275"/>
    </row>
    <row r="150" ht="21.0" customHeight="1">
      <c r="A150" s="1275"/>
      <c r="B150" s="1275"/>
      <c r="C150" s="1276"/>
      <c r="D150" s="1277"/>
      <c r="E150" s="1275"/>
    </row>
    <row r="151" ht="21.0" customHeight="1">
      <c r="A151" s="1275"/>
      <c r="B151" s="1275"/>
      <c r="C151" s="1276"/>
      <c r="D151" s="1277"/>
      <c r="E151" s="1275"/>
    </row>
    <row r="152" ht="21.0" customHeight="1">
      <c r="A152" s="1275"/>
      <c r="B152" s="1275"/>
      <c r="C152" s="1276"/>
      <c r="D152" s="1277"/>
      <c r="E152" s="1275"/>
    </row>
    <row r="153" ht="21.0" customHeight="1">
      <c r="A153" s="1275"/>
      <c r="B153" s="1275"/>
      <c r="C153" s="1276"/>
      <c r="D153" s="1277"/>
      <c r="E153" s="1275"/>
    </row>
    <row r="154" ht="21.0" customHeight="1">
      <c r="A154" s="1275"/>
      <c r="B154" s="1275"/>
      <c r="C154" s="1276"/>
      <c r="D154" s="1277"/>
      <c r="E154" s="1275"/>
    </row>
    <row r="155" ht="21.0" customHeight="1">
      <c r="A155" s="1275"/>
      <c r="B155" s="1275"/>
      <c r="C155" s="1276"/>
      <c r="D155" s="1277"/>
      <c r="E155" s="1275"/>
    </row>
    <row r="156" ht="21.0" customHeight="1">
      <c r="A156" s="1275"/>
      <c r="B156" s="1275"/>
      <c r="C156" s="1276"/>
      <c r="D156" s="1277"/>
      <c r="E156" s="1275"/>
    </row>
    <row r="157" ht="21.0" customHeight="1">
      <c r="A157" s="1275"/>
      <c r="B157" s="1275"/>
      <c r="C157" s="1276"/>
      <c r="D157" s="1277"/>
      <c r="E157" s="1275"/>
    </row>
    <row r="158" ht="21.0" customHeight="1">
      <c r="A158" s="1275"/>
      <c r="B158" s="1275"/>
      <c r="C158" s="1276"/>
      <c r="D158" s="1277"/>
      <c r="E158" s="1275"/>
    </row>
    <row r="159" ht="21.0" customHeight="1">
      <c r="A159" s="1275"/>
      <c r="B159" s="1275"/>
      <c r="C159" s="1276"/>
      <c r="D159" s="1277"/>
      <c r="E159" s="1275"/>
    </row>
    <row r="160" ht="21.0" customHeight="1">
      <c r="A160" s="1275"/>
      <c r="B160" s="1275"/>
      <c r="C160" s="1276"/>
      <c r="D160" s="1277"/>
      <c r="E160" s="1275"/>
    </row>
    <row r="161" ht="21.0" customHeight="1">
      <c r="A161" s="1275"/>
      <c r="B161" s="1275"/>
      <c r="C161" s="1276"/>
      <c r="D161" s="1277"/>
      <c r="E161" s="1275"/>
    </row>
    <row r="162" ht="21.0" customHeight="1">
      <c r="A162" s="1275"/>
      <c r="B162" s="1275"/>
      <c r="C162" s="1276"/>
      <c r="D162" s="1277"/>
      <c r="E162" s="1275"/>
    </row>
    <row r="163" ht="21.0" customHeight="1">
      <c r="A163" s="1275"/>
      <c r="B163" s="1275"/>
      <c r="C163" s="1276"/>
      <c r="D163" s="1277"/>
      <c r="E163" s="1275"/>
    </row>
    <row r="164" ht="21.0" customHeight="1">
      <c r="A164" s="1275"/>
      <c r="B164" s="1275"/>
      <c r="C164" s="1276"/>
      <c r="D164" s="1277"/>
      <c r="E164" s="1275"/>
    </row>
    <row r="165" ht="21.0" customHeight="1">
      <c r="A165" s="1275"/>
      <c r="B165" s="1275"/>
      <c r="C165" s="1276"/>
      <c r="D165" s="1277"/>
      <c r="E165" s="1275"/>
    </row>
    <row r="166" ht="21.0" customHeight="1">
      <c r="A166" s="1275"/>
      <c r="B166" s="1275"/>
      <c r="C166" s="1276"/>
      <c r="D166" s="1277"/>
      <c r="E166" s="1275"/>
    </row>
    <row r="167" ht="21.0" customHeight="1">
      <c r="A167" s="1275"/>
      <c r="B167" s="1275"/>
      <c r="C167" s="1276"/>
      <c r="D167" s="1277"/>
      <c r="E167" s="1275"/>
    </row>
    <row r="168" ht="21.0" customHeight="1">
      <c r="A168" s="1275"/>
      <c r="B168" s="1275"/>
      <c r="C168" s="1276"/>
      <c r="D168" s="1277"/>
      <c r="E168" s="1275"/>
    </row>
    <row r="169" ht="21.0" customHeight="1">
      <c r="A169" s="1275"/>
      <c r="B169" s="1275"/>
      <c r="C169" s="1276"/>
      <c r="D169" s="1277"/>
      <c r="E169" s="1275"/>
    </row>
    <row r="170" ht="21.0" customHeight="1">
      <c r="A170" s="1275"/>
      <c r="B170" s="1275"/>
      <c r="C170" s="1276"/>
      <c r="D170" s="1277"/>
      <c r="E170" s="1275"/>
    </row>
    <row r="171" ht="21.0" customHeight="1">
      <c r="A171" s="1275"/>
      <c r="B171" s="1275"/>
      <c r="C171" s="1276"/>
      <c r="D171" s="1277"/>
      <c r="E171" s="1275"/>
    </row>
    <row r="172" ht="21.0" customHeight="1">
      <c r="A172" s="1275"/>
      <c r="B172" s="1275"/>
      <c r="C172" s="1276"/>
      <c r="D172" s="1277"/>
      <c r="E172" s="1275"/>
    </row>
    <row r="173" ht="21.0" customHeight="1">
      <c r="A173" s="1275"/>
      <c r="B173" s="1275"/>
      <c r="C173" s="1276"/>
      <c r="D173" s="1277"/>
      <c r="E173" s="1275"/>
    </row>
    <row r="174" ht="21.0" customHeight="1">
      <c r="A174" s="1275"/>
      <c r="B174" s="1275"/>
      <c r="C174" s="1276"/>
      <c r="D174" s="1277"/>
      <c r="E174" s="1275"/>
    </row>
    <row r="175" ht="21.0" customHeight="1">
      <c r="A175" s="1275"/>
      <c r="B175" s="1275"/>
      <c r="C175" s="1276"/>
      <c r="D175" s="1277"/>
      <c r="E175" s="1275"/>
    </row>
    <row r="176" ht="21.0" customHeight="1">
      <c r="A176" s="1275"/>
      <c r="B176" s="1275"/>
      <c r="C176" s="1276"/>
      <c r="D176" s="1277"/>
      <c r="E176" s="1275"/>
    </row>
    <row r="177" ht="21.0" customHeight="1">
      <c r="A177" s="1275"/>
      <c r="B177" s="1275"/>
      <c r="C177" s="1276"/>
      <c r="D177" s="1277"/>
      <c r="E177" s="1275"/>
    </row>
    <row r="178" ht="21.0" customHeight="1">
      <c r="A178" s="1275"/>
      <c r="B178" s="1275"/>
      <c r="C178" s="1276"/>
      <c r="D178" s="1277"/>
      <c r="E178" s="1275"/>
    </row>
    <row r="179" ht="21.0" customHeight="1">
      <c r="A179" s="1275"/>
      <c r="B179" s="1275"/>
      <c r="C179" s="1276"/>
      <c r="D179" s="1277"/>
      <c r="E179" s="1275"/>
    </row>
    <row r="180" ht="21.0" customHeight="1">
      <c r="A180" s="1275"/>
      <c r="B180" s="1275"/>
      <c r="C180" s="1276"/>
      <c r="D180" s="1277"/>
      <c r="E180" s="1275"/>
    </row>
    <row r="181" ht="21.0" customHeight="1">
      <c r="A181" s="1275"/>
      <c r="B181" s="1275"/>
      <c r="C181" s="1276"/>
      <c r="D181" s="1277"/>
      <c r="E181" s="1275"/>
    </row>
    <row r="182" ht="21.0" customHeight="1">
      <c r="A182" s="1275"/>
      <c r="B182" s="1275"/>
      <c r="C182" s="1276"/>
      <c r="D182" s="1277"/>
      <c r="E182" s="1275"/>
    </row>
    <row r="183" ht="21.0" customHeight="1">
      <c r="A183" s="1275"/>
      <c r="B183" s="1275"/>
      <c r="C183" s="1276"/>
      <c r="D183" s="1277"/>
      <c r="E183" s="1275"/>
    </row>
    <row r="184" ht="21.0" customHeight="1">
      <c r="A184" s="1275"/>
      <c r="B184" s="1275"/>
      <c r="C184" s="1276"/>
      <c r="D184" s="1277"/>
      <c r="E184" s="1275"/>
    </row>
    <row r="185" ht="21.0" customHeight="1">
      <c r="A185" s="1275"/>
      <c r="B185" s="1275"/>
      <c r="C185" s="1276"/>
      <c r="D185" s="1277"/>
      <c r="E185" s="1275"/>
    </row>
    <row r="186" ht="21.0" customHeight="1">
      <c r="A186" s="1275"/>
      <c r="B186" s="1275"/>
      <c r="C186" s="1276"/>
      <c r="D186" s="1277"/>
      <c r="E186" s="1275"/>
    </row>
    <row r="187" ht="21.0" customHeight="1">
      <c r="A187" s="1275"/>
      <c r="B187" s="1275"/>
      <c r="C187" s="1276"/>
      <c r="D187" s="1277"/>
      <c r="E187" s="1275"/>
    </row>
    <row r="188" ht="21.0" customHeight="1">
      <c r="A188" s="1275"/>
      <c r="B188" s="1275"/>
      <c r="C188" s="1276"/>
      <c r="D188" s="1277"/>
      <c r="E188" s="1275"/>
    </row>
    <row r="189" ht="21.0" customHeight="1">
      <c r="A189" s="1275"/>
      <c r="B189" s="1275"/>
      <c r="C189" s="1276"/>
      <c r="D189" s="1277"/>
      <c r="E189" s="1275"/>
    </row>
    <row r="190" ht="21.0" customHeight="1">
      <c r="A190" s="1275"/>
      <c r="B190" s="1275"/>
      <c r="C190" s="1276"/>
      <c r="D190" s="1277"/>
      <c r="E190" s="1275"/>
    </row>
    <row r="191" ht="21.0" customHeight="1">
      <c r="A191" s="1275"/>
      <c r="B191" s="1275"/>
      <c r="C191" s="1276"/>
      <c r="D191" s="1277"/>
      <c r="E191" s="1275"/>
    </row>
    <row r="192" ht="21.0" customHeight="1">
      <c r="A192" s="1275"/>
      <c r="B192" s="1275"/>
      <c r="C192" s="1276"/>
      <c r="D192" s="1277"/>
      <c r="E192" s="1275"/>
    </row>
    <row r="193" ht="21.0" customHeight="1">
      <c r="A193" s="1275"/>
      <c r="B193" s="1275"/>
      <c r="C193" s="1276"/>
      <c r="D193" s="1277"/>
      <c r="E193" s="1275"/>
    </row>
    <row r="194" ht="21.0" customHeight="1">
      <c r="A194" s="1275"/>
      <c r="B194" s="1275"/>
      <c r="C194" s="1276"/>
      <c r="D194" s="1277"/>
      <c r="E194" s="1275"/>
    </row>
    <row r="195" ht="21.0" customHeight="1">
      <c r="A195" s="1275"/>
      <c r="B195" s="1275"/>
      <c r="C195" s="1276"/>
      <c r="D195" s="1277"/>
      <c r="E195" s="1275"/>
    </row>
    <row r="196" ht="21.0" customHeight="1">
      <c r="A196" s="1275"/>
      <c r="B196" s="1275"/>
      <c r="C196" s="1276"/>
      <c r="D196" s="1277"/>
      <c r="E196" s="1275"/>
    </row>
    <row r="197" ht="21.0" customHeight="1">
      <c r="A197" s="1275"/>
      <c r="B197" s="1275"/>
      <c r="C197" s="1276"/>
      <c r="D197" s="1277"/>
      <c r="E197" s="1275"/>
    </row>
    <row r="198" ht="21.0" customHeight="1">
      <c r="A198" s="1275"/>
      <c r="B198" s="1275"/>
      <c r="C198" s="1276"/>
      <c r="D198" s="1277"/>
      <c r="E198" s="1275"/>
    </row>
    <row r="199" ht="21.0" customHeight="1">
      <c r="A199" s="1275"/>
      <c r="B199" s="1275"/>
      <c r="C199" s="1276"/>
      <c r="D199" s="1277"/>
      <c r="E199" s="1275"/>
    </row>
    <row r="200" ht="21.0" customHeight="1">
      <c r="A200" s="1275"/>
      <c r="B200" s="1275"/>
      <c r="C200" s="1276"/>
      <c r="D200" s="1277"/>
      <c r="E200" s="1275"/>
    </row>
    <row r="201" ht="21.0" customHeight="1">
      <c r="A201" s="1275"/>
      <c r="B201" s="1275"/>
      <c r="C201" s="1276"/>
      <c r="D201" s="1277"/>
      <c r="E201" s="1275"/>
    </row>
    <row r="202" ht="21.0" customHeight="1">
      <c r="A202" s="1275"/>
      <c r="B202" s="1275"/>
      <c r="C202" s="1276"/>
      <c r="D202" s="1277"/>
      <c r="E202" s="1275"/>
    </row>
    <row r="203" ht="21.0" customHeight="1">
      <c r="A203" s="1275"/>
      <c r="B203" s="1275"/>
      <c r="C203" s="1276"/>
      <c r="D203" s="1277"/>
      <c r="E203" s="1275"/>
    </row>
    <row r="204" ht="21.0" customHeight="1">
      <c r="A204" s="1275"/>
      <c r="B204" s="1275"/>
      <c r="C204" s="1276"/>
      <c r="D204" s="1277"/>
      <c r="E204" s="1275"/>
    </row>
    <row r="205" ht="21.0" customHeight="1">
      <c r="A205" s="1275"/>
      <c r="B205" s="1275"/>
      <c r="C205" s="1276"/>
      <c r="D205" s="1277"/>
      <c r="E205" s="1275"/>
    </row>
    <row r="206" ht="21.0" customHeight="1">
      <c r="A206" s="1275"/>
      <c r="B206" s="1275"/>
      <c r="C206" s="1276"/>
      <c r="D206" s="1277"/>
      <c r="E206" s="1275"/>
    </row>
    <row r="207" ht="21.0" customHeight="1">
      <c r="A207" s="1275"/>
      <c r="B207" s="1275"/>
      <c r="C207" s="1276"/>
      <c r="D207" s="1277"/>
      <c r="E207" s="1275"/>
    </row>
    <row r="208" ht="21.0" customHeight="1">
      <c r="A208" s="1275"/>
      <c r="B208" s="1275"/>
      <c r="C208" s="1276"/>
      <c r="D208" s="1277"/>
      <c r="E208" s="1275"/>
    </row>
    <row r="209" ht="21.0" customHeight="1">
      <c r="A209" s="1275"/>
      <c r="B209" s="1275"/>
      <c r="C209" s="1276"/>
      <c r="D209" s="1277"/>
      <c r="E209" s="1275"/>
    </row>
    <row r="210" ht="21.0" customHeight="1">
      <c r="A210" s="1275"/>
      <c r="B210" s="1275"/>
      <c r="C210" s="1276"/>
      <c r="D210" s="1277"/>
      <c r="E210" s="1275"/>
    </row>
    <row r="211" ht="21.0" customHeight="1">
      <c r="A211" s="1275"/>
      <c r="B211" s="1275"/>
      <c r="C211" s="1276"/>
      <c r="D211" s="1277"/>
      <c r="E211" s="1275"/>
    </row>
    <row r="212" ht="21.0" customHeight="1">
      <c r="A212" s="1275"/>
      <c r="B212" s="1275"/>
      <c r="C212" s="1276"/>
      <c r="D212" s="1277"/>
      <c r="E212" s="1275"/>
    </row>
    <row r="213" ht="21.0" customHeight="1">
      <c r="A213" s="1275"/>
      <c r="B213" s="1275"/>
      <c r="C213" s="1276"/>
      <c r="D213" s="1277"/>
      <c r="E213" s="1275"/>
    </row>
    <row r="214" ht="21.0" customHeight="1">
      <c r="A214" s="1275"/>
      <c r="B214" s="1275"/>
      <c r="C214" s="1276"/>
      <c r="D214" s="1277"/>
      <c r="E214" s="1275"/>
    </row>
    <row r="215" ht="21.0" customHeight="1">
      <c r="A215" s="1275"/>
      <c r="B215" s="1275"/>
      <c r="C215" s="1276"/>
      <c r="D215" s="1277"/>
      <c r="E215" s="1275"/>
    </row>
    <row r="216" ht="21.0" customHeight="1">
      <c r="A216" s="1275"/>
      <c r="B216" s="1275"/>
      <c r="C216" s="1276"/>
      <c r="D216" s="1277"/>
      <c r="E216" s="1275"/>
    </row>
    <row r="217" ht="21.0" customHeight="1">
      <c r="A217" s="1275"/>
      <c r="B217" s="1275"/>
      <c r="C217" s="1276"/>
      <c r="D217" s="1277"/>
      <c r="E217" s="1275"/>
    </row>
    <row r="218" ht="21.0" customHeight="1">
      <c r="A218" s="1275"/>
      <c r="B218" s="1275"/>
      <c r="C218" s="1276"/>
      <c r="D218" s="1277"/>
      <c r="E218" s="1275"/>
    </row>
    <row r="219" ht="21.0" customHeight="1">
      <c r="A219" s="1275"/>
      <c r="B219" s="1275"/>
      <c r="C219" s="1276"/>
      <c r="D219" s="1277"/>
      <c r="E219" s="1275"/>
    </row>
    <row r="220" ht="21.0" customHeight="1">
      <c r="A220" s="1275"/>
      <c r="B220" s="1275"/>
      <c r="C220" s="1276"/>
      <c r="D220" s="1277"/>
      <c r="E220" s="1275"/>
    </row>
    <row r="221" ht="21.0" customHeight="1">
      <c r="A221" s="1275"/>
      <c r="B221" s="1275"/>
      <c r="C221" s="1276"/>
      <c r="D221" s="1277"/>
      <c r="E221" s="1275"/>
    </row>
    <row r="222" ht="21.0" customHeight="1">
      <c r="A222" s="1275"/>
      <c r="B222" s="1275"/>
      <c r="C222" s="1276"/>
      <c r="D222" s="1277"/>
      <c r="E222" s="1275"/>
    </row>
    <row r="223" ht="21.0" customHeight="1">
      <c r="A223" s="1275"/>
      <c r="B223" s="1275"/>
      <c r="C223" s="1276"/>
      <c r="D223" s="1277"/>
      <c r="E223" s="1275"/>
    </row>
    <row r="224" ht="21.0" customHeight="1">
      <c r="A224" s="1275"/>
      <c r="B224" s="1275"/>
      <c r="C224" s="1276"/>
      <c r="D224" s="1277"/>
      <c r="E224" s="1275"/>
    </row>
    <row r="225" ht="21.0" customHeight="1">
      <c r="A225" s="1275"/>
      <c r="B225" s="1275"/>
      <c r="C225" s="1276"/>
      <c r="D225" s="1277"/>
      <c r="E225" s="1275"/>
    </row>
    <row r="226" ht="21.0" customHeight="1">
      <c r="A226" s="1275"/>
      <c r="B226" s="1275"/>
      <c r="C226" s="1276"/>
      <c r="D226" s="1277"/>
      <c r="E226" s="1275"/>
    </row>
    <row r="227" ht="21.0" customHeight="1">
      <c r="A227" s="1275"/>
      <c r="B227" s="1275"/>
      <c r="C227" s="1276"/>
      <c r="D227" s="1277"/>
      <c r="E227" s="1275"/>
    </row>
    <row r="228" ht="21.0" customHeight="1">
      <c r="A228" s="1275"/>
      <c r="B228" s="1275"/>
      <c r="C228" s="1276"/>
      <c r="D228" s="1277"/>
      <c r="E228" s="1275"/>
    </row>
    <row r="229" ht="21.0" customHeight="1">
      <c r="A229" s="1275"/>
      <c r="B229" s="1275"/>
      <c r="C229" s="1276"/>
      <c r="D229" s="1277"/>
      <c r="E229" s="1275"/>
    </row>
    <row r="230" ht="21.0" customHeight="1">
      <c r="A230" s="1275"/>
      <c r="B230" s="1275"/>
      <c r="C230" s="1276"/>
      <c r="D230" s="1277"/>
      <c r="E230" s="1275"/>
    </row>
    <row r="231" ht="21.0" customHeight="1">
      <c r="A231" s="1275"/>
      <c r="B231" s="1275"/>
      <c r="C231" s="1276"/>
      <c r="D231" s="1277"/>
      <c r="E231" s="1275"/>
    </row>
    <row r="232" ht="21.0" customHeight="1">
      <c r="A232" s="1275"/>
      <c r="B232" s="1275"/>
      <c r="C232" s="1276"/>
      <c r="D232" s="1277"/>
      <c r="E232" s="1275"/>
    </row>
    <row r="233" ht="21.0" customHeight="1">
      <c r="A233" s="1275"/>
      <c r="B233" s="1275"/>
      <c r="C233" s="1276"/>
      <c r="D233" s="1277"/>
      <c r="E233" s="1275"/>
    </row>
    <row r="234" ht="21.0" customHeight="1">
      <c r="A234" s="1275"/>
      <c r="B234" s="1275"/>
      <c r="C234" s="1276"/>
      <c r="D234" s="1277"/>
      <c r="E234" s="1275"/>
    </row>
    <row r="235" ht="21.0" customHeight="1">
      <c r="A235" s="1275"/>
      <c r="B235" s="1275"/>
      <c r="C235" s="1276"/>
      <c r="D235" s="1277"/>
      <c r="E235" s="1275"/>
    </row>
    <row r="236" ht="21.0" customHeight="1">
      <c r="A236" s="1275"/>
      <c r="B236" s="1275"/>
      <c r="C236" s="1276"/>
      <c r="D236" s="1277"/>
      <c r="E236" s="1275"/>
    </row>
    <row r="237" ht="21.0" customHeight="1">
      <c r="A237" s="1275"/>
      <c r="B237" s="1275"/>
      <c r="C237" s="1276"/>
      <c r="D237" s="1277"/>
      <c r="E237" s="1275"/>
    </row>
    <row r="238" ht="21.0" customHeight="1">
      <c r="A238" s="1275"/>
      <c r="B238" s="1275"/>
      <c r="C238" s="1276"/>
      <c r="D238" s="1277"/>
      <c r="E238" s="1275"/>
    </row>
    <row r="239" ht="21.0" customHeight="1">
      <c r="A239" s="1275"/>
      <c r="B239" s="1275"/>
      <c r="C239" s="1276"/>
      <c r="D239" s="1277"/>
      <c r="E239" s="1275"/>
    </row>
    <row r="240" ht="21.0" customHeight="1">
      <c r="A240" s="1275"/>
      <c r="B240" s="1275"/>
      <c r="C240" s="1276"/>
      <c r="D240" s="1277"/>
      <c r="E240" s="1275"/>
    </row>
    <row r="241" ht="21.0" customHeight="1">
      <c r="A241" s="1275"/>
      <c r="B241" s="1275"/>
      <c r="C241" s="1276"/>
      <c r="D241" s="1277"/>
      <c r="E241" s="1275"/>
    </row>
    <row r="242" ht="21.0" customHeight="1">
      <c r="A242" s="1275"/>
      <c r="B242" s="1275"/>
      <c r="C242" s="1276"/>
      <c r="D242" s="1277"/>
      <c r="E242" s="1275"/>
    </row>
    <row r="243" ht="21.0" customHeight="1">
      <c r="A243" s="1275"/>
      <c r="B243" s="1275"/>
      <c r="C243" s="1276"/>
      <c r="D243" s="1277"/>
      <c r="E243" s="1275"/>
    </row>
    <row r="244" ht="21.0" customHeight="1">
      <c r="A244" s="1275"/>
      <c r="B244" s="1275"/>
      <c r="C244" s="1276"/>
      <c r="D244" s="1277"/>
      <c r="E244" s="1275"/>
    </row>
    <row r="245" ht="21.0" customHeight="1">
      <c r="A245" s="1275"/>
      <c r="B245" s="1275"/>
      <c r="C245" s="1276"/>
      <c r="D245" s="1277"/>
      <c r="E245" s="1275"/>
    </row>
    <row r="246" ht="21.0" customHeight="1">
      <c r="A246" s="1275"/>
      <c r="B246" s="1275"/>
      <c r="C246" s="1276"/>
      <c r="D246" s="1277"/>
      <c r="E246" s="1275"/>
    </row>
    <row r="247" ht="21.0" customHeight="1">
      <c r="A247" s="1275"/>
      <c r="B247" s="1275"/>
      <c r="C247" s="1276"/>
      <c r="D247" s="1277"/>
      <c r="E247" s="1275"/>
    </row>
    <row r="248" ht="21.0" customHeight="1">
      <c r="A248" s="1275"/>
      <c r="B248" s="1275"/>
      <c r="C248" s="1276"/>
      <c r="D248" s="1277"/>
      <c r="E248" s="1275"/>
    </row>
    <row r="249" ht="21.0" customHeight="1">
      <c r="A249" s="1275"/>
      <c r="B249" s="1275"/>
      <c r="C249" s="1276"/>
      <c r="D249" s="1277"/>
      <c r="E249" s="1275"/>
    </row>
    <row r="250" ht="21.0" customHeight="1">
      <c r="A250" s="1275"/>
      <c r="B250" s="1275"/>
      <c r="C250" s="1276"/>
      <c r="D250" s="1277"/>
      <c r="E250" s="1275"/>
    </row>
    <row r="251" ht="21.0" customHeight="1">
      <c r="A251" s="1275"/>
      <c r="B251" s="1275"/>
      <c r="C251" s="1276"/>
      <c r="D251" s="1277"/>
      <c r="E251" s="1275"/>
    </row>
    <row r="252" ht="21.0" customHeight="1">
      <c r="A252" s="1275"/>
      <c r="B252" s="1275"/>
      <c r="C252" s="1276"/>
      <c r="D252" s="1277"/>
      <c r="E252" s="1275"/>
    </row>
    <row r="253" ht="21.0" customHeight="1">
      <c r="A253" s="1275"/>
      <c r="B253" s="1275"/>
      <c r="C253" s="1276"/>
      <c r="D253" s="1277"/>
      <c r="E253" s="1275"/>
    </row>
    <row r="254" ht="21.0" customHeight="1">
      <c r="A254" s="1275"/>
      <c r="B254" s="1275"/>
      <c r="C254" s="1276"/>
      <c r="D254" s="1277"/>
      <c r="E254" s="1275"/>
    </row>
    <row r="255" ht="21.0" customHeight="1">
      <c r="A255" s="1275"/>
      <c r="B255" s="1275"/>
      <c r="C255" s="1276"/>
      <c r="D255" s="1277"/>
      <c r="E255" s="1275"/>
    </row>
    <row r="256" ht="21.0" customHeight="1">
      <c r="A256" s="1275"/>
      <c r="B256" s="1275"/>
      <c r="C256" s="1276"/>
      <c r="D256" s="1277"/>
      <c r="E256" s="1275"/>
    </row>
    <row r="257" ht="21.0" customHeight="1">
      <c r="A257" s="1275"/>
      <c r="B257" s="1275"/>
      <c r="C257" s="1276"/>
      <c r="D257" s="1277"/>
      <c r="E257" s="1275"/>
    </row>
    <row r="258" ht="21.0" customHeight="1">
      <c r="A258" s="1275"/>
      <c r="B258" s="1275"/>
      <c r="C258" s="1276"/>
      <c r="D258" s="1277"/>
      <c r="E258" s="1275"/>
    </row>
    <row r="259" ht="21.0" customHeight="1">
      <c r="A259" s="1275"/>
      <c r="B259" s="1275"/>
      <c r="C259" s="1276"/>
      <c r="D259" s="1277"/>
      <c r="E259" s="1275"/>
    </row>
    <row r="260" ht="21.0" customHeight="1">
      <c r="A260" s="1275"/>
      <c r="B260" s="1275"/>
      <c r="C260" s="1276"/>
      <c r="D260" s="1277"/>
      <c r="E260" s="1275"/>
    </row>
    <row r="261" ht="21.0" customHeight="1">
      <c r="A261" s="1275"/>
      <c r="B261" s="1275"/>
      <c r="C261" s="1276"/>
      <c r="D261" s="1277"/>
      <c r="E261" s="1275"/>
    </row>
    <row r="262" ht="21.0" customHeight="1">
      <c r="A262" s="1275"/>
      <c r="B262" s="1275"/>
      <c r="C262" s="1276"/>
      <c r="D262" s="1277"/>
      <c r="E262" s="1275"/>
    </row>
    <row r="263" ht="21.0" customHeight="1">
      <c r="A263" s="1275"/>
      <c r="B263" s="1275"/>
      <c r="C263" s="1276"/>
      <c r="D263" s="1277"/>
      <c r="E263" s="1275"/>
    </row>
    <row r="264" ht="21.0" customHeight="1">
      <c r="A264" s="1275"/>
      <c r="B264" s="1275"/>
      <c r="C264" s="1276"/>
      <c r="D264" s="1277"/>
      <c r="E264" s="1275"/>
    </row>
    <row r="265" ht="21.0" customHeight="1">
      <c r="A265" s="1275"/>
      <c r="B265" s="1275"/>
      <c r="C265" s="1276"/>
      <c r="D265" s="1277"/>
      <c r="E265" s="1275"/>
    </row>
    <row r="266" ht="21.0" customHeight="1">
      <c r="A266" s="1275"/>
      <c r="B266" s="1275"/>
      <c r="C266" s="1276"/>
      <c r="D266" s="1277"/>
      <c r="E266" s="1275"/>
    </row>
    <row r="267" ht="21.0" customHeight="1">
      <c r="A267" s="1275"/>
      <c r="B267" s="1275"/>
      <c r="C267" s="1276"/>
      <c r="D267" s="1277"/>
      <c r="E267" s="1275"/>
    </row>
    <row r="268" ht="21.0" customHeight="1">
      <c r="A268" s="1275"/>
      <c r="B268" s="1275"/>
      <c r="C268" s="1276"/>
      <c r="D268" s="1277"/>
      <c r="E268" s="1275"/>
    </row>
    <row r="269" ht="21.0" customHeight="1">
      <c r="A269" s="1275"/>
      <c r="B269" s="1275"/>
      <c r="C269" s="1276"/>
      <c r="D269" s="1277"/>
      <c r="E269" s="1275"/>
    </row>
    <row r="270" ht="21.0" customHeight="1">
      <c r="A270" s="1275"/>
      <c r="B270" s="1275"/>
      <c r="C270" s="1276"/>
      <c r="D270" s="1277"/>
      <c r="E270" s="1275"/>
    </row>
    <row r="271" ht="21.0" customHeight="1">
      <c r="A271" s="1275"/>
      <c r="B271" s="1275"/>
      <c r="C271" s="1276"/>
      <c r="D271" s="1277"/>
      <c r="E271" s="1275"/>
    </row>
    <row r="272" ht="21.0" customHeight="1">
      <c r="A272" s="1275"/>
      <c r="B272" s="1275"/>
      <c r="C272" s="1276"/>
      <c r="D272" s="1277"/>
      <c r="E272" s="1275"/>
    </row>
    <row r="273" ht="21.0" customHeight="1">
      <c r="A273" s="1275"/>
      <c r="B273" s="1275"/>
      <c r="C273" s="1276"/>
      <c r="D273" s="1277"/>
      <c r="E273" s="1275"/>
    </row>
    <row r="274" ht="21.0" customHeight="1">
      <c r="A274" s="1275"/>
      <c r="B274" s="1275"/>
      <c r="C274" s="1276"/>
      <c r="D274" s="1277"/>
      <c r="E274" s="1275"/>
    </row>
    <row r="275" ht="21.0" customHeight="1">
      <c r="A275" s="1275"/>
      <c r="B275" s="1275"/>
      <c r="C275" s="1276"/>
      <c r="D275" s="1277"/>
      <c r="E275" s="1275"/>
    </row>
    <row r="276" ht="21.0" customHeight="1">
      <c r="A276" s="1275"/>
      <c r="B276" s="1275"/>
      <c r="C276" s="1276"/>
      <c r="D276" s="1277"/>
      <c r="E276" s="1275"/>
    </row>
    <row r="277" ht="21.0" customHeight="1">
      <c r="A277" s="1275"/>
      <c r="B277" s="1275"/>
      <c r="C277" s="1276"/>
      <c r="D277" s="1277"/>
      <c r="E277" s="1275"/>
    </row>
    <row r="278" ht="21.0" customHeight="1">
      <c r="A278" s="1275"/>
      <c r="B278" s="1275"/>
      <c r="C278" s="1276"/>
      <c r="D278" s="1277"/>
      <c r="E278" s="1275"/>
    </row>
    <row r="279" ht="21.0" customHeight="1">
      <c r="A279" s="1275"/>
      <c r="B279" s="1275"/>
      <c r="C279" s="1276"/>
      <c r="D279" s="1277"/>
      <c r="E279" s="1275"/>
    </row>
    <row r="280" ht="21.0" customHeight="1">
      <c r="A280" s="1275"/>
      <c r="B280" s="1275"/>
      <c r="C280" s="1276"/>
      <c r="D280" s="1277"/>
      <c r="E280" s="1275"/>
    </row>
    <row r="281" ht="21.0" customHeight="1">
      <c r="A281" s="1275"/>
      <c r="B281" s="1275"/>
      <c r="C281" s="1276"/>
      <c r="D281" s="1277"/>
      <c r="E281" s="1275"/>
    </row>
    <row r="282" ht="21.0" customHeight="1">
      <c r="A282" s="1275"/>
      <c r="B282" s="1275"/>
      <c r="C282" s="1276"/>
      <c r="D282" s="1277"/>
      <c r="E282" s="1275"/>
    </row>
    <row r="283" ht="21.0" customHeight="1">
      <c r="A283" s="1275"/>
      <c r="B283" s="1275"/>
      <c r="C283" s="1276"/>
      <c r="D283" s="1277"/>
      <c r="E283" s="1275"/>
    </row>
    <row r="284" ht="21.0" customHeight="1">
      <c r="A284" s="1275"/>
      <c r="B284" s="1275"/>
      <c r="C284" s="1276"/>
      <c r="D284" s="1277"/>
      <c r="E284" s="1275"/>
    </row>
    <row r="285" ht="21.0" customHeight="1">
      <c r="A285" s="1275"/>
      <c r="B285" s="1275"/>
      <c r="C285" s="1276"/>
      <c r="D285" s="1277"/>
      <c r="E285" s="1275"/>
    </row>
    <row r="286" ht="21.0" customHeight="1">
      <c r="A286" s="1275"/>
      <c r="B286" s="1275"/>
      <c r="C286" s="1276"/>
      <c r="D286" s="1277"/>
      <c r="E286" s="1275"/>
    </row>
    <row r="287" ht="21.0" customHeight="1">
      <c r="A287" s="1275"/>
      <c r="B287" s="1275"/>
      <c r="C287" s="1276"/>
      <c r="D287" s="1277"/>
      <c r="E287" s="1275"/>
    </row>
    <row r="288" ht="21.0" customHeight="1">
      <c r="A288" s="1275"/>
      <c r="B288" s="1275"/>
      <c r="C288" s="1276"/>
      <c r="D288" s="1277"/>
      <c r="E288" s="1275"/>
    </row>
    <row r="289" ht="21.0" customHeight="1">
      <c r="A289" s="1275"/>
      <c r="B289" s="1275"/>
      <c r="C289" s="1276"/>
      <c r="D289" s="1277"/>
      <c r="E289" s="1275"/>
    </row>
    <row r="290" ht="21.0" customHeight="1">
      <c r="A290" s="1275"/>
      <c r="B290" s="1275"/>
      <c r="C290" s="1276"/>
      <c r="D290" s="1277"/>
      <c r="E290" s="1275"/>
    </row>
    <row r="291" ht="21.0" customHeight="1">
      <c r="A291" s="1275"/>
      <c r="B291" s="1275"/>
      <c r="C291" s="1276"/>
      <c r="D291" s="1277"/>
      <c r="E291" s="1275"/>
    </row>
    <row r="292" ht="21.0" customHeight="1">
      <c r="A292" s="1275"/>
      <c r="B292" s="1275"/>
      <c r="C292" s="1276"/>
      <c r="D292" s="1277"/>
      <c r="E292" s="1275"/>
    </row>
    <row r="293" ht="21.0" customHeight="1">
      <c r="A293" s="1275"/>
      <c r="B293" s="1275"/>
      <c r="C293" s="1276"/>
      <c r="D293" s="1277"/>
      <c r="E293" s="1275"/>
    </row>
    <row r="294" ht="21.0" customHeight="1">
      <c r="A294" s="1275"/>
      <c r="B294" s="1275"/>
      <c r="C294" s="1276"/>
      <c r="D294" s="1277"/>
      <c r="E294" s="1275"/>
    </row>
    <row r="295" ht="21.0" customHeight="1">
      <c r="A295" s="1275"/>
      <c r="B295" s="1275"/>
      <c r="C295" s="1276"/>
      <c r="D295" s="1277"/>
      <c r="E295" s="1275"/>
    </row>
    <row r="296" ht="21.0" customHeight="1">
      <c r="A296" s="1275"/>
      <c r="B296" s="1275"/>
      <c r="C296" s="1276"/>
      <c r="D296" s="1277"/>
      <c r="E296" s="1275"/>
    </row>
    <row r="297" ht="21.0" customHeight="1">
      <c r="A297" s="1275"/>
      <c r="B297" s="1275"/>
      <c r="C297" s="1276"/>
      <c r="D297" s="1277"/>
      <c r="E297" s="1275"/>
    </row>
    <row r="298" ht="21.0" customHeight="1">
      <c r="A298" s="1275"/>
      <c r="B298" s="1275"/>
      <c r="C298" s="1276"/>
      <c r="D298" s="1277"/>
      <c r="E298" s="1275"/>
    </row>
    <row r="299" ht="21.0" customHeight="1">
      <c r="A299" s="1275"/>
      <c r="B299" s="1275"/>
      <c r="C299" s="1276"/>
      <c r="D299" s="1277"/>
      <c r="E299" s="1275"/>
    </row>
    <row r="300" ht="21.0" customHeight="1">
      <c r="A300" s="1275"/>
      <c r="B300" s="1275"/>
      <c r="C300" s="1276"/>
      <c r="D300" s="1277"/>
      <c r="E300" s="1275"/>
    </row>
    <row r="301" ht="21.0" customHeight="1">
      <c r="A301" s="1275"/>
      <c r="B301" s="1275"/>
      <c r="C301" s="1276"/>
      <c r="D301" s="1277"/>
      <c r="E301" s="1275"/>
    </row>
    <row r="302" ht="21.0" customHeight="1">
      <c r="A302" s="1275"/>
      <c r="B302" s="1275"/>
      <c r="C302" s="1276"/>
      <c r="D302" s="1277"/>
      <c r="E302" s="1275"/>
    </row>
    <row r="303" ht="21.0" customHeight="1">
      <c r="A303" s="1275"/>
      <c r="B303" s="1275"/>
      <c r="C303" s="1276"/>
      <c r="D303" s="1277"/>
      <c r="E303" s="1275"/>
    </row>
    <row r="304" ht="21.0" customHeight="1">
      <c r="A304" s="1275"/>
      <c r="B304" s="1275"/>
      <c r="C304" s="1276"/>
      <c r="D304" s="1277"/>
      <c r="E304" s="1275"/>
    </row>
    <row r="305" ht="21.0" customHeight="1">
      <c r="A305" s="1275"/>
      <c r="B305" s="1275"/>
      <c r="C305" s="1276"/>
      <c r="D305" s="1277"/>
      <c r="E305" s="1275"/>
    </row>
    <row r="306" ht="21.0" customHeight="1">
      <c r="A306" s="1275"/>
      <c r="B306" s="1275"/>
      <c r="C306" s="1276"/>
      <c r="D306" s="1277"/>
      <c r="E306" s="1275"/>
    </row>
    <row r="307" ht="21.0" customHeight="1">
      <c r="A307" s="1275"/>
      <c r="B307" s="1275"/>
      <c r="C307" s="1276"/>
      <c r="D307" s="1277"/>
      <c r="E307" s="1275"/>
    </row>
    <row r="308" ht="21.0" customHeight="1">
      <c r="A308" s="1275"/>
      <c r="B308" s="1275"/>
      <c r="C308" s="1276"/>
      <c r="D308" s="1277"/>
      <c r="E308" s="1275"/>
    </row>
    <row r="309" ht="21.0" customHeight="1">
      <c r="A309" s="1275"/>
      <c r="B309" s="1275"/>
      <c r="C309" s="1276"/>
      <c r="D309" s="1277"/>
      <c r="E309" s="1275"/>
    </row>
    <row r="310" ht="21.0" customHeight="1">
      <c r="A310" s="1275"/>
      <c r="B310" s="1275"/>
      <c r="C310" s="1276"/>
      <c r="D310" s="1277"/>
      <c r="E310" s="1275"/>
    </row>
    <row r="311" ht="21.0" customHeight="1">
      <c r="A311" s="1275"/>
      <c r="B311" s="1275"/>
      <c r="C311" s="1276"/>
      <c r="D311" s="1277"/>
      <c r="E311" s="1275"/>
    </row>
    <row r="312" ht="21.0" customHeight="1">
      <c r="A312" s="1275"/>
      <c r="B312" s="1275"/>
      <c r="C312" s="1276"/>
      <c r="D312" s="1277"/>
      <c r="E312" s="1275"/>
    </row>
    <row r="313" ht="21.0" customHeight="1">
      <c r="A313" s="1275"/>
      <c r="B313" s="1275"/>
      <c r="C313" s="1276"/>
      <c r="D313" s="1277"/>
      <c r="E313" s="1275"/>
    </row>
    <row r="314" ht="21.0" customHeight="1">
      <c r="A314" s="1275"/>
      <c r="B314" s="1275"/>
      <c r="C314" s="1276"/>
      <c r="D314" s="1277"/>
      <c r="E314" s="1275"/>
    </row>
    <row r="315" ht="21.0" customHeight="1">
      <c r="A315" s="1275"/>
      <c r="B315" s="1275"/>
      <c r="C315" s="1276"/>
      <c r="D315" s="1277"/>
      <c r="E315" s="1275"/>
    </row>
    <row r="316" ht="21.0" customHeight="1">
      <c r="A316" s="1275"/>
      <c r="B316" s="1275"/>
      <c r="C316" s="1276"/>
      <c r="D316" s="1277"/>
      <c r="E316" s="1275"/>
    </row>
    <row r="317" ht="21.0" customHeight="1">
      <c r="A317" s="1275"/>
      <c r="B317" s="1275"/>
      <c r="C317" s="1276"/>
      <c r="D317" s="1277"/>
      <c r="E317" s="1275"/>
    </row>
    <row r="318" ht="21.0" customHeight="1">
      <c r="A318" s="1275"/>
      <c r="B318" s="1275"/>
      <c r="C318" s="1276"/>
      <c r="D318" s="1277"/>
      <c r="E318" s="1275"/>
    </row>
    <row r="319" ht="21.0" customHeight="1">
      <c r="A319" s="1275"/>
      <c r="B319" s="1275"/>
      <c r="C319" s="1276"/>
      <c r="D319" s="1277"/>
      <c r="E319" s="1275"/>
    </row>
    <row r="320" ht="21.0" customHeight="1">
      <c r="A320" s="1275"/>
      <c r="B320" s="1275"/>
      <c r="C320" s="1276"/>
      <c r="D320" s="1277"/>
      <c r="E320" s="1275"/>
    </row>
    <row r="321" ht="21.0" customHeight="1">
      <c r="A321" s="1275"/>
      <c r="B321" s="1275"/>
      <c r="C321" s="1276"/>
      <c r="D321" s="1277"/>
      <c r="E321" s="1275"/>
    </row>
    <row r="322" ht="21.0" customHeight="1">
      <c r="A322" s="1275"/>
      <c r="B322" s="1275"/>
      <c r="C322" s="1276"/>
      <c r="D322" s="1277"/>
      <c r="E322" s="1275"/>
    </row>
    <row r="323" ht="21.0" customHeight="1">
      <c r="A323" s="1275"/>
      <c r="B323" s="1275"/>
      <c r="C323" s="1276"/>
      <c r="D323" s="1277"/>
      <c r="E323" s="1275"/>
    </row>
    <row r="324" ht="21.0" customHeight="1">
      <c r="A324" s="1275"/>
      <c r="B324" s="1275"/>
      <c r="C324" s="1276"/>
      <c r="D324" s="1277"/>
      <c r="E324" s="1275"/>
    </row>
    <row r="325" ht="21.0" customHeight="1">
      <c r="A325" s="1275"/>
      <c r="B325" s="1275"/>
      <c r="C325" s="1276"/>
      <c r="D325" s="1277"/>
      <c r="E325" s="1275"/>
    </row>
    <row r="326" ht="21.0" customHeight="1">
      <c r="A326" s="1275"/>
      <c r="B326" s="1275"/>
      <c r="C326" s="1276"/>
      <c r="D326" s="1277"/>
      <c r="E326" s="1275"/>
    </row>
    <row r="327" ht="21.0" customHeight="1">
      <c r="A327" s="1275"/>
      <c r="B327" s="1275"/>
      <c r="C327" s="1276"/>
      <c r="D327" s="1277"/>
      <c r="E327" s="1275"/>
    </row>
    <row r="328" ht="21.0" customHeight="1">
      <c r="A328" s="1275"/>
      <c r="B328" s="1275"/>
      <c r="C328" s="1276"/>
      <c r="D328" s="1277"/>
      <c r="E328" s="1275"/>
    </row>
    <row r="329" ht="21.0" customHeight="1">
      <c r="A329" s="1275"/>
      <c r="B329" s="1275"/>
      <c r="C329" s="1276"/>
      <c r="D329" s="1277"/>
      <c r="E329" s="1275"/>
    </row>
    <row r="330" ht="21.0" customHeight="1">
      <c r="A330" s="1275"/>
      <c r="B330" s="1275"/>
      <c r="C330" s="1276"/>
      <c r="D330" s="1277"/>
      <c r="E330" s="1275"/>
    </row>
    <row r="331" ht="21.0" customHeight="1">
      <c r="A331" s="1275"/>
      <c r="B331" s="1275"/>
      <c r="C331" s="1276"/>
      <c r="D331" s="1277"/>
      <c r="E331" s="1275"/>
    </row>
    <row r="332" ht="21.0" customHeight="1">
      <c r="A332" s="1275"/>
      <c r="B332" s="1275"/>
      <c r="C332" s="1276"/>
      <c r="D332" s="1277"/>
      <c r="E332" s="1275"/>
    </row>
    <row r="333" ht="21.0" customHeight="1">
      <c r="A333" s="1275"/>
      <c r="B333" s="1275"/>
      <c r="C333" s="1276"/>
      <c r="D333" s="1277"/>
      <c r="E333" s="1275"/>
    </row>
    <row r="334" ht="21.0" customHeight="1">
      <c r="A334" s="1275"/>
      <c r="B334" s="1275"/>
      <c r="C334" s="1276"/>
      <c r="D334" s="1277"/>
      <c r="E334" s="1275"/>
    </row>
    <row r="335" ht="21.0" customHeight="1">
      <c r="A335" s="1275"/>
      <c r="B335" s="1275"/>
      <c r="C335" s="1276"/>
      <c r="D335" s="1277"/>
      <c r="E335" s="1275"/>
    </row>
    <row r="336" ht="21.0" customHeight="1">
      <c r="A336" s="1275"/>
      <c r="B336" s="1275"/>
      <c r="C336" s="1276"/>
      <c r="D336" s="1277"/>
      <c r="E336" s="1275"/>
    </row>
    <row r="337" ht="21.0" customHeight="1">
      <c r="A337" s="1275"/>
      <c r="B337" s="1275"/>
      <c r="C337" s="1276"/>
      <c r="D337" s="1277"/>
      <c r="E337" s="1275"/>
    </row>
    <row r="338" ht="21.0" customHeight="1">
      <c r="A338" s="1275"/>
      <c r="B338" s="1275"/>
      <c r="C338" s="1276"/>
      <c r="D338" s="1277"/>
      <c r="E338" s="1275"/>
    </row>
    <row r="339" ht="21.0" customHeight="1">
      <c r="A339" s="1275"/>
      <c r="B339" s="1275"/>
      <c r="C339" s="1276"/>
      <c r="D339" s="1277"/>
      <c r="E339" s="1275"/>
    </row>
    <row r="340" ht="21.0" customHeight="1">
      <c r="A340" s="1275"/>
      <c r="B340" s="1275"/>
      <c r="C340" s="1276"/>
      <c r="D340" s="1277"/>
      <c r="E340" s="1275"/>
    </row>
    <row r="341" ht="21.0" customHeight="1">
      <c r="A341" s="1275"/>
      <c r="B341" s="1275"/>
      <c r="C341" s="1276"/>
      <c r="D341" s="1277"/>
      <c r="E341" s="1275"/>
    </row>
    <row r="342" ht="21.0" customHeight="1">
      <c r="A342" s="1275"/>
      <c r="B342" s="1275"/>
      <c r="C342" s="1276"/>
      <c r="D342" s="1277"/>
      <c r="E342" s="1275"/>
    </row>
    <row r="343" ht="21.0" customHeight="1">
      <c r="A343" s="1275"/>
      <c r="B343" s="1275"/>
      <c r="C343" s="1276"/>
      <c r="D343" s="1277"/>
      <c r="E343" s="1275"/>
    </row>
    <row r="344" ht="21.0" customHeight="1">
      <c r="A344" s="1275"/>
      <c r="B344" s="1275"/>
      <c r="C344" s="1276"/>
      <c r="D344" s="1277"/>
      <c r="E344" s="1275"/>
    </row>
    <row r="345" ht="21.0" customHeight="1">
      <c r="A345" s="1275"/>
      <c r="B345" s="1275"/>
      <c r="C345" s="1276"/>
      <c r="D345" s="1277"/>
      <c r="E345" s="1275"/>
    </row>
    <row r="346" ht="21.0" customHeight="1">
      <c r="A346" s="1275"/>
      <c r="B346" s="1275"/>
      <c r="C346" s="1276"/>
      <c r="D346" s="1277"/>
      <c r="E346" s="1275"/>
    </row>
    <row r="347" ht="21.0" customHeight="1">
      <c r="A347" s="1275"/>
      <c r="B347" s="1275"/>
      <c r="C347" s="1276"/>
      <c r="D347" s="1277"/>
      <c r="E347" s="1275"/>
    </row>
    <row r="348" ht="21.0" customHeight="1">
      <c r="A348" s="1275"/>
      <c r="B348" s="1275"/>
      <c r="C348" s="1276"/>
      <c r="D348" s="1277"/>
      <c r="E348" s="1275"/>
    </row>
    <row r="349" ht="21.0" customHeight="1">
      <c r="A349" s="1275"/>
      <c r="B349" s="1275"/>
      <c r="C349" s="1276"/>
      <c r="D349" s="1277"/>
      <c r="E349" s="1275"/>
    </row>
    <row r="350" ht="21.0" customHeight="1">
      <c r="A350" s="1275"/>
      <c r="B350" s="1275"/>
      <c r="C350" s="1276"/>
      <c r="D350" s="1277"/>
      <c r="E350" s="1275"/>
    </row>
    <row r="351" ht="21.0" customHeight="1">
      <c r="A351" s="1275"/>
      <c r="B351" s="1275"/>
      <c r="C351" s="1276"/>
      <c r="D351" s="1277"/>
      <c r="E351" s="1275"/>
    </row>
    <row r="352" ht="21.0" customHeight="1">
      <c r="A352" s="1275"/>
      <c r="B352" s="1275"/>
      <c r="C352" s="1276"/>
      <c r="D352" s="1277"/>
      <c r="E352" s="1275"/>
    </row>
    <row r="353" ht="21.0" customHeight="1">
      <c r="A353" s="1275"/>
      <c r="B353" s="1275"/>
      <c r="C353" s="1276"/>
      <c r="D353" s="1277"/>
      <c r="E353" s="1275"/>
    </row>
    <row r="354" ht="21.0" customHeight="1">
      <c r="A354" s="1275"/>
      <c r="B354" s="1275"/>
      <c r="C354" s="1276"/>
      <c r="D354" s="1277"/>
      <c r="E354" s="1275"/>
    </row>
    <row r="355" ht="21.0" customHeight="1">
      <c r="A355" s="1275"/>
      <c r="B355" s="1275"/>
      <c r="C355" s="1276"/>
      <c r="D355" s="1277"/>
      <c r="E355" s="1275"/>
    </row>
    <row r="356" ht="21.0" customHeight="1">
      <c r="A356" s="1275"/>
      <c r="B356" s="1275"/>
      <c r="C356" s="1276"/>
      <c r="D356" s="1277"/>
      <c r="E356" s="1275"/>
    </row>
    <row r="357" ht="21.0" customHeight="1">
      <c r="A357" s="1275"/>
      <c r="B357" s="1275"/>
      <c r="C357" s="1276"/>
      <c r="D357" s="1277"/>
      <c r="E357" s="1275"/>
    </row>
    <row r="358" ht="21.0" customHeight="1">
      <c r="A358" s="1275"/>
      <c r="B358" s="1275"/>
      <c r="C358" s="1276"/>
      <c r="D358" s="1277"/>
      <c r="E358" s="1275"/>
    </row>
    <row r="359" ht="21.0" customHeight="1">
      <c r="A359" s="1275"/>
      <c r="B359" s="1275"/>
      <c r="C359" s="1276"/>
      <c r="D359" s="1277"/>
      <c r="E359" s="1275"/>
    </row>
    <row r="360" ht="21.0" customHeight="1">
      <c r="A360" s="1275"/>
      <c r="B360" s="1275"/>
      <c r="C360" s="1276"/>
      <c r="D360" s="1277"/>
      <c r="E360" s="1275"/>
    </row>
    <row r="361" ht="21.0" customHeight="1">
      <c r="A361" s="1275"/>
      <c r="B361" s="1275"/>
      <c r="C361" s="1276"/>
      <c r="D361" s="1277"/>
      <c r="E361" s="1275"/>
    </row>
    <row r="362" ht="21.0" customHeight="1">
      <c r="A362" s="1275"/>
      <c r="B362" s="1275"/>
      <c r="C362" s="1276"/>
      <c r="D362" s="1277"/>
      <c r="E362" s="1275"/>
    </row>
    <row r="363" ht="21.0" customHeight="1">
      <c r="A363" s="1275"/>
      <c r="B363" s="1275"/>
      <c r="C363" s="1276"/>
      <c r="D363" s="1277"/>
      <c r="E363" s="1275"/>
    </row>
    <row r="364" ht="21.0" customHeight="1">
      <c r="A364" s="1275"/>
      <c r="B364" s="1275"/>
      <c r="C364" s="1276"/>
      <c r="D364" s="1277"/>
      <c r="E364" s="1275"/>
    </row>
    <row r="365" ht="21.0" customHeight="1">
      <c r="A365" s="1275"/>
      <c r="B365" s="1275"/>
      <c r="C365" s="1276"/>
      <c r="D365" s="1277"/>
      <c r="E365" s="1275"/>
    </row>
    <row r="366" ht="21.0" customHeight="1">
      <c r="A366" s="1275"/>
      <c r="B366" s="1275"/>
      <c r="C366" s="1276"/>
      <c r="D366" s="1277"/>
      <c r="E366" s="1275"/>
    </row>
    <row r="367" ht="21.0" customHeight="1">
      <c r="A367" s="1275"/>
      <c r="B367" s="1275"/>
      <c r="C367" s="1276"/>
      <c r="D367" s="1277"/>
      <c r="E367" s="1275"/>
    </row>
    <row r="368" ht="21.0" customHeight="1">
      <c r="A368" s="1275"/>
      <c r="B368" s="1275"/>
      <c r="C368" s="1276"/>
      <c r="D368" s="1277"/>
      <c r="E368" s="1275"/>
    </row>
    <row r="369" ht="21.0" customHeight="1">
      <c r="A369" s="1275"/>
      <c r="B369" s="1275"/>
      <c r="C369" s="1276"/>
      <c r="D369" s="1277"/>
      <c r="E369" s="1275"/>
    </row>
    <row r="370" ht="21.0" customHeight="1">
      <c r="A370" s="1275"/>
      <c r="B370" s="1275"/>
      <c r="C370" s="1276"/>
      <c r="D370" s="1277"/>
      <c r="E370" s="1275"/>
    </row>
    <row r="371" ht="21.0" customHeight="1">
      <c r="A371" s="1275"/>
      <c r="B371" s="1275"/>
      <c r="C371" s="1276"/>
      <c r="D371" s="1277"/>
      <c r="E371" s="1275"/>
    </row>
    <row r="372" ht="21.0" customHeight="1">
      <c r="A372" s="1275"/>
      <c r="B372" s="1275"/>
      <c r="C372" s="1276"/>
      <c r="D372" s="1277"/>
      <c r="E372" s="1275"/>
    </row>
    <row r="373" ht="21.0" customHeight="1">
      <c r="A373" s="1275"/>
      <c r="B373" s="1275"/>
      <c r="C373" s="1276"/>
      <c r="D373" s="1277"/>
      <c r="E373" s="1275"/>
    </row>
    <row r="374" ht="21.0" customHeight="1">
      <c r="A374" s="1275"/>
      <c r="B374" s="1275"/>
      <c r="C374" s="1276"/>
      <c r="D374" s="1277"/>
      <c r="E374" s="1275"/>
    </row>
    <row r="375" ht="21.0" customHeight="1">
      <c r="A375" s="1275"/>
      <c r="B375" s="1275"/>
      <c r="C375" s="1276"/>
      <c r="D375" s="1277"/>
      <c r="E375" s="1275"/>
    </row>
    <row r="376" ht="21.0" customHeight="1">
      <c r="A376" s="1275"/>
      <c r="B376" s="1275"/>
      <c r="C376" s="1276"/>
      <c r="D376" s="1277"/>
      <c r="E376" s="1275"/>
    </row>
    <row r="377" ht="21.0" customHeight="1">
      <c r="A377" s="1275"/>
      <c r="B377" s="1275"/>
      <c r="C377" s="1276"/>
      <c r="D377" s="1277"/>
      <c r="E377" s="1275"/>
    </row>
    <row r="378" ht="21.0" customHeight="1">
      <c r="A378" s="1275"/>
      <c r="B378" s="1275"/>
      <c r="C378" s="1276"/>
      <c r="D378" s="1277"/>
      <c r="E378" s="1275"/>
    </row>
    <row r="379" ht="21.0" customHeight="1">
      <c r="A379" s="1275"/>
      <c r="B379" s="1275"/>
      <c r="C379" s="1276"/>
      <c r="D379" s="1277"/>
      <c r="E379" s="1275"/>
    </row>
    <row r="380" ht="21.0" customHeight="1">
      <c r="A380" s="1275"/>
      <c r="B380" s="1275"/>
      <c r="C380" s="1276"/>
      <c r="D380" s="1277"/>
      <c r="E380" s="1275"/>
    </row>
    <row r="381" ht="21.0" customHeight="1">
      <c r="A381" s="1275"/>
      <c r="B381" s="1275"/>
      <c r="C381" s="1276"/>
      <c r="D381" s="1277"/>
      <c r="E381" s="1275"/>
    </row>
    <row r="382" ht="21.0" customHeight="1">
      <c r="A382" s="1275"/>
      <c r="B382" s="1275"/>
      <c r="C382" s="1276"/>
      <c r="D382" s="1277"/>
      <c r="E382" s="1275"/>
    </row>
    <row r="383" ht="21.0" customHeight="1">
      <c r="A383" s="1275"/>
      <c r="B383" s="1275"/>
      <c r="C383" s="1276"/>
      <c r="D383" s="1277"/>
      <c r="E383" s="1275"/>
    </row>
    <row r="384" ht="21.0" customHeight="1">
      <c r="A384" s="1275"/>
      <c r="B384" s="1275"/>
      <c r="C384" s="1276"/>
      <c r="D384" s="1277"/>
      <c r="E384" s="1275"/>
    </row>
    <row r="385" ht="21.0" customHeight="1">
      <c r="A385" s="1275"/>
      <c r="B385" s="1275"/>
      <c r="C385" s="1276"/>
      <c r="D385" s="1277"/>
      <c r="E385" s="1275"/>
    </row>
    <row r="386" ht="21.0" customHeight="1">
      <c r="A386" s="1275"/>
      <c r="B386" s="1275"/>
      <c r="C386" s="1276"/>
      <c r="D386" s="1277"/>
      <c r="E386" s="1275"/>
    </row>
    <row r="387" ht="21.0" customHeight="1">
      <c r="A387" s="1275"/>
      <c r="B387" s="1275"/>
      <c r="C387" s="1276"/>
      <c r="D387" s="1277"/>
      <c r="E387" s="1275"/>
    </row>
    <row r="388" ht="21.0" customHeight="1">
      <c r="A388" s="1275"/>
      <c r="B388" s="1275"/>
      <c r="C388" s="1276"/>
      <c r="D388" s="1277"/>
      <c r="E388" s="1275"/>
    </row>
    <row r="389" ht="21.0" customHeight="1">
      <c r="A389" s="1275"/>
      <c r="B389" s="1275"/>
      <c r="C389" s="1276"/>
      <c r="D389" s="1277"/>
      <c r="E389" s="1275"/>
    </row>
    <row r="390" ht="21.0" customHeight="1">
      <c r="A390" s="1275"/>
      <c r="B390" s="1275"/>
      <c r="C390" s="1276"/>
      <c r="D390" s="1277"/>
      <c r="E390" s="1275"/>
    </row>
    <row r="391" ht="21.0" customHeight="1">
      <c r="A391" s="1275"/>
      <c r="B391" s="1275"/>
      <c r="C391" s="1276"/>
      <c r="D391" s="1277"/>
      <c r="E391" s="1275"/>
    </row>
    <row r="392" ht="21.0" customHeight="1">
      <c r="A392" s="1275"/>
      <c r="B392" s="1275"/>
      <c r="C392" s="1276"/>
      <c r="D392" s="1277"/>
      <c r="E392" s="1275"/>
    </row>
    <row r="393" ht="21.0" customHeight="1">
      <c r="A393" s="1275"/>
      <c r="B393" s="1275"/>
      <c r="C393" s="1276"/>
      <c r="D393" s="1277"/>
      <c r="E393" s="1275"/>
    </row>
    <row r="394" ht="21.0" customHeight="1">
      <c r="A394" s="1275"/>
      <c r="B394" s="1275"/>
      <c r="C394" s="1276"/>
      <c r="D394" s="1277"/>
      <c r="E394" s="1275"/>
    </row>
    <row r="395" ht="21.0" customHeight="1">
      <c r="A395" s="1275"/>
      <c r="B395" s="1275"/>
      <c r="C395" s="1276"/>
      <c r="D395" s="1277"/>
      <c r="E395" s="1275"/>
    </row>
    <row r="396" ht="21.0" customHeight="1">
      <c r="A396" s="1275"/>
      <c r="B396" s="1275"/>
      <c r="C396" s="1276"/>
      <c r="D396" s="1277"/>
      <c r="E396" s="1275"/>
    </row>
    <row r="397" ht="21.0" customHeight="1">
      <c r="A397" s="1275"/>
      <c r="B397" s="1275"/>
      <c r="C397" s="1276"/>
      <c r="D397" s="1277"/>
      <c r="E397" s="1275"/>
    </row>
    <row r="398" ht="21.0" customHeight="1">
      <c r="A398" s="1275"/>
      <c r="B398" s="1275"/>
      <c r="C398" s="1276"/>
      <c r="D398" s="1277"/>
      <c r="E398" s="1275"/>
    </row>
    <row r="399" ht="21.0" customHeight="1">
      <c r="A399" s="1275"/>
      <c r="B399" s="1275"/>
      <c r="C399" s="1276"/>
      <c r="D399" s="1277"/>
      <c r="E399" s="1275"/>
    </row>
    <row r="400" ht="21.0" customHeight="1">
      <c r="A400" s="1275"/>
      <c r="B400" s="1275"/>
      <c r="C400" s="1276"/>
      <c r="D400" s="1277"/>
      <c r="E400" s="1275"/>
    </row>
    <row r="401" ht="21.0" customHeight="1">
      <c r="A401" s="1275"/>
      <c r="B401" s="1275"/>
      <c r="C401" s="1276"/>
      <c r="D401" s="1277"/>
      <c r="E401" s="1275"/>
    </row>
    <row r="402" ht="21.0" customHeight="1">
      <c r="A402" s="1275"/>
      <c r="B402" s="1275"/>
      <c r="C402" s="1276"/>
      <c r="D402" s="1277"/>
      <c r="E402" s="1275"/>
    </row>
    <row r="403" ht="21.0" customHeight="1">
      <c r="A403" s="1275"/>
      <c r="B403" s="1275"/>
      <c r="C403" s="1276"/>
      <c r="D403" s="1277"/>
      <c r="E403" s="1275"/>
    </row>
    <row r="404" ht="21.0" customHeight="1">
      <c r="A404" s="1275"/>
      <c r="B404" s="1275"/>
      <c r="C404" s="1276"/>
      <c r="D404" s="1277"/>
      <c r="E404" s="1275"/>
    </row>
    <row r="405" ht="21.0" customHeight="1">
      <c r="A405" s="1275"/>
      <c r="B405" s="1275"/>
      <c r="C405" s="1276"/>
      <c r="D405" s="1277"/>
      <c r="E405" s="1275"/>
    </row>
    <row r="406" ht="21.0" customHeight="1">
      <c r="A406" s="1275"/>
      <c r="B406" s="1275"/>
      <c r="C406" s="1276"/>
      <c r="D406" s="1277"/>
      <c r="E406" s="1275"/>
    </row>
    <row r="407" ht="21.0" customHeight="1">
      <c r="A407" s="1275"/>
      <c r="B407" s="1275"/>
      <c r="C407" s="1276"/>
      <c r="D407" s="1277"/>
      <c r="E407" s="1275"/>
    </row>
    <row r="408" ht="21.0" customHeight="1">
      <c r="A408" s="1275"/>
      <c r="B408" s="1275"/>
      <c r="C408" s="1276"/>
      <c r="D408" s="1277"/>
      <c r="E408" s="1275"/>
    </row>
    <row r="409" ht="21.0" customHeight="1">
      <c r="A409" s="1275"/>
      <c r="B409" s="1275"/>
      <c r="C409" s="1276"/>
      <c r="D409" s="1277"/>
      <c r="E409" s="1275"/>
    </row>
    <row r="410" ht="21.0" customHeight="1">
      <c r="A410" s="1275"/>
      <c r="B410" s="1275"/>
      <c r="C410" s="1276"/>
      <c r="D410" s="1277"/>
      <c r="E410" s="1275"/>
    </row>
    <row r="411" ht="21.0" customHeight="1">
      <c r="A411" s="1275"/>
      <c r="B411" s="1275"/>
      <c r="C411" s="1276"/>
      <c r="D411" s="1277"/>
      <c r="E411" s="1275"/>
    </row>
    <row r="412" ht="21.0" customHeight="1">
      <c r="A412" s="1275"/>
      <c r="B412" s="1275"/>
      <c r="C412" s="1276"/>
      <c r="D412" s="1277"/>
      <c r="E412" s="1275"/>
    </row>
    <row r="413" ht="21.0" customHeight="1">
      <c r="A413" s="1275"/>
      <c r="B413" s="1275"/>
      <c r="C413" s="1276"/>
      <c r="D413" s="1277"/>
      <c r="E413" s="1275"/>
    </row>
    <row r="414" ht="21.0" customHeight="1">
      <c r="A414" s="1275"/>
      <c r="B414" s="1275"/>
      <c r="C414" s="1276"/>
      <c r="D414" s="1277"/>
      <c r="E414" s="1275"/>
    </row>
    <row r="415" ht="21.0" customHeight="1">
      <c r="A415" s="1275"/>
      <c r="B415" s="1275"/>
      <c r="C415" s="1276"/>
      <c r="D415" s="1277"/>
      <c r="E415" s="1275"/>
    </row>
    <row r="416" ht="21.0" customHeight="1">
      <c r="A416" s="1275"/>
      <c r="B416" s="1275"/>
      <c r="C416" s="1276"/>
      <c r="D416" s="1277"/>
      <c r="E416" s="1275"/>
    </row>
    <row r="417" ht="21.0" customHeight="1">
      <c r="A417" s="1275"/>
      <c r="B417" s="1275"/>
      <c r="C417" s="1276"/>
      <c r="D417" s="1277"/>
      <c r="E417" s="1275"/>
    </row>
    <row r="418" ht="21.0" customHeight="1">
      <c r="A418" s="1275"/>
      <c r="B418" s="1275"/>
      <c r="C418" s="1276"/>
      <c r="D418" s="1277"/>
      <c r="E418" s="1275"/>
    </row>
    <row r="419" ht="21.0" customHeight="1">
      <c r="A419" s="1275"/>
      <c r="B419" s="1275"/>
      <c r="C419" s="1276"/>
      <c r="D419" s="1277"/>
      <c r="E419" s="1275"/>
    </row>
    <row r="420" ht="21.0" customHeight="1">
      <c r="A420" s="1275"/>
      <c r="B420" s="1275"/>
      <c r="C420" s="1276"/>
      <c r="D420" s="1277"/>
      <c r="E420" s="1275"/>
    </row>
    <row r="421" ht="21.0" customHeight="1">
      <c r="A421" s="1275"/>
      <c r="B421" s="1275"/>
      <c r="C421" s="1276"/>
      <c r="D421" s="1277"/>
      <c r="E421" s="1275"/>
    </row>
    <row r="422" ht="21.0" customHeight="1">
      <c r="A422" s="1275"/>
      <c r="B422" s="1275"/>
      <c r="C422" s="1276"/>
      <c r="D422" s="1277"/>
      <c r="E422" s="1275"/>
    </row>
    <row r="423" ht="21.0" customHeight="1">
      <c r="A423" s="1275"/>
      <c r="B423" s="1275"/>
      <c r="C423" s="1276"/>
      <c r="D423" s="1277"/>
      <c r="E423" s="1275"/>
    </row>
    <row r="424" ht="21.0" customHeight="1">
      <c r="A424" s="1275"/>
      <c r="B424" s="1275"/>
      <c r="C424" s="1276"/>
      <c r="D424" s="1277"/>
      <c r="E424" s="1275"/>
    </row>
    <row r="425" ht="21.0" customHeight="1">
      <c r="A425" s="1275"/>
      <c r="B425" s="1275"/>
      <c r="C425" s="1276"/>
      <c r="D425" s="1277"/>
      <c r="E425" s="1275"/>
    </row>
    <row r="426" ht="21.0" customHeight="1">
      <c r="A426" s="1275"/>
      <c r="B426" s="1275"/>
      <c r="C426" s="1276"/>
      <c r="D426" s="1277"/>
      <c r="E426" s="1275"/>
    </row>
    <row r="427" ht="21.0" customHeight="1">
      <c r="A427" s="1275"/>
      <c r="B427" s="1275"/>
      <c r="C427" s="1276"/>
      <c r="D427" s="1277"/>
      <c r="E427" s="1275"/>
    </row>
    <row r="428" ht="21.0" customHeight="1">
      <c r="A428" s="1275"/>
      <c r="B428" s="1275"/>
      <c r="C428" s="1276"/>
      <c r="D428" s="1277"/>
      <c r="E428" s="1275"/>
    </row>
    <row r="429" ht="21.0" customHeight="1">
      <c r="A429" s="1275"/>
      <c r="B429" s="1275"/>
      <c r="C429" s="1276"/>
      <c r="D429" s="1277"/>
      <c r="E429" s="1275"/>
    </row>
    <row r="430" ht="21.0" customHeight="1">
      <c r="A430" s="1275"/>
      <c r="B430" s="1275"/>
      <c r="C430" s="1276"/>
      <c r="D430" s="1277"/>
      <c r="E430" s="1275"/>
    </row>
    <row r="431" ht="21.0" customHeight="1">
      <c r="A431" s="1275"/>
      <c r="B431" s="1275"/>
      <c r="C431" s="1276"/>
      <c r="D431" s="1277"/>
      <c r="E431" s="1275"/>
    </row>
    <row r="432" ht="21.0" customHeight="1">
      <c r="A432" s="1275"/>
      <c r="B432" s="1275"/>
      <c r="C432" s="1276"/>
      <c r="D432" s="1277"/>
      <c r="E432" s="1275"/>
    </row>
    <row r="433" ht="21.0" customHeight="1">
      <c r="A433" s="1275"/>
      <c r="B433" s="1275"/>
      <c r="C433" s="1276"/>
      <c r="D433" s="1277"/>
      <c r="E433" s="1275"/>
    </row>
    <row r="434" ht="21.0" customHeight="1">
      <c r="A434" s="1275"/>
      <c r="B434" s="1275"/>
      <c r="C434" s="1276"/>
      <c r="D434" s="1277"/>
      <c r="E434" s="1275"/>
    </row>
    <row r="435" ht="21.0" customHeight="1">
      <c r="A435" s="1275"/>
      <c r="B435" s="1275"/>
      <c r="C435" s="1276"/>
      <c r="D435" s="1277"/>
      <c r="E435" s="1275"/>
    </row>
    <row r="436" ht="21.0" customHeight="1">
      <c r="A436" s="1275"/>
      <c r="B436" s="1275"/>
      <c r="C436" s="1276"/>
      <c r="D436" s="1277"/>
      <c r="E436" s="1275"/>
    </row>
    <row r="437" ht="21.0" customHeight="1">
      <c r="A437" s="1275"/>
      <c r="B437" s="1275"/>
      <c r="C437" s="1276"/>
      <c r="D437" s="1277"/>
      <c r="E437" s="1275"/>
    </row>
    <row r="438" ht="21.0" customHeight="1">
      <c r="A438" s="1275"/>
      <c r="B438" s="1275"/>
      <c r="C438" s="1276"/>
      <c r="D438" s="1277"/>
      <c r="E438" s="1275"/>
    </row>
    <row r="439" ht="21.0" customHeight="1">
      <c r="A439" s="1275"/>
      <c r="B439" s="1275"/>
      <c r="C439" s="1276"/>
      <c r="D439" s="1277"/>
      <c r="E439" s="1275"/>
    </row>
    <row r="440" ht="21.0" customHeight="1">
      <c r="A440" s="1275"/>
      <c r="B440" s="1275"/>
      <c r="C440" s="1276"/>
      <c r="D440" s="1277"/>
      <c r="E440" s="1275"/>
    </row>
    <row r="441" ht="21.0" customHeight="1">
      <c r="A441" s="1275"/>
      <c r="B441" s="1275"/>
      <c r="C441" s="1276"/>
      <c r="D441" s="1277"/>
      <c r="E441" s="1275"/>
    </row>
    <row r="442" ht="21.0" customHeight="1">
      <c r="A442" s="1275"/>
      <c r="B442" s="1275"/>
      <c r="C442" s="1276"/>
      <c r="D442" s="1277"/>
      <c r="E442" s="1275"/>
    </row>
    <row r="443" ht="21.0" customHeight="1">
      <c r="A443" s="1275"/>
      <c r="B443" s="1275"/>
      <c r="C443" s="1276"/>
      <c r="D443" s="1277"/>
      <c r="E443" s="1275"/>
    </row>
    <row r="444" ht="21.0" customHeight="1">
      <c r="A444" s="1275"/>
      <c r="B444" s="1275"/>
      <c r="C444" s="1276"/>
      <c r="D444" s="1277"/>
      <c r="E444" s="1275"/>
    </row>
    <row r="445" ht="21.0" customHeight="1">
      <c r="A445" s="1275"/>
      <c r="B445" s="1275"/>
      <c r="C445" s="1276"/>
      <c r="D445" s="1277"/>
      <c r="E445" s="1275"/>
    </row>
    <row r="446" ht="21.0" customHeight="1">
      <c r="A446" s="1275"/>
      <c r="B446" s="1275"/>
      <c r="C446" s="1276"/>
      <c r="D446" s="1277"/>
      <c r="E446" s="1275"/>
    </row>
    <row r="447" ht="21.0" customHeight="1">
      <c r="A447" s="1275"/>
      <c r="B447" s="1275"/>
      <c r="C447" s="1276"/>
      <c r="D447" s="1277"/>
      <c r="E447" s="1275"/>
    </row>
    <row r="448" ht="21.0" customHeight="1">
      <c r="A448" s="1275"/>
      <c r="B448" s="1275"/>
      <c r="C448" s="1276"/>
      <c r="D448" s="1277"/>
      <c r="E448" s="1275"/>
    </row>
    <row r="449" ht="21.0" customHeight="1">
      <c r="A449" s="1275"/>
      <c r="B449" s="1275"/>
      <c r="C449" s="1276"/>
      <c r="D449" s="1277"/>
      <c r="E449" s="1275"/>
    </row>
    <row r="450" ht="21.0" customHeight="1">
      <c r="A450" s="1275"/>
      <c r="B450" s="1275"/>
      <c r="C450" s="1276"/>
      <c r="D450" s="1277"/>
      <c r="E450" s="1275"/>
    </row>
    <row r="451" ht="21.0" customHeight="1">
      <c r="A451" s="1275"/>
      <c r="B451" s="1275"/>
      <c r="C451" s="1276"/>
      <c r="D451" s="1277"/>
      <c r="E451" s="1275"/>
    </row>
    <row r="452" ht="21.0" customHeight="1">
      <c r="A452" s="1275"/>
      <c r="B452" s="1275"/>
      <c r="C452" s="1276"/>
      <c r="D452" s="1277"/>
      <c r="E452" s="1275"/>
    </row>
    <row r="453" ht="21.0" customHeight="1">
      <c r="A453" s="1275"/>
      <c r="B453" s="1275"/>
      <c r="C453" s="1276"/>
      <c r="D453" s="1277"/>
      <c r="E453" s="1275"/>
    </row>
    <row r="454" ht="21.0" customHeight="1">
      <c r="A454" s="1275"/>
      <c r="B454" s="1275"/>
      <c r="C454" s="1276"/>
      <c r="D454" s="1277"/>
      <c r="E454" s="1275"/>
    </row>
    <row r="455" ht="21.0" customHeight="1">
      <c r="A455" s="1275"/>
      <c r="B455" s="1275"/>
      <c r="C455" s="1276"/>
      <c r="D455" s="1277"/>
      <c r="E455" s="1275"/>
    </row>
    <row r="456" ht="21.0" customHeight="1">
      <c r="A456" s="1275"/>
      <c r="B456" s="1275"/>
      <c r="C456" s="1276"/>
      <c r="D456" s="1277"/>
      <c r="E456" s="1275"/>
    </row>
    <row r="457" ht="21.0" customHeight="1">
      <c r="A457" s="1275"/>
      <c r="B457" s="1275"/>
      <c r="C457" s="1276"/>
      <c r="D457" s="1277"/>
      <c r="E457" s="1275"/>
    </row>
    <row r="458" ht="21.0" customHeight="1">
      <c r="A458" s="1275"/>
      <c r="B458" s="1275"/>
      <c r="C458" s="1276"/>
      <c r="D458" s="1277"/>
      <c r="E458" s="1275"/>
    </row>
    <row r="459" ht="21.0" customHeight="1">
      <c r="A459" s="1275"/>
      <c r="B459" s="1275"/>
      <c r="C459" s="1276"/>
      <c r="D459" s="1277"/>
      <c r="E459" s="1275"/>
    </row>
    <row r="460" ht="21.0" customHeight="1">
      <c r="A460" s="1275"/>
      <c r="B460" s="1275"/>
      <c r="C460" s="1276"/>
      <c r="D460" s="1277"/>
      <c r="E460" s="1275"/>
    </row>
    <row r="461" ht="21.0" customHeight="1">
      <c r="A461" s="1275"/>
      <c r="B461" s="1275"/>
      <c r="C461" s="1276"/>
      <c r="D461" s="1277"/>
      <c r="E461" s="1275"/>
    </row>
    <row r="462" ht="21.0" customHeight="1">
      <c r="A462" s="1275"/>
      <c r="B462" s="1275"/>
      <c r="C462" s="1276"/>
      <c r="D462" s="1277"/>
      <c r="E462" s="1275"/>
    </row>
    <row r="463" ht="21.0" customHeight="1">
      <c r="A463" s="1275"/>
      <c r="B463" s="1275"/>
      <c r="C463" s="1276"/>
      <c r="D463" s="1277"/>
      <c r="E463" s="1275"/>
    </row>
    <row r="464" ht="21.0" customHeight="1">
      <c r="A464" s="1275"/>
      <c r="B464" s="1275"/>
      <c r="C464" s="1276"/>
      <c r="D464" s="1277"/>
      <c r="E464" s="1275"/>
    </row>
    <row r="465" ht="21.0" customHeight="1">
      <c r="A465" s="1275"/>
      <c r="B465" s="1275"/>
      <c r="C465" s="1276"/>
      <c r="D465" s="1277"/>
      <c r="E465" s="1275"/>
    </row>
    <row r="466" ht="21.0" customHeight="1">
      <c r="A466" s="1275"/>
      <c r="B466" s="1275"/>
      <c r="C466" s="1276"/>
      <c r="D466" s="1277"/>
      <c r="E466" s="1275"/>
    </row>
    <row r="467" ht="21.0" customHeight="1">
      <c r="A467" s="1275"/>
      <c r="B467" s="1275"/>
      <c r="C467" s="1276"/>
      <c r="D467" s="1277"/>
      <c r="E467" s="1275"/>
    </row>
    <row r="468" ht="21.0" customHeight="1">
      <c r="A468" s="1275"/>
      <c r="B468" s="1275"/>
      <c r="C468" s="1276"/>
      <c r="D468" s="1277"/>
      <c r="E468" s="1275"/>
    </row>
    <row r="469" ht="21.0" customHeight="1">
      <c r="A469" s="1275"/>
      <c r="B469" s="1275"/>
      <c r="C469" s="1276"/>
      <c r="D469" s="1277"/>
      <c r="E469" s="1275"/>
    </row>
    <row r="470" ht="21.0" customHeight="1">
      <c r="A470" s="1275"/>
      <c r="B470" s="1275"/>
      <c r="C470" s="1276"/>
      <c r="D470" s="1277"/>
      <c r="E470" s="1275"/>
    </row>
    <row r="471" ht="21.0" customHeight="1">
      <c r="A471" s="1275"/>
      <c r="B471" s="1275"/>
      <c r="C471" s="1276"/>
      <c r="D471" s="1277"/>
      <c r="E471" s="1275"/>
    </row>
    <row r="472" ht="21.0" customHeight="1">
      <c r="A472" s="1275"/>
      <c r="B472" s="1275"/>
      <c r="C472" s="1276"/>
      <c r="D472" s="1277"/>
      <c r="E472" s="1275"/>
    </row>
    <row r="473" ht="21.0" customHeight="1">
      <c r="A473" s="1275"/>
      <c r="B473" s="1275"/>
      <c r="C473" s="1276"/>
      <c r="D473" s="1277"/>
      <c r="E473" s="1275"/>
    </row>
    <row r="474" ht="21.0" customHeight="1">
      <c r="A474" s="1275"/>
      <c r="B474" s="1275"/>
      <c r="C474" s="1276"/>
      <c r="D474" s="1277"/>
      <c r="E474" s="1275"/>
    </row>
    <row r="475" ht="21.0" customHeight="1">
      <c r="A475" s="1275"/>
      <c r="B475" s="1275"/>
      <c r="C475" s="1276"/>
      <c r="D475" s="1277"/>
      <c r="E475" s="1275"/>
    </row>
    <row r="476" ht="21.0" customHeight="1">
      <c r="A476" s="1275"/>
      <c r="B476" s="1275"/>
      <c r="C476" s="1276"/>
      <c r="D476" s="1277"/>
      <c r="E476" s="1275"/>
    </row>
    <row r="477" ht="21.0" customHeight="1">
      <c r="A477" s="1275"/>
      <c r="B477" s="1275"/>
      <c r="C477" s="1276"/>
      <c r="D477" s="1277"/>
      <c r="E477" s="1275"/>
    </row>
    <row r="478" ht="21.0" customHeight="1">
      <c r="A478" s="1275"/>
      <c r="B478" s="1275"/>
      <c r="C478" s="1276"/>
      <c r="D478" s="1277"/>
      <c r="E478" s="1275"/>
    </row>
    <row r="479" ht="21.0" customHeight="1">
      <c r="A479" s="1275"/>
      <c r="B479" s="1275"/>
      <c r="C479" s="1276"/>
      <c r="D479" s="1277"/>
      <c r="E479" s="1275"/>
    </row>
    <row r="480" ht="21.0" customHeight="1">
      <c r="A480" s="1275"/>
      <c r="B480" s="1275"/>
      <c r="C480" s="1276"/>
      <c r="D480" s="1277"/>
      <c r="E480" s="1275"/>
    </row>
    <row r="481" ht="21.0" customHeight="1">
      <c r="A481" s="1275"/>
      <c r="B481" s="1275"/>
      <c r="C481" s="1276"/>
      <c r="D481" s="1277"/>
      <c r="E481" s="1275"/>
    </row>
    <row r="482" ht="21.0" customHeight="1">
      <c r="A482" s="1275"/>
      <c r="B482" s="1275"/>
      <c r="C482" s="1276"/>
      <c r="D482" s="1277"/>
      <c r="E482" s="1275"/>
    </row>
    <row r="483" ht="21.0" customHeight="1">
      <c r="A483" s="1275"/>
      <c r="B483" s="1275"/>
      <c r="C483" s="1276"/>
      <c r="D483" s="1277"/>
      <c r="E483" s="1275"/>
    </row>
    <row r="484" ht="21.0" customHeight="1">
      <c r="A484" s="1275"/>
      <c r="B484" s="1275"/>
      <c r="C484" s="1276"/>
      <c r="D484" s="1277"/>
      <c r="E484" s="1275"/>
    </row>
    <row r="485" ht="21.0" customHeight="1">
      <c r="A485" s="1275"/>
      <c r="B485" s="1275"/>
      <c r="C485" s="1276"/>
      <c r="D485" s="1277"/>
      <c r="E485" s="1275"/>
    </row>
    <row r="486" ht="21.0" customHeight="1">
      <c r="A486" s="1275"/>
      <c r="B486" s="1275"/>
      <c r="C486" s="1276"/>
      <c r="D486" s="1277"/>
      <c r="E486" s="1275"/>
    </row>
    <row r="487" ht="21.0" customHeight="1">
      <c r="A487" s="1275"/>
      <c r="B487" s="1275"/>
      <c r="C487" s="1276"/>
      <c r="D487" s="1277"/>
      <c r="E487" s="1275"/>
    </row>
    <row r="488" ht="21.0" customHeight="1">
      <c r="A488" s="1275"/>
      <c r="B488" s="1275"/>
      <c r="C488" s="1276"/>
      <c r="D488" s="1277"/>
      <c r="E488" s="1275"/>
    </row>
    <row r="489" ht="21.0" customHeight="1">
      <c r="A489" s="1275"/>
      <c r="B489" s="1275"/>
      <c r="C489" s="1276"/>
      <c r="D489" s="1277"/>
      <c r="E489" s="1275"/>
    </row>
    <row r="490" ht="21.0" customHeight="1">
      <c r="A490" s="1275"/>
      <c r="B490" s="1275"/>
      <c r="C490" s="1276"/>
      <c r="D490" s="1277"/>
      <c r="E490" s="1275"/>
    </row>
    <row r="491" ht="21.0" customHeight="1">
      <c r="A491" s="1275"/>
      <c r="B491" s="1275"/>
      <c r="C491" s="1276"/>
      <c r="D491" s="1277"/>
      <c r="E491" s="1275"/>
    </row>
    <row r="492" ht="21.0" customHeight="1">
      <c r="A492" s="1275"/>
      <c r="B492" s="1275"/>
      <c r="C492" s="1276"/>
      <c r="D492" s="1277"/>
      <c r="E492" s="1275"/>
    </row>
    <row r="493" ht="21.0" customHeight="1">
      <c r="A493" s="1275"/>
      <c r="B493" s="1275"/>
      <c r="C493" s="1276"/>
      <c r="D493" s="1277"/>
      <c r="E493" s="1275"/>
    </row>
    <row r="494" ht="21.0" customHeight="1">
      <c r="A494" s="1275"/>
      <c r="B494" s="1275"/>
      <c r="C494" s="1276"/>
      <c r="D494" s="1277"/>
      <c r="E494" s="1275"/>
    </row>
    <row r="495" ht="21.0" customHeight="1">
      <c r="A495" s="1275"/>
      <c r="B495" s="1275"/>
      <c r="C495" s="1276"/>
      <c r="D495" s="1277"/>
      <c r="E495" s="1275"/>
    </row>
    <row r="496" ht="21.0" customHeight="1">
      <c r="A496" s="1275"/>
      <c r="B496" s="1275"/>
      <c r="C496" s="1276"/>
      <c r="D496" s="1277"/>
      <c r="E496" s="1275"/>
    </row>
    <row r="497" ht="21.0" customHeight="1">
      <c r="A497" s="1275"/>
      <c r="B497" s="1275"/>
      <c r="C497" s="1276"/>
      <c r="D497" s="1277"/>
      <c r="E497" s="1275"/>
    </row>
    <row r="498" ht="21.0" customHeight="1">
      <c r="A498" s="1275"/>
      <c r="B498" s="1275"/>
      <c r="C498" s="1276"/>
      <c r="D498" s="1277"/>
      <c r="E498" s="1275"/>
    </row>
    <row r="499" ht="21.0" customHeight="1">
      <c r="A499" s="1275"/>
      <c r="B499" s="1275"/>
      <c r="C499" s="1276"/>
      <c r="D499" s="1277"/>
      <c r="E499" s="1275"/>
    </row>
    <row r="500" ht="21.0" customHeight="1">
      <c r="A500" s="1275"/>
      <c r="B500" s="1275"/>
      <c r="C500" s="1276"/>
      <c r="D500" s="1277"/>
      <c r="E500" s="1275"/>
    </row>
    <row r="501" ht="21.0" customHeight="1">
      <c r="A501" s="1275"/>
      <c r="B501" s="1275"/>
      <c r="C501" s="1276"/>
      <c r="D501" s="1277"/>
      <c r="E501" s="1275"/>
    </row>
    <row r="502" ht="21.0" customHeight="1">
      <c r="A502" s="1275"/>
      <c r="B502" s="1275"/>
      <c r="C502" s="1276"/>
      <c r="D502" s="1277"/>
      <c r="E502" s="1275"/>
    </row>
    <row r="503" ht="21.0" customHeight="1">
      <c r="A503" s="1275"/>
      <c r="B503" s="1275"/>
      <c r="C503" s="1276"/>
      <c r="D503" s="1277"/>
      <c r="E503" s="1275"/>
    </row>
    <row r="504" ht="21.0" customHeight="1">
      <c r="A504" s="1275"/>
      <c r="B504" s="1275"/>
      <c r="C504" s="1276"/>
      <c r="D504" s="1277"/>
      <c r="E504" s="1275"/>
    </row>
    <row r="505" ht="21.0" customHeight="1">
      <c r="A505" s="1275"/>
      <c r="B505" s="1275"/>
      <c r="C505" s="1276"/>
      <c r="D505" s="1277"/>
      <c r="E505" s="1275"/>
    </row>
    <row r="506" ht="21.0" customHeight="1">
      <c r="A506" s="1275"/>
      <c r="B506" s="1275"/>
      <c r="C506" s="1276"/>
      <c r="D506" s="1277"/>
      <c r="E506" s="1275"/>
    </row>
    <row r="507" ht="21.0" customHeight="1">
      <c r="A507" s="1275"/>
      <c r="B507" s="1275"/>
      <c r="C507" s="1276"/>
      <c r="D507" s="1277"/>
      <c r="E507" s="1275"/>
    </row>
    <row r="508" ht="21.0" customHeight="1">
      <c r="A508" s="1275"/>
      <c r="B508" s="1275"/>
      <c r="C508" s="1276"/>
      <c r="D508" s="1277"/>
      <c r="E508" s="1275"/>
    </row>
    <row r="509" ht="21.0" customHeight="1">
      <c r="A509" s="1275"/>
      <c r="B509" s="1275"/>
      <c r="C509" s="1276"/>
      <c r="D509" s="1277"/>
      <c r="E509" s="1275"/>
    </row>
    <row r="510" ht="21.0" customHeight="1">
      <c r="A510" s="1275"/>
      <c r="B510" s="1275"/>
      <c r="C510" s="1276"/>
      <c r="D510" s="1277"/>
      <c r="E510" s="1275"/>
    </row>
    <row r="511" ht="21.0" customHeight="1">
      <c r="A511" s="1275"/>
      <c r="B511" s="1275"/>
      <c r="C511" s="1276"/>
      <c r="D511" s="1277"/>
      <c r="E511" s="1275"/>
    </row>
    <row r="512" ht="21.0" customHeight="1">
      <c r="A512" s="1275"/>
      <c r="B512" s="1275"/>
      <c r="C512" s="1276"/>
      <c r="D512" s="1277"/>
      <c r="E512" s="1275"/>
    </row>
    <row r="513" ht="21.0" customHeight="1">
      <c r="A513" s="1275"/>
      <c r="B513" s="1275"/>
      <c r="C513" s="1276"/>
      <c r="D513" s="1277"/>
      <c r="E513" s="1275"/>
    </row>
    <row r="514" ht="21.0" customHeight="1">
      <c r="A514" s="1275"/>
      <c r="B514" s="1275"/>
      <c r="C514" s="1276"/>
      <c r="D514" s="1277"/>
      <c r="E514" s="1275"/>
    </row>
    <row r="515" ht="21.0" customHeight="1">
      <c r="A515" s="1275"/>
      <c r="B515" s="1275"/>
      <c r="C515" s="1276"/>
      <c r="D515" s="1277"/>
      <c r="E515" s="1275"/>
    </row>
    <row r="516" ht="21.0" customHeight="1">
      <c r="A516" s="1275"/>
      <c r="B516" s="1275"/>
      <c r="C516" s="1276"/>
      <c r="D516" s="1277"/>
      <c r="E516" s="1275"/>
    </row>
    <row r="517" ht="21.0" customHeight="1">
      <c r="A517" s="1275"/>
      <c r="B517" s="1275"/>
      <c r="C517" s="1276"/>
      <c r="D517" s="1277"/>
      <c r="E517" s="1275"/>
    </row>
    <row r="518" ht="21.0" customHeight="1">
      <c r="A518" s="1275"/>
      <c r="B518" s="1275"/>
      <c r="C518" s="1276"/>
      <c r="D518" s="1277"/>
      <c r="E518" s="1275"/>
    </row>
    <row r="519" ht="21.0" customHeight="1">
      <c r="A519" s="1275"/>
      <c r="B519" s="1275"/>
      <c r="C519" s="1276"/>
      <c r="D519" s="1277"/>
      <c r="E519" s="1275"/>
    </row>
    <row r="520" ht="21.0" customHeight="1">
      <c r="A520" s="1275"/>
      <c r="B520" s="1275"/>
      <c r="C520" s="1276"/>
      <c r="D520" s="1277"/>
      <c r="E520" s="1275"/>
    </row>
    <row r="521" ht="21.0" customHeight="1">
      <c r="A521" s="1275"/>
      <c r="B521" s="1275"/>
      <c r="C521" s="1276"/>
      <c r="D521" s="1277"/>
      <c r="E521" s="1275"/>
    </row>
    <row r="522" ht="21.0" customHeight="1">
      <c r="A522" s="1275"/>
      <c r="B522" s="1275"/>
      <c r="C522" s="1276"/>
      <c r="D522" s="1277"/>
      <c r="E522" s="1275"/>
    </row>
    <row r="523" ht="21.0" customHeight="1">
      <c r="A523" s="1275"/>
      <c r="B523" s="1275"/>
      <c r="C523" s="1276"/>
      <c r="D523" s="1277"/>
      <c r="E523" s="1275"/>
    </row>
    <row r="524" ht="21.0" customHeight="1">
      <c r="A524" s="1275"/>
      <c r="B524" s="1275"/>
      <c r="C524" s="1276"/>
      <c r="D524" s="1277"/>
      <c r="E524" s="1275"/>
    </row>
    <row r="525" ht="21.0" customHeight="1">
      <c r="A525" s="1275"/>
      <c r="B525" s="1275"/>
      <c r="C525" s="1276"/>
      <c r="D525" s="1277"/>
      <c r="E525" s="1275"/>
    </row>
    <row r="526" ht="21.0" customHeight="1">
      <c r="A526" s="1275"/>
      <c r="B526" s="1275"/>
      <c r="C526" s="1276"/>
      <c r="D526" s="1277"/>
      <c r="E526" s="1275"/>
    </row>
    <row r="527" ht="21.0" customHeight="1">
      <c r="A527" s="1275"/>
      <c r="B527" s="1275"/>
      <c r="C527" s="1276"/>
      <c r="D527" s="1277"/>
      <c r="E527" s="1275"/>
    </row>
    <row r="528" ht="21.0" customHeight="1">
      <c r="A528" s="1275"/>
      <c r="B528" s="1275"/>
      <c r="C528" s="1276"/>
      <c r="D528" s="1277"/>
      <c r="E528" s="1275"/>
    </row>
    <row r="529" ht="21.0" customHeight="1">
      <c r="A529" s="1275"/>
      <c r="B529" s="1275"/>
      <c r="C529" s="1276"/>
      <c r="D529" s="1277"/>
      <c r="E529" s="1275"/>
    </row>
    <row r="530" ht="21.0" customHeight="1">
      <c r="A530" s="1275"/>
      <c r="B530" s="1275"/>
      <c r="C530" s="1276"/>
      <c r="D530" s="1277"/>
      <c r="E530" s="1275"/>
    </row>
    <row r="531" ht="21.0" customHeight="1">
      <c r="A531" s="1275"/>
      <c r="B531" s="1275"/>
      <c r="C531" s="1276"/>
      <c r="D531" s="1277"/>
      <c r="E531" s="1275"/>
    </row>
    <row r="532" ht="21.0" customHeight="1">
      <c r="A532" s="1275"/>
      <c r="B532" s="1275"/>
      <c r="C532" s="1276"/>
      <c r="D532" s="1277"/>
      <c r="E532" s="1275"/>
    </row>
    <row r="533" ht="21.0" customHeight="1">
      <c r="A533" s="1275"/>
      <c r="B533" s="1275"/>
      <c r="C533" s="1276"/>
      <c r="D533" s="1277"/>
      <c r="E533" s="1275"/>
    </row>
    <row r="534" ht="21.0" customHeight="1">
      <c r="A534" s="1275"/>
      <c r="B534" s="1275"/>
      <c r="C534" s="1276"/>
      <c r="D534" s="1277"/>
      <c r="E534" s="1275"/>
    </row>
    <row r="535" ht="21.0" customHeight="1">
      <c r="A535" s="1275"/>
      <c r="B535" s="1275"/>
      <c r="C535" s="1276"/>
      <c r="D535" s="1277"/>
      <c r="E535" s="1275"/>
    </row>
    <row r="536" ht="21.0" customHeight="1">
      <c r="A536" s="1275"/>
      <c r="B536" s="1275"/>
      <c r="C536" s="1276"/>
      <c r="D536" s="1277"/>
      <c r="E536" s="1275"/>
    </row>
    <row r="537" ht="21.0" customHeight="1">
      <c r="A537" s="1275"/>
      <c r="B537" s="1275"/>
      <c r="C537" s="1276"/>
      <c r="D537" s="1277"/>
      <c r="E537" s="1275"/>
    </row>
    <row r="538" ht="21.0" customHeight="1">
      <c r="A538" s="1275"/>
      <c r="B538" s="1275"/>
      <c r="C538" s="1276"/>
      <c r="D538" s="1277"/>
      <c r="E538" s="1275"/>
    </row>
    <row r="539" ht="21.0" customHeight="1">
      <c r="A539" s="1275"/>
      <c r="B539" s="1275"/>
      <c r="C539" s="1276"/>
      <c r="D539" s="1277"/>
      <c r="E539" s="1275"/>
    </row>
    <row r="540" ht="21.0" customHeight="1">
      <c r="A540" s="1275"/>
      <c r="B540" s="1275"/>
      <c r="C540" s="1276"/>
      <c r="D540" s="1277"/>
      <c r="E540" s="1275"/>
    </row>
    <row r="541" ht="21.0" customHeight="1">
      <c r="A541" s="1275"/>
      <c r="B541" s="1275"/>
      <c r="C541" s="1276"/>
      <c r="D541" s="1277"/>
      <c r="E541" s="1275"/>
    </row>
    <row r="542" ht="21.0" customHeight="1">
      <c r="A542" s="1275"/>
      <c r="B542" s="1275"/>
      <c r="C542" s="1276"/>
      <c r="D542" s="1277"/>
      <c r="E542" s="1275"/>
    </row>
    <row r="543" ht="21.0" customHeight="1">
      <c r="A543" s="1275"/>
      <c r="B543" s="1275"/>
      <c r="C543" s="1276"/>
      <c r="D543" s="1277"/>
      <c r="E543" s="1275"/>
    </row>
    <row r="544" ht="21.0" customHeight="1">
      <c r="A544" s="1275"/>
      <c r="B544" s="1275"/>
      <c r="C544" s="1276"/>
      <c r="D544" s="1277"/>
      <c r="E544" s="1275"/>
    </row>
    <row r="545" ht="21.0" customHeight="1">
      <c r="A545" s="1275"/>
      <c r="B545" s="1275"/>
      <c r="C545" s="1276"/>
      <c r="D545" s="1277"/>
      <c r="E545" s="1275"/>
    </row>
    <row r="546" ht="21.0" customHeight="1">
      <c r="A546" s="1275"/>
      <c r="B546" s="1275"/>
      <c r="C546" s="1276"/>
      <c r="D546" s="1277"/>
      <c r="E546" s="1275"/>
    </row>
    <row r="547" ht="21.0" customHeight="1">
      <c r="A547" s="1275"/>
      <c r="B547" s="1275"/>
      <c r="C547" s="1276"/>
      <c r="D547" s="1277"/>
      <c r="E547" s="1275"/>
    </row>
    <row r="548" ht="21.0" customHeight="1">
      <c r="A548" s="1275"/>
      <c r="B548" s="1275"/>
      <c r="C548" s="1276"/>
      <c r="D548" s="1277"/>
      <c r="E548" s="1275"/>
    </row>
    <row r="549" ht="21.0" customHeight="1">
      <c r="A549" s="1275"/>
      <c r="B549" s="1275"/>
      <c r="C549" s="1276"/>
      <c r="D549" s="1277"/>
      <c r="E549" s="1275"/>
    </row>
    <row r="550" ht="21.0" customHeight="1">
      <c r="A550" s="1275"/>
      <c r="B550" s="1275"/>
      <c r="C550" s="1276"/>
      <c r="D550" s="1277"/>
      <c r="E550" s="1275"/>
    </row>
    <row r="551" ht="21.0" customHeight="1">
      <c r="A551" s="1275"/>
      <c r="B551" s="1275"/>
      <c r="C551" s="1276"/>
      <c r="D551" s="1277"/>
      <c r="E551" s="1275"/>
    </row>
    <row r="552" ht="21.0" customHeight="1">
      <c r="A552" s="1275"/>
      <c r="B552" s="1275"/>
      <c r="C552" s="1276"/>
      <c r="D552" s="1277"/>
      <c r="E552" s="1275"/>
    </row>
    <row r="553" ht="21.0" customHeight="1">
      <c r="A553" s="1275"/>
      <c r="B553" s="1275"/>
      <c r="C553" s="1276"/>
      <c r="D553" s="1277"/>
      <c r="E553" s="1275"/>
    </row>
    <row r="554" ht="21.0" customHeight="1">
      <c r="A554" s="1275"/>
      <c r="B554" s="1275"/>
      <c r="C554" s="1276"/>
      <c r="D554" s="1277"/>
      <c r="E554" s="1275"/>
    </row>
    <row r="555" ht="21.0" customHeight="1">
      <c r="A555" s="1275"/>
      <c r="B555" s="1275"/>
      <c r="C555" s="1276"/>
      <c r="D555" s="1277"/>
      <c r="E555" s="1275"/>
    </row>
    <row r="556" ht="21.0" customHeight="1">
      <c r="A556" s="1275"/>
      <c r="B556" s="1275"/>
      <c r="C556" s="1276"/>
      <c r="D556" s="1277"/>
      <c r="E556" s="1275"/>
    </row>
    <row r="557" ht="21.0" customHeight="1">
      <c r="A557" s="1275"/>
      <c r="B557" s="1275"/>
      <c r="C557" s="1276"/>
      <c r="D557" s="1277"/>
      <c r="E557" s="1275"/>
    </row>
    <row r="558" ht="21.0" customHeight="1">
      <c r="A558" s="1275"/>
      <c r="B558" s="1275"/>
      <c r="C558" s="1276"/>
      <c r="D558" s="1277"/>
      <c r="E558" s="1275"/>
    </row>
    <row r="559" ht="21.0" customHeight="1">
      <c r="A559" s="1275"/>
      <c r="B559" s="1275"/>
      <c r="C559" s="1276"/>
      <c r="D559" s="1277"/>
      <c r="E559" s="1275"/>
    </row>
    <row r="560" ht="21.0" customHeight="1">
      <c r="A560" s="1275"/>
      <c r="B560" s="1275"/>
      <c r="C560" s="1276"/>
      <c r="D560" s="1277"/>
      <c r="E560" s="1275"/>
    </row>
    <row r="561" ht="21.0" customHeight="1">
      <c r="A561" s="1275"/>
      <c r="B561" s="1275"/>
      <c r="C561" s="1276"/>
      <c r="D561" s="1277"/>
      <c r="E561" s="1275"/>
    </row>
    <row r="562" ht="21.0" customHeight="1">
      <c r="A562" s="1275"/>
      <c r="B562" s="1275"/>
      <c r="C562" s="1276"/>
      <c r="D562" s="1277"/>
      <c r="E562" s="1275"/>
    </row>
    <row r="563" ht="21.0" customHeight="1">
      <c r="A563" s="1275"/>
      <c r="B563" s="1275"/>
      <c r="C563" s="1276"/>
      <c r="D563" s="1277"/>
      <c r="E563" s="1275"/>
    </row>
    <row r="564" ht="21.0" customHeight="1">
      <c r="A564" s="1275"/>
      <c r="B564" s="1275"/>
      <c r="C564" s="1276"/>
      <c r="D564" s="1277"/>
      <c r="E564" s="1275"/>
    </row>
    <row r="565" ht="21.0" customHeight="1">
      <c r="A565" s="1275"/>
      <c r="B565" s="1275"/>
      <c r="C565" s="1276"/>
      <c r="D565" s="1277"/>
      <c r="E565" s="1275"/>
    </row>
    <row r="566" ht="21.0" customHeight="1">
      <c r="A566" s="1275"/>
      <c r="B566" s="1275"/>
      <c r="C566" s="1276"/>
      <c r="D566" s="1277"/>
      <c r="E566" s="1275"/>
    </row>
    <row r="567" ht="21.0" customHeight="1">
      <c r="A567" s="1275"/>
      <c r="B567" s="1275"/>
      <c r="C567" s="1276"/>
      <c r="D567" s="1277"/>
      <c r="E567" s="1275"/>
    </row>
    <row r="568" ht="21.0" customHeight="1">
      <c r="A568" s="1275"/>
      <c r="B568" s="1275"/>
      <c r="C568" s="1276"/>
      <c r="D568" s="1277"/>
      <c r="E568" s="1275"/>
    </row>
    <row r="569" ht="21.0" customHeight="1">
      <c r="A569" s="1275"/>
      <c r="B569" s="1275"/>
      <c r="C569" s="1276"/>
      <c r="D569" s="1277"/>
      <c r="E569" s="1275"/>
    </row>
    <row r="570" ht="21.0" customHeight="1">
      <c r="A570" s="1275"/>
      <c r="B570" s="1275"/>
      <c r="C570" s="1276"/>
      <c r="D570" s="1277"/>
      <c r="E570" s="1275"/>
    </row>
    <row r="571" ht="21.0" customHeight="1">
      <c r="A571" s="1275"/>
      <c r="B571" s="1275"/>
      <c r="C571" s="1276"/>
      <c r="D571" s="1277"/>
      <c r="E571" s="1275"/>
    </row>
    <row r="572" ht="21.0" customHeight="1">
      <c r="A572" s="1275"/>
      <c r="B572" s="1275"/>
      <c r="C572" s="1276"/>
      <c r="D572" s="1277"/>
      <c r="E572" s="1275"/>
    </row>
    <row r="573" ht="21.0" customHeight="1">
      <c r="A573" s="1275"/>
      <c r="B573" s="1275"/>
      <c r="C573" s="1276"/>
      <c r="D573" s="1277"/>
      <c r="E573" s="1275"/>
    </row>
    <row r="574" ht="21.0" customHeight="1">
      <c r="A574" s="1275"/>
      <c r="B574" s="1275"/>
      <c r="C574" s="1276"/>
      <c r="D574" s="1277"/>
      <c r="E574" s="1275"/>
    </row>
    <row r="575" ht="21.0" customHeight="1">
      <c r="A575" s="1275"/>
      <c r="B575" s="1275"/>
      <c r="C575" s="1276"/>
      <c r="D575" s="1277"/>
      <c r="E575" s="1275"/>
    </row>
    <row r="576" ht="21.0" customHeight="1">
      <c r="A576" s="1275"/>
      <c r="B576" s="1275"/>
      <c r="C576" s="1276"/>
      <c r="D576" s="1277"/>
      <c r="E576" s="1275"/>
    </row>
    <row r="577" ht="21.0" customHeight="1">
      <c r="A577" s="1275"/>
      <c r="B577" s="1275"/>
      <c r="C577" s="1276"/>
      <c r="D577" s="1277"/>
      <c r="E577" s="1275"/>
    </row>
    <row r="578" ht="21.0" customHeight="1">
      <c r="A578" s="1275"/>
      <c r="B578" s="1275"/>
      <c r="C578" s="1276"/>
      <c r="D578" s="1277"/>
      <c r="E578" s="1275"/>
    </row>
    <row r="579" ht="21.0" customHeight="1">
      <c r="A579" s="1275"/>
      <c r="B579" s="1275"/>
      <c r="C579" s="1276"/>
      <c r="D579" s="1277"/>
      <c r="E579" s="1275"/>
    </row>
    <row r="580" ht="21.0" customHeight="1">
      <c r="A580" s="1275"/>
      <c r="B580" s="1275"/>
      <c r="C580" s="1276"/>
      <c r="D580" s="1277"/>
      <c r="E580" s="1275"/>
    </row>
    <row r="581" ht="21.0" customHeight="1">
      <c r="A581" s="1275"/>
      <c r="B581" s="1275"/>
      <c r="C581" s="1276"/>
      <c r="D581" s="1277"/>
      <c r="E581" s="1275"/>
    </row>
    <row r="582" ht="21.0" customHeight="1">
      <c r="A582" s="1275"/>
      <c r="B582" s="1275"/>
      <c r="C582" s="1276"/>
      <c r="D582" s="1277"/>
      <c r="E582" s="1275"/>
    </row>
    <row r="583" ht="21.0" customHeight="1">
      <c r="A583" s="1275"/>
      <c r="B583" s="1275"/>
      <c r="C583" s="1276"/>
      <c r="D583" s="1277"/>
      <c r="E583" s="1275"/>
    </row>
    <row r="584" ht="21.0" customHeight="1">
      <c r="A584" s="1275"/>
      <c r="B584" s="1275"/>
      <c r="C584" s="1276"/>
      <c r="D584" s="1277"/>
      <c r="E584" s="1275"/>
    </row>
    <row r="585" ht="21.0" customHeight="1">
      <c r="A585" s="1275"/>
      <c r="B585" s="1275"/>
      <c r="C585" s="1276"/>
      <c r="D585" s="1277"/>
      <c r="E585" s="1275"/>
    </row>
    <row r="586" ht="21.0" customHeight="1">
      <c r="A586" s="1275"/>
      <c r="B586" s="1275"/>
      <c r="C586" s="1276"/>
      <c r="D586" s="1277"/>
      <c r="E586" s="1275"/>
    </row>
    <row r="587" ht="21.0" customHeight="1">
      <c r="A587" s="1275"/>
      <c r="B587" s="1275"/>
      <c r="C587" s="1276"/>
      <c r="D587" s="1277"/>
      <c r="E587" s="1275"/>
    </row>
    <row r="588" ht="21.0" customHeight="1">
      <c r="A588" s="1275"/>
      <c r="B588" s="1275"/>
      <c r="C588" s="1276"/>
      <c r="D588" s="1277"/>
      <c r="E588" s="1275"/>
    </row>
    <row r="589" ht="21.0" customHeight="1">
      <c r="A589" s="1275"/>
      <c r="B589" s="1275"/>
      <c r="C589" s="1276"/>
      <c r="D589" s="1277"/>
      <c r="E589" s="1275"/>
    </row>
    <row r="590" ht="21.0" customHeight="1">
      <c r="A590" s="1275"/>
      <c r="B590" s="1275"/>
      <c r="C590" s="1276"/>
      <c r="D590" s="1277"/>
      <c r="E590" s="1275"/>
    </row>
    <row r="591" ht="21.0" customHeight="1">
      <c r="A591" s="1275"/>
      <c r="B591" s="1275"/>
      <c r="C591" s="1276"/>
      <c r="D591" s="1277"/>
      <c r="E591" s="1275"/>
    </row>
    <row r="592" ht="21.0" customHeight="1">
      <c r="A592" s="1275"/>
      <c r="B592" s="1275"/>
      <c r="C592" s="1276"/>
      <c r="D592" s="1277"/>
      <c r="E592" s="1275"/>
    </row>
    <row r="593" ht="21.0" customHeight="1">
      <c r="A593" s="1275"/>
      <c r="B593" s="1275"/>
      <c r="C593" s="1276"/>
      <c r="D593" s="1277"/>
      <c r="E593" s="1275"/>
    </row>
    <row r="594" ht="21.0" customHeight="1">
      <c r="A594" s="1275"/>
      <c r="B594" s="1275"/>
      <c r="C594" s="1276"/>
      <c r="D594" s="1277"/>
      <c r="E594" s="1275"/>
    </row>
    <row r="595" ht="21.0" customHeight="1">
      <c r="A595" s="1275"/>
      <c r="B595" s="1275"/>
      <c r="C595" s="1276"/>
      <c r="D595" s="1277"/>
      <c r="E595" s="1275"/>
    </row>
    <row r="596" ht="21.0" customHeight="1">
      <c r="A596" s="1275"/>
      <c r="B596" s="1275"/>
      <c r="C596" s="1276"/>
      <c r="D596" s="1277"/>
      <c r="E596" s="1275"/>
    </row>
    <row r="597" ht="21.0" customHeight="1">
      <c r="A597" s="1275"/>
      <c r="B597" s="1275"/>
      <c r="C597" s="1276"/>
      <c r="D597" s="1277"/>
      <c r="E597" s="1275"/>
    </row>
    <row r="598" ht="21.0" customHeight="1">
      <c r="A598" s="1275"/>
      <c r="B598" s="1275"/>
      <c r="C598" s="1276"/>
      <c r="D598" s="1277"/>
      <c r="E598" s="1275"/>
    </row>
    <row r="599" ht="21.0" customHeight="1">
      <c r="A599" s="1275"/>
      <c r="B599" s="1275"/>
      <c r="C599" s="1276"/>
      <c r="D599" s="1277"/>
      <c r="E599" s="1275"/>
    </row>
    <row r="600" ht="21.0" customHeight="1">
      <c r="A600" s="1275"/>
      <c r="B600" s="1275"/>
      <c r="C600" s="1276"/>
      <c r="D600" s="1277"/>
      <c r="E600" s="1275"/>
    </row>
    <row r="601" ht="21.0" customHeight="1">
      <c r="A601" s="1275"/>
      <c r="B601" s="1275"/>
      <c r="C601" s="1276"/>
      <c r="D601" s="1277"/>
      <c r="E601" s="1275"/>
    </row>
    <row r="602" ht="21.0" customHeight="1">
      <c r="A602" s="1275"/>
      <c r="B602" s="1275"/>
      <c r="C602" s="1276"/>
      <c r="D602" s="1277"/>
      <c r="E602" s="1275"/>
    </row>
    <row r="603" ht="21.0" customHeight="1">
      <c r="A603" s="1275"/>
      <c r="B603" s="1275"/>
      <c r="C603" s="1276"/>
      <c r="D603" s="1277"/>
      <c r="E603" s="1275"/>
    </row>
    <row r="604" ht="21.0" customHeight="1">
      <c r="A604" s="1275"/>
      <c r="B604" s="1275"/>
      <c r="C604" s="1276"/>
      <c r="D604" s="1277"/>
      <c r="E604" s="1275"/>
    </row>
    <row r="605" ht="21.0" customHeight="1">
      <c r="A605" s="1275"/>
      <c r="B605" s="1275"/>
      <c r="C605" s="1276"/>
      <c r="D605" s="1277"/>
      <c r="E605" s="1275"/>
    </row>
    <row r="606" ht="21.0" customHeight="1">
      <c r="A606" s="1275"/>
      <c r="B606" s="1275"/>
      <c r="C606" s="1276"/>
      <c r="D606" s="1277"/>
      <c r="E606" s="1275"/>
    </row>
    <row r="607" ht="21.0" customHeight="1">
      <c r="A607" s="1275"/>
      <c r="B607" s="1275"/>
      <c r="C607" s="1276"/>
      <c r="D607" s="1277"/>
      <c r="E607" s="1275"/>
    </row>
    <row r="608" ht="21.0" customHeight="1">
      <c r="A608" s="1275"/>
      <c r="B608" s="1275"/>
      <c r="C608" s="1276"/>
      <c r="D608" s="1277"/>
      <c r="E608" s="1275"/>
    </row>
    <row r="609" ht="21.0" customHeight="1">
      <c r="A609" s="1275"/>
      <c r="B609" s="1275"/>
      <c r="C609" s="1276"/>
      <c r="D609" s="1277"/>
      <c r="E609" s="1275"/>
    </row>
    <row r="610" ht="21.0" customHeight="1">
      <c r="A610" s="1275"/>
      <c r="B610" s="1275"/>
      <c r="C610" s="1276"/>
      <c r="D610" s="1277"/>
      <c r="E610" s="1275"/>
    </row>
    <row r="611" ht="21.0" customHeight="1">
      <c r="A611" s="1275"/>
      <c r="B611" s="1275"/>
      <c r="C611" s="1276"/>
      <c r="D611" s="1277"/>
      <c r="E611" s="1275"/>
    </row>
    <row r="612" ht="21.0" customHeight="1">
      <c r="A612" s="1275"/>
      <c r="B612" s="1275"/>
      <c r="C612" s="1276"/>
      <c r="D612" s="1277"/>
      <c r="E612" s="1275"/>
    </row>
    <row r="613" ht="21.0" customHeight="1">
      <c r="A613" s="1275"/>
      <c r="B613" s="1275"/>
      <c r="C613" s="1276"/>
      <c r="D613" s="1277"/>
      <c r="E613" s="1275"/>
    </row>
    <row r="614" ht="21.0" customHeight="1">
      <c r="A614" s="1275"/>
      <c r="B614" s="1275"/>
      <c r="C614" s="1276"/>
      <c r="D614" s="1277"/>
      <c r="E614" s="1275"/>
    </row>
    <row r="615" ht="21.0" customHeight="1">
      <c r="A615" s="1275"/>
      <c r="B615" s="1275"/>
      <c r="C615" s="1276"/>
      <c r="D615" s="1277"/>
      <c r="E615" s="1275"/>
    </row>
    <row r="616" ht="21.0" customHeight="1">
      <c r="A616" s="1275"/>
      <c r="B616" s="1275"/>
      <c r="C616" s="1276"/>
      <c r="D616" s="1277"/>
      <c r="E616" s="1275"/>
    </row>
    <row r="617" ht="21.0" customHeight="1">
      <c r="A617" s="1275"/>
      <c r="B617" s="1275"/>
      <c r="C617" s="1276"/>
      <c r="D617" s="1277"/>
      <c r="E617" s="1275"/>
    </row>
    <row r="618" ht="21.0" customHeight="1">
      <c r="A618" s="1275"/>
      <c r="B618" s="1275"/>
      <c r="C618" s="1276"/>
      <c r="D618" s="1277"/>
      <c r="E618" s="1275"/>
    </row>
    <row r="619" ht="21.0" customHeight="1">
      <c r="A619" s="1275"/>
      <c r="B619" s="1275"/>
      <c r="C619" s="1276"/>
      <c r="D619" s="1277"/>
      <c r="E619" s="1275"/>
    </row>
    <row r="620" ht="21.0" customHeight="1">
      <c r="A620" s="1275"/>
      <c r="B620" s="1275"/>
      <c r="C620" s="1276"/>
      <c r="D620" s="1277"/>
      <c r="E620" s="1275"/>
    </row>
    <row r="621" ht="21.0" customHeight="1">
      <c r="A621" s="1275"/>
      <c r="B621" s="1275"/>
      <c r="C621" s="1276"/>
      <c r="D621" s="1277"/>
      <c r="E621" s="1275"/>
    </row>
    <row r="622" ht="21.0" customHeight="1">
      <c r="A622" s="1275"/>
      <c r="B622" s="1275"/>
      <c r="C622" s="1276"/>
      <c r="D622" s="1277"/>
      <c r="E622" s="1275"/>
    </row>
    <row r="623" ht="21.0" customHeight="1">
      <c r="A623" s="1275"/>
      <c r="B623" s="1275"/>
      <c r="C623" s="1276"/>
      <c r="D623" s="1277"/>
      <c r="E623" s="1275"/>
    </row>
    <row r="624" ht="21.0" customHeight="1">
      <c r="A624" s="1275"/>
      <c r="B624" s="1275"/>
      <c r="C624" s="1276"/>
      <c r="D624" s="1277"/>
      <c r="E624" s="1275"/>
    </row>
    <row r="625" ht="21.0" customHeight="1">
      <c r="A625" s="1275"/>
      <c r="B625" s="1275"/>
      <c r="C625" s="1276"/>
      <c r="D625" s="1277"/>
      <c r="E625" s="1275"/>
    </row>
    <row r="626" ht="21.0" customHeight="1">
      <c r="A626" s="1275"/>
      <c r="B626" s="1275"/>
      <c r="C626" s="1276"/>
      <c r="D626" s="1277"/>
      <c r="E626" s="1275"/>
    </row>
    <row r="627" ht="21.0" customHeight="1">
      <c r="A627" s="1275"/>
      <c r="B627" s="1275"/>
      <c r="C627" s="1276"/>
      <c r="D627" s="1277"/>
      <c r="E627" s="1275"/>
    </row>
    <row r="628" ht="21.0" customHeight="1">
      <c r="A628" s="1275"/>
      <c r="B628" s="1275"/>
      <c r="C628" s="1276"/>
      <c r="D628" s="1277"/>
      <c r="E628" s="1275"/>
    </row>
    <row r="629" ht="21.0" customHeight="1">
      <c r="A629" s="1275"/>
      <c r="B629" s="1275"/>
      <c r="C629" s="1276"/>
      <c r="D629" s="1277"/>
      <c r="E629" s="1275"/>
    </row>
    <row r="630" ht="21.0" customHeight="1">
      <c r="A630" s="1275"/>
      <c r="B630" s="1275"/>
      <c r="C630" s="1276"/>
      <c r="D630" s="1277"/>
      <c r="E630" s="1275"/>
    </row>
    <row r="631" ht="21.0" customHeight="1">
      <c r="A631" s="1275"/>
      <c r="B631" s="1275"/>
      <c r="C631" s="1276"/>
      <c r="D631" s="1277"/>
      <c r="E631" s="1275"/>
    </row>
    <row r="632" ht="21.0" customHeight="1">
      <c r="A632" s="1275"/>
      <c r="B632" s="1275"/>
      <c r="C632" s="1276"/>
      <c r="D632" s="1277"/>
      <c r="E632" s="1275"/>
    </row>
    <row r="633" ht="21.0" customHeight="1">
      <c r="A633" s="1275"/>
      <c r="B633" s="1275"/>
      <c r="C633" s="1276"/>
      <c r="D633" s="1277"/>
      <c r="E633" s="1275"/>
    </row>
    <row r="634" ht="21.0" customHeight="1">
      <c r="A634" s="1275"/>
      <c r="B634" s="1275"/>
      <c r="C634" s="1276"/>
      <c r="D634" s="1277"/>
      <c r="E634" s="1275"/>
    </row>
    <row r="635" ht="21.0" customHeight="1">
      <c r="A635" s="1275"/>
      <c r="B635" s="1275"/>
      <c r="C635" s="1276"/>
      <c r="D635" s="1277"/>
      <c r="E635" s="1275"/>
    </row>
    <row r="636" ht="21.0" customHeight="1">
      <c r="A636" s="1275"/>
      <c r="B636" s="1275"/>
      <c r="C636" s="1276"/>
      <c r="D636" s="1277"/>
      <c r="E636" s="1275"/>
    </row>
    <row r="637" ht="21.0" customHeight="1">
      <c r="A637" s="1275"/>
      <c r="B637" s="1275"/>
      <c r="C637" s="1276"/>
      <c r="D637" s="1277"/>
      <c r="E637" s="1275"/>
    </row>
    <row r="638" ht="21.0" customHeight="1">
      <c r="A638" s="1275"/>
      <c r="B638" s="1275"/>
      <c r="C638" s="1276"/>
      <c r="D638" s="1277"/>
      <c r="E638" s="1275"/>
    </row>
    <row r="639" ht="21.0" customHeight="1">
      <c r="A639" s="1275"/>
      <c r="B639" s="1275"/>
      <c r="C639" s="1276"/>
      <c r="D639" s="1277"/>
      <c r="E639" s="1275"/>
    </row>
    <row r="640" ht="21.0" customHeight="1">
      <c r="A640" s="1275"/>
      <c r="B640" s="1275"/>
      <c r="C640" s="1276"/>
      <c r="D640" s="1277"/>
      <c r="E640" s="1275"/>
    </row>
    <row r="641" ht="21.0" customHeight="1">
      <c r="A641" s="1275"/>
      <c r="B641" s="1275"/>
      <c r="C641" s="1276"/>
      <c r="D641" s="1277"/>
      <c r="E641" s="1275"/>
    </row>
    <row r="642" ht="21.0" customHeight="1">
      <c r="A642" s="1275"/>
      <c r="B642" s="1275"/>
      <c r="C642" s="1276"/>
      <c r="D642" s="1277"/>
      <c r="E642" s="1275"/>
    </row>
    <row r="643" ht="21.0" customHeight="1">
      <c r="A643" s="1275"/>
      <c r="B643" s="1275"/>
      <c r="C643" s="1276"/>
      <c r="D643" s="1277"/>
      <c r="E643" s="1275"/>
    </row>
    <row r="644" ht="21.0" customHeight="1">
      <c r="A644" s="1275"/>
      <c r="B644" s="1275"/>
      <c r="C644" s="1276"/>
      <c r="D644" s="1277"/>
      <c r="E644" s="1275"/>
    </row>
    <row r="645" ht="21.0" customHeight="1">
      <c r="A645" s="1275"/>
      <c r="B645" s="1275"/>
      <c r="C645" s="1276"/>
      <c r="D645" s="1277"/>
      <c r="E645" s="1275"/>
    </row>
    <row r="646" ht="21.0" customHeight="1">
      <c r="A646" s="1275"/>
      <c r="B646" s="1275"/>
      <c r="C646" s="1276"/>
      <c r="D646" s="1277"/>
      <c r="E646" s="1275"/>
    </row>
    <row r="647" ht="21.0" customHeight="1">
      <c r="A647" s="1275"/>
      <c r="B647" s="1275"/>
      <c r="C647" s="1276"/>
      <c r="D647" s="1277"/>
      <c r="E647" s="1275"/>
    </row>
    <row r="648" ht="21.0" customHeight="1">
      <c r="A648" s="1275"/>
      <c r="B648" s="1275"/>
      <c r="C648" s="1276"/>
      <c r="D648" s="1277"/>
      <c r="E648" s="1275"/>
    </row>
    <row r="649" ht="21.0" customHeight="1">
      <c r="A649" s="1275"/>
      <c r="B649" s="1275"/>
      <c r="C649" s="1276"/>
      <c r="D649" s="1277"/>
      <c r="E649" s="1275"/>
    </row>
    <row r="650" ht="21.0" customHeight="1">
      <c r="A650" s="1275"/>
      <c r="B650" s="1275"/>
      <c r="C650" s="1276"/>
      <c r="D650" s="1277"/>
      <c r="E650" s="1275"/>
    </row>
    <row r="651" ht="21.0" customHeight="1">
      <c r="A651" s="1275"/>
      <c r="B651" s="1275"/>
      <c r="C651" s="1276"/>
      <c r="D651" s="1277"/>
      <c r="E651" s="1275"/>
    </row>
    <row r="652" ht="21.0" customHeight="1">
      <c r="A652" s="1275"/>
      <c r="B652" s="1275"/>
      <c r="C652" s="1276"/>
      <c r="D652" s="1277"/>
      <c r="E652" s="1275"/>
    </row>
    <row r="653" ht="21.0" customHeight="1">
      <c r="A653" s="1275"/>
      <c r="B653" s="1275"/>
      <c r="C653" s="1276"/>
      <c r="D653" s="1277"/>
      <c r="E653" s="1275"/>
    </row>
    <row r="654" ht="21.0" customHeight="1">
      <c r="A654" s="1275"/>
      <c r="B654" s="1275"/>
      <c r="C654" s="1276"/>
      <c r="D654" s="1277"/>
      <c r="E654" s="1275"/>
    </row>
    <row r="655" ht="21.0" customHeight="1">
      <c r="A655" s="1275"/>
      <c r="B655" s="1275"/>
      <c r="C655" s="1276"/>
      <c r="D655" s="1277"/>
      <c r="E655" s="1275"/>
    </row>
    <row r="656" ht="21.0" customHeight="1">
      <c r="A656" s="1275"/>
      <c r="B656" s="1275"/>
      <c r="C656" s="1276"/>
      <c r="D656" s="1277"/>
      <c r="E656" s="1275"/>
    </row>
    <row r="657" ht="21.0" customHeight="1">
      <c r="A657" s="1275"/>
      <c r="B657" s="1275"/>
      <c r="C657" s="1276"/>
      <c r="D657" s="1277"/>
      <c r="E657" s="1275"/>
    </row>
    <row r="658" ht="21.0" customHeight="1">
      <c r="A658" s="1275"/>
      <c r="B658" s="1275"/>
      <c r="C658" s="1276"/>
      <c r="D658" s="1277"/>
      <c r="E658" s="1275"/>
    </row>
    <row r="659" ht="21.0" customHeight="1">
      <c r="A659" s="1275"/>
      <c r="B659" s="1275"/>
      <c r="C659" s="1276"/>
      <c r="D659" s="1277"/>
      <c r="E659" s="1275"/>
    </row>
    <row r="660" ht="21.0" customHeight="1">
      <c r="A660" s="1275"/>
      <c r="B660" s="1275"/>
      <c r="C660" s="1276"/>
      <c r="D660" s="1277"/>
      <c r="E660" s="1275"/>
    </row>
    <row r="661" ht="21.0" customHeight="1">
      <c r="A661" s="1275"/>
      <c r="B661" s="1275"/>
      <c r="C661" s="1276"/>
      <c r="D661" s="1277"/>
      <c r="E661" s="1275"/>
    </row>
    <row r="662" ht="21.0" customHeight="1">
      <c r="A662" s="1275"/>
      <c r="B662" s="1275"/>
      <c r="C662" s="1276"/>
      <c r="D662" s="1277"/>
      <c r="E662" s="1275"/>
    </row>
    <row r="663" ht="21.0" customHeight="1">
      <c r="A663" s="1275"/>
      <c r="B663" s="1275"/>
      <c r="C663" s="1276"/>
      <c r="D663" s="1277"/>
      <c r="E663" s="1275"/>
    </row>
    <row r="664" ht="21.0" customHeight="1">
      <c r="A664" s="1275"/>
      <c r="B664" s="1275"/>
      <c r="C664" s="1276"/>
      <c r="D664" s="1277"/>
      <c r="E664" s="1275"/>
    </row>
    <row r="665" ht="21.0" customHeight="1">
      <c r="A665" s="1275"/>
      <c r="B665" s="1275"/>
      <c r="C665" s="1276"/>
      <c r="D665" s="1277"/>
      <c r="E665" s="1275"/>
    </row>
    <row r="666" ht="21.0" customHeight="1">
      <c r="A666" s="1275"/>
      <c r="B666" s="1275"/>
      <c r="C666" s="1276"/>
      <c r="D666" s="1277"/>
      <c r="E666" s="1275"/>
    </row>
    <row r="667" ht="21.0" customHeight="1">
      <c r="A667" s="1275"/>
      <c r="B667" s="1275"/>
      <c r="C667" s="1276"/>
      <c r="D667" s="1277"/>
      <c r="E667" s="1275"/>
    </row>
    <row r="668" ht="21.0" customHeight="1">
      <c r="A668" s="1275"/>
      <c r="B668" s="1275"/>
      <c r="C668" s="1276"/>
      <c r="D668" s="1277"/>
      <c r="E668" s="1275"/>
    </row>
    <row r="669" ht="21.0" customHeight="1">
      <c r="A669" s="1275"/>
      <c r="B669" s="1275"/>
      <c r="C669" s="1276"/>
      <c r="D669" s="1277"/>
      <c r="E669" s="1275"/>
    </row>
    <row r="670" ht="21.0" customHeight="1">
      <c r="A670" s="1275"/>
      <c r="B670" s="1275"/>
      <c r="C670" s="1276"/>
      <c r="D670" s="1277"/>
      <c r="E670" s="1275"/>
    </row>
    <row r="671" ht="21.0" customHeight="1">
      <c r="A671" s="1275"/>
      <c r="B671" s="1275"/>
      <c r="C671" s="1276"/>
      <c r="D671" s="1277"/>
      <c r="E671" s="1275"/>
    </row>
    <row r="672" ht="21.0" customHeight="1">
      <c r="A672" s="1275"/>
      <c r="B672" s="1275"/>
      <c r="C672" s="1276"/>
      <c r="D672" s="1277"/>
      <c r="E672" s="1275"/>
    </row>
    <row r="673" ht="21.0" customHeight="1">
      <c r="A673" s="1275"/>
      <c r="B673" s="1275"/>
      <c r="C673" s="1276"/>
      <c r="D673" s="1277"/>
      <c r="E673" s="1275"/>
    </row>
    <row r="674" ht="21.0" customHeight="1">
      <c r="A674" s="1275"/>
      <c r="B674" s="1275"/>
      <c r="C674" s="1276"/>
      <c r="D674" s="1277"/>
      <c r="E674" s="1275"/>
    </row>
    <row r="675" ht="21.0" customHeight="1">
      <c r="A675" s="1275"/>
      <c r="B675" s="1275"/>
      <c r="C675" s="1276"/>
      <c r="D675" s="1277"/>
      <c r="E675" s="1275"/>
    </row>
    <row r="676" ht="21.0" customHeight="1">
      <c r="A676" s="1275"/>
      <c r="B676" s="1275"/>
      <c r="C676" s="1276"/>
      <c r="D676" s="1277"/>
      <c r="E676" s="1275"/>
    </row>
    <row r="677" ht="21.0" customHeight="1">
      <c r="A677" s="1275"/>
      <c r="B677" s="1275"/>
      <c r="C677" s="1276"/>
      <c r="D677" s="1277"/>
      <c r="E677" s="1275"/>
    </row>
    <row r="678" ht="21.0" customHeight="1">
      <c r="A678" s="1275"/>
      <c r="B678" s="1275"/>
      <c r="C678" s="1276"/>
      <c r="D678" s="1277"/>
      <c r="E678" s="1275"/>
    </row>
    <row r="679" ht="21.0" customHeight="1">
      <c r="A679" s="1275"/>
      <c r="B679" s="1275"/>
      <c r="C679" s="1276"/>
      <c r="D679" s="1277"/>
      <c r="E679" s="1275"/>
    </row>
    <row r="680" ht="21.0" customHeight="1">
      <c r="A680" s="1275"/>
      <c r="B680" s="1275"/>
      <c r="C680" s="1276"/>
      <c r="D680" s="1277"/>
      <c r="E680" s="1275"/>
    </row>
    <row r="681" ht="21.0" customHeight="1">
      <c r="A681" s="1275"/>
      <c r="B681" s="1275"/>
      <c r="C681" s="1276"/>
      <c r="D681" s="1277"/>
      <c r="E681" s="1275"/>
    </row>
    <row r="682" ht="21.0" customHeight="1">
      <c r="A682" s="1275"/>
      <c r="B682" s="1275"/>
      <c r="C682" s="1276"/>
      <c r="D682" s="1277"/>
      <c r="E682" s="1275"/>
    </row>
    <row r="683" ht="21.0" customHeight="1">
      <c r="A683" s="1275"/>
      <c r="B683" s="1275"/>
      <c r="C683" s="1276"/>
      <c r="D683" s="1277"/>
      <c r="E683" s="1275"/>
    </row>
    <row r="684" ht="21.0" customHeight="1">
      <c r="A684" s="1275"/>
      <c r="B684" s="1275"/>
      <c r="C684" s="1276"/>
      <c r="D684" s="1277"/>
      <c r="E684" s="1275"/>
    </row>
    <row r="685" ht="21.0" customHeight="1">
      <c r="A685" s="1275"/>
      <c r="B685" s="1275"/>
      <c r="C685" s="1276"/>
      <c r="D685" s="1277"/>
      <c r="E685" s="1275"/>
    </row>
    <row r="686" ht="21.0" customHeight="1">
      <c r="A686" s="1275"/>
      <c r="B686" s="1275"/>
      <c r="C686" s="1276"/>
      <c r="D686" s="1277"/>
      <c r="E686" s="1275"/>
    </row>
    <row r="687" ht="21.0" customHeight="1">
      <c r="A687" s="1275"/>
      <c r="B687" s="1275"/>
      <c r="C687" s="1276"/>
      <c r="D687" s="1277"/>
      <c r="E687" s="1275"/>
    </row>
    <row r="688" ht="21.0" customHeight="1">
      <c r="A688" s="1275"/>
      <c r="B688" s="1275"/>
      <c r="C688" s="1276"/>
      <c r="D688" s="1277"/>
      <c r="E688" s="1275"/>
    </row>
    <row r="689" ht="21.0" customHeight="1">
      <c r="A689" s="1275"/>
      <c r="B689" s="1275"/>
      <c r="C689" s="1276"/>
      <c r="D689" s="1277"/>
      <c r="E689" s="1275"/>
    </row>
    <row r="690" ht="21.0" customHeight="1">
      <c r="A690" s="1275"/>
      <c r="B690" s="1275"/>
      <c r="C690" s="1276"/>
      <c r="D690" s="1277"/>
      <c r="E690" s="1275"/>
    </row>
    <row r="691" ht="21.0" customHeight="1">
      <c r="A691" s="1275"/>
      <c r="B691" s="1275"/>
      <c r="C691" s="1276"/>
      <c r="D691" s="1277"/>
      <c r="E691" s="1275"/>
    </row>
    <row r="692" ht="21.0" customHeight="1">
      <c r="A692" s="1275"/>
      <c r="B692" s="1275"/>
      <c r="C692" s="1276"/>
      <c r="D692" s="1277"/>
      <c r="E692" s="1275"/>
    </row>
    <row r="693" ht="21.0" customHeight="1">
      <c r="A693" s="1275"/>
      <c r="B693" s="1275"/>
      <c r="C693" s="1276"/>
      <c r="D693" s="1277"/>
      <c r="E693" s="1275"/>
    </row>
    <row r="694" ht="21.0" customHeight="1">
      <c r="A694" s="1275"/>
      <c r="B694" s="1275"/>
      <c r="C694" s="1276"/>
      <c r="D694" s="1277"/>
      <c r="E694" s="1275"/>
    </row>
    <row r="695" ht="21.0" customHeight="1">
      <c r="A695" s="1275"/>
      <c r="B695" s="1275"/>
      <c r="C695" s="1276"/>
      <c r="D695" s="1277"/>
      <c r="E695" s="1275"/>
    </row>
    <row r="696" ht="21.0" customHeight="1">
      <c r="A696" s="1275"/>
      <c r="B696" s="1275"/>
      <c r="C696" s="1276"/>
      <c r="D696" s="1277"/>
      <c r="E696" s="1275"/>
    </row>
    <row r="697" ht="21.0" customHeight="1">
      <c r="A697" s="1275"/>
      <c r="B697" s="1275"/>
      <c r="C697" s="1276"/>
      <c r="D697" s="1277"/>
      <c r="E697" s="1275"/>
    </row>
    <row r="698" ht="21.0" customHeight="1">
      <c r="A698" s="1275"/>
      <c r="B698" s="1275"/>
      <c r="C698" s="1276"/>
      <c r="D698" s="1277"/>
      <c r="E698" s="1275"/>
    </row>
    <row r="699" ht="21.0" customHeight="1">
      <c r="A699" s="1275"/>
      <c r="B699" s="1275"/>
      <c r="C699" s="1276"/>
      <c r="D699" s="1277"/>
      <c r="E699" s="1275"/>
    </row>
    <row r="700" ht="21.0" customHeight="1">
      <c r="A700" s="1275"/>
      <c r="B700" s="1275"/>
      <c r="C700" s="1276"/>
      <c r="D700" s="1277"/>
      <c r="E700" s="1275"/>
    </row>
    <row r="701" ht="21.0" customHeight="1">
      <c r="A701" s="1275"/>
      <c r="B701" s="1275"/>
      <c r="C701" s="1276"/>
      <c r="D701" s="1277"/>
      <c r="E701" s="1275"/>
    </row>
    <row r="702" ht="21.0" customHeight="1">
      <c r="A702" s="1275"/>
      <c r="B702" s="1275"/>
      <c r="C702" s="1276"/>
      <c r="D702" s="1277"/>
      <c r="E702" s="1275"/>
    </row>
    <row r="703" ht="21.0" customHeight="1">
      <c r="A703" s="1275"/>
      <c r="B703" s="1275"/>
      <c r="C703" s="1276"/>
      <c r="D703" s="1277"/>
      <c r="E703" s="1275"/>
    </row>
    <row r="704" ht="21.0" customHeight="1">
      <c r="A704" s="1275"/>
      <c r="B704" s="1275"/>
      <c r="C704" s="1276"/>
      <c r="D704" s="1277"/>
      <c r="E704" s="1275"/>
    </row>
    <row r="705" ht="21.0" customHeight="1">
      <c r="A705" s="1275"/>
      <c r="B705" s="1275"/>
      <c r="C705" s="1276"/>
      <c r="D705" s="1277"/>
      <c r="E705" s="1275"/>
    </row>
    <row r="706" ht="21.0" customHeight="1">
      <c r="A706" s="1275"/>
      <c r="B706" s="1275"/>
      <c r="C706" s="1276"/>
      <c r="D706" s="1277"/>
      <c r="E706" s="1275"/>
    </row>
    <row r="707" ht="21.0" customHeight="1">
      <c r="A707" s="1275"/>
      <c r="B707" s="1275"/>
      <c r="C707" s="1276"/>
      <c r="D707" s="1277"/>
      <c r="E707" s="1275"/>
    </row>
    <row r="708" ht="21.0" customHeight="1">
      <c r="A708" s="1275"/>
      <c r="B708" s="1275"/>
      <c r="C708" s="1276"/>
      <c r="D708" s="1277"/>
      <c r="E708" s="1275"/>
    </row>
    <row r="709" ht="21.0" customHeight="1">
      <c r="A709" s="1275"/>
      <c r="B709" s="1275"/>
      <c r="C709" s="1276"/>
      <c r="D709" s="1277"/>
      <c r="E709" s="1275"/>
    </row>
    <row r="710" ht="21.0" customHeight="1">
      <c r="A710" s="1275"/>
      <c r="B710" s="1275"/>
      <c r="C710" s="1276"/>
      <c r="D710" s="1277"/>
      <c r="E710" s="1275"/>
    </row>
    <row r="711" ht="21.0" customHeight="1">
      <c r="A711" s="1275"/>
      <c r="B711" s="1275"/>
      <c r="C711" s="1276"/>
      <c r="D711" s="1277"/>
      <c r="E711" s="1275"/>
    </row>
    <row r="712" ht="21.0" customHeight="1">
      <c r="A712" s="1275"/>
      <c r="B712" s="1275"/>
      <c r="C712" s="1276"/>
      <c r="D712" s="1277"/>
      <c r="E712" s="1275"/>
    </row>
    <row r="713" ht="21.0" customHeight="1">
      <c r="A713" s="1275"/>
      <c r="B713" s="1275"/>
      <c r="C713" s="1276"/>
      <c r="D713" s="1277"/>
      <c r="E713" s="1275"/>
    </row>
    <row r="714" ht="21.0" customHeight="1">
      <c r="A714" s="1275"/>
      <c r="B714" s="1275"/>
      <c r="C714" s="1276"/>
      <c r="D714" s="1277"/>
      <c r="E714" s="1275"/>
    </row>
    <row r="715" ht="21.0" customHeight="1">
      <c r="A715" s="1275"/>
      <c r="B715" s="1275"/>
      <c r="C715" s="1276"/>
      <c r="D715" s="1277"/>
      <c r="E715" s="1275"/>
    </row>
    <row r="716" ht="21.0" customHeight="1">
      <c r="A716" s="1275"/>
      <c r="B716" s="1275"/>
      <c r="C716" s="1276"/>
      <c r="D716" s="1277"/>
      <c r="E716" s="1275"/>
    </row>
    <row r="717" ht="21.0" customHeight="1">
      <c r="A717" s="1275"/>
      <c r="B717" s="1275"/>
      <c r="C717" s="1276"/>
      <c r="D717" s="1277"/>
      <c r="E717" s="1275"/>
    </row>
    <row r="718" ht="21.0" customHeight="1">
      <c r="A718" s="1275"/>
      <c r="B718" s="1275"/>
      <c r="C718" s="1276"/>
      <c r="D718" s="1277"/>
      <c r="E718" s="1275"/>
    </row>
    <row r="719" ht="21.0" customHeight="1">
      <c r="A719" s="1275"/>
      <c r="B719" s="1275"/>
      <c r="C719" s="1276"/>
      <c r="D719" s="1277"/>
      <c r="E719" s="1275"/>
    </row>
    <row r="720" ht="21.0" customHeight="1">
      <c r="A720" s="1275"/>
      <c r="B720" s="1275"/>
      <c r="C720" s="1276"/>
      <c r="D720" s="1277"/>
      <c r="E720" s="1275"/>
    </row>
    <row r="721" ht="21.0" customHeight="1">
      <c r="A721" s="1275"/>
      <c r="B721" s="1275"/>
      <c r="C721" s="1276"/>
      <c r="D721" s="1277"/>
      <c r="E721" s="1275"/>
    </row>
    <row r="722" ht="21.0" customHeight="1">
      <c r="A722" s="1275"/>
      <c r="B722" s="1275"/>
      <c r="C722" s="1276"/>
      <c r="D722" s="1277"/>
      <c r="E722" s="1275"/>
    </row>
    <row r="723" ht="21.0" customHeight="1">
      <c r="A723" s="1275"/>
      <c r="B723" s="1275"/>
      <c r="C723" s="1276"/>
      <c r="D723" s="1277"/>
      <c r="E723" s="1275"/>
    </row>
    <row r="724" ht="21.0" customHeight="1">
      <c r="A724" s="1275"/>
      <c r="B724" s="1275"/>
      <c r="C724" s="1276"/>
      <c r="D724" s="1277"/>
      <c r="E724" s="1275"/>
    </row>
    <row r="725" ht="21.0" customHeight="1">
      <c r="A725" s="1275"/>
      <c r="B725" s="1275"/>
      <c r="C725" s="1276"/>
      <c r="D725" s="1277"/>
      <c r="E725" s="1275"/>
    </row>
    <row r="726" ht="21.0" customHeight="1">
      <c r="A726" s="1275"/>
      <c r="B726" s="1275"/>
      <c r="C726" s="1276"/>
      <c r="D726" s="1277"/>
      <c r="E726" s="1275"/>
    </row>
    <row r="727" ht="21.0" customHeight="1">
      <c r="A727" s="1275"/>
      <c r="B727" s="1275"/>
      <c r="C727" s="1276"/>
      <c r="D727" s="1277"/>
      <c r="E727" s="1275"/>
    </row>
    <row r="728" ht="21.0" customHeight="1">
      <c r="A728" s="1275"/>
      <c r="B728" s="1275"/>
      <c r="C728" s="1276"/>
      <c r="D728" s="1277"/>
      <c r="E728" s="1275"/>
    </row>
    <row r="729" ht="21.0" customHeight="1">
      <c r="A729" s="1275"/>
      <c r="B729" s="1275"/>
      <c r="C729" s="1276"/>
      <c r="D729" s="1277"/>
      <c r="E729" s="1275"/>
    </row>
    <row r="730" ht="21.0" customHeight="1">
      <c r="A730" s="1275"/>
      <c r="B730" s="1275"/>
      <c r="C730" s="1276"/>
      <c r="D730" s="1277"/>
      <c r="E730" s="1275"/>
    </row>
    <row r="731" ht="21.0" customHeight="1">
      <c r="A731" s="1275"/>
      <c r="B731" s="1275"/>
      <c r="C731" s="1276"/>
      <c r="D731" s="1277"/>
      <c r="E731" s="1275"/>
    </row>
    <row r="732" ht="21.0" customHeight="1">
      <c r="A732" s="1275"/>
      <c r="B732" s="1275"/>
      <c r="C732" s="1276"/>
      <c r="D732" s="1277"/>
      <c r="E732" s="1275"/>
    </row>
    <row r="733" ht="21.0" customHeight="1">
      <c r="A733" s="1275"/>
      <c r="B733" s="1275"/>
      <c r="C733" s="1276"/>
      <c r="D733" s="1277"/>
      <c r="E733" s="1275"/>
    </row>
    <row r="734" ht="21.0" customHeight="1">
      <c r="A734" s="1275"/>
      <c r="B734" s="1275"/>
      <c r="C734" s="1276"/>
      <c r="D734" s="1277"/>
      <c r="E734" s="1275"/>
    </row>
    <row r="735" ht="21.0" customHeight="1">
      <c r="A735" s="1275"/>
      <c r="B735" s="1275"/>
      <c r="C735" s="1276"/>
      <c r="D735" s="1277"/>
      <c r="E735" s="1275"/>
    </row>
    <row r="736" ht="21.0" customHeight="1">
      <c r="A736" s="1275"/>
      <c r="B736" s="1275"/>
      <c r="C736" s="1276"/>
      <c r="D736" s="1277"/>
      <c r="E736" s="1275"/>
    </row>
    <row r="737" ht="21.0" customHeight="1">
      <c r="A737" s="1275"/>
      <c r="B737" s="1275"/>
      <c r="C737" s="1276"/>
      <c r="D737" s="1277"/>
      <c r="E737" s="1275"/>
    </row>
    <row r="738" ht="21.0" customHeight="1">
      <c r="A738" s="1275"/>
      <c r="B738" s="1275"/>
      <c r="C738" s="1276"/>
      <c r="D738" s="1277"/>
      <c r="E738" s="1275"/>
    </row>
    <row r="739" ht="21.0" customHeight="1">
      <c r="A739" s="1275"/>
      <c r="B739" s="1275"/>
      <c r="C739" s="1276"/>
      <c r="D739" s="1277"/>
      <c r="E739" s="1275"/>
    </row>
    <row r="740" ht="21.0" customHeight="1">
      <c r="A740" s="1275"/>
      <c r="B740" s="1275"/>
      <c r="C740" s="1276"/>
      <c r="D740" s="1277"/>
      <c r="E740" s="1275"/>
    </row>
    <row r="741" ht="21.0" customHeight="1">
      <c r="A741" s="1275"/>
      <c r="B741" s="1275"/>
      <c r="C741" s="1276"/>
      <c r="D741" s="1277"/>
      <c r="E741" s="1275"/>
    </row>
    <row r="742" ht="21.0" customHeight="1">
      <c r="A742" s="1275"/>
      <c r="B742" s="1275"/>
      <c r="C742" s="1276"/>
      <c r="D742" s="1277"/>
      <c r="E742" s="1275"/>
    </row>
    <row r="743" ht="21.0" customHeight="1">
      <c r="A743" s="1275"/>
      <c r="B743" s="1275"/>
      <c r="C743" s="1276"/>
      <c r="D743" s="1277"/>
      <c r="E743" s="1275"/>
    </row>
    <row r="744" ht="21.0" customHeight="1">
      <c r="A744" s="1275"/>
      <c r="B744" s="1275"/>
      <c r="C744" s="1276"/>
      <c r="D744" s="1277"/>
      <c r="E744" s="1275"/>
    </row>
    <row r="745" ht="21.0" customHeight="1">
      <c r="A745" s="1275"/>
      <c r="B745" s="1275"/>
      <c r="C745" s="1276"/>
      <c r="D745" s="1277"/>
      <c r="E745" s="1275"/>
    </row>
    <row r="746" ht="21.0" customHeight="1">
      <c r="A746" s="1275"/>
      <c r="B746" s="1275"/>
      <c r="C746" s="1276"/>
      <c r="D746" s="1277"/>
      <c r="E746" s="1275"/>
    </row>
    <row r="747" ht="21.0" customHeight="1">
      <c r="A747" s="1275"/>
      <c r="B747" s="1275"/>
      <c r="C747" s="1276"/>
      <c r="D747" s="1277"/>
      <c r="E747" s="1275"/>
    </row>
    <row r="748" ht="21.0" customHeight="1">
      <c r="A748" s="1275"/>
      <c r="B748" s="1275"/>
      <c r="C748" s="1276"/>
      <c r="D748" s="1277"/>
      <c r="E748" s="1275"/>
    </row>
    <row r="749" ht="21.0" customHeight="1">
      <c r="A749" s="1275"/>
      <c r="B749" s="1275"/>
      <c r="C749" s="1276"/>
      <c r="D749" s="1277"/>
      <c r="E749" s="1275"/>
    </row>
    <row r="750" ht="21.0" customHeight="1">
      <c r="A750" s="1275"/>
      <c r="B750" s="1275"/>
      <c r="C750" s="1276"/>
      <c r="D750" s="1277"/>
      <c r="E750" s="1275"/>
    </row>
    <row r="751" ht="21.0" customHeight="1">
      <c r="A751" s="1275"/>
      <c r="B751" s="1275"/>
      <c r="C751" s="1276"/>
      <c r="D751" s="1277"/>
      <c r="E751" s="1275"/>
    </row>
    <row r="752" ht="21.0" customHeight="1">
      <c r="A752" s="1275"/>
      <c r="B752" s="1275"/>
      <c r="C752" s="1276"/>
      <c r="D752" s="1277"/>
      <c r="E752" s="1275"/>
    </row>
    <row r="753" ht="21.0" customHeight="1">
      <c r="A753" s="1275"/>
      <c r="B753" s="1275"/>
      <c r="C753" s="1276"/>
      <c r="D753" s="1277"/>
      <c r="E753" s="1275"/>
    </row>
    <row r="754" ht="21.0" customHeight="1">
      <c r="A754" s="1275"/>
      <c r="B754" s="1275"/>
      <c r="C754" s="1276"/>
      <c r="D754" s="1277"/>
      <c r="E754" s="1275"/>
    </row>
    <row r="755" ht="21.0" customHeight="1">
      <c r="A755" s="1275"/>
      <c r="B755" s="1275"/>
      <c r="C755" s="1276"/>
      <c r="D755" s="1277"/>
      <c r="E755" s="1275"/>
    </row>
    <row r="756" ht="21.0" customHeight="1">
      <c r="A756" s="1275"/>
      <c r="B756" s="1275"/>
      <c r="C756" s="1276"/>
      <c r="D756" s="1277"/>
      <c r="E756" s="1275"/>
    </row>
    <row r="757" ht="21.0" customHeight="1">
      <c r="A757" s="1275"/>
      <c r="B757" s="1275"/>
      <c r="C757" s="1276"/>
      <c r="D757" s="1277"/>
      <c r="E757" s="1275"/>
    </row>
    <row r="758" ht="21.0" customHeight="1">
      <c r="A758" s="1275"/>
      <c r="B758" s="1275"/>
      <c r="C758" s="1276"/>
      <c r="D758" s="1277"/>
      <c r="E758" s="1275"/>
    </row>
    <row r="759" ht="21.0" customHeight="1">
      <c r="A759" s="1275"/>
      <c r="B759" s="1275"/>
      <c r="C759" s="1276"/>
      <c r="D759" s="1277"/>
      <c r="E759" s="1275"/>
    </row>
    <row r="760" ht="21.0" customHeight="1">
      <c r="A760" s="1275"/>
      <c r="B760" s="1275"/>
      <c r="C760" s="1276"/>
      <c r="D760" s="1277"/>
      <c r="E760" s="1275"/>
    </row>
    <row r="761" ht="21.0" customHeight="1">
      <c r="A761" s="1275"/>
      <c r="B761" s="1275"/>
      <c r="C761" s="1276"/>
      <c r="D761" s="1277"/>
      <c r="E761" s="1275"/>
    </row>
    <row r="762" ht="21.0" customHeight="1">
      <c r="A762" s="1275"/>
      <c r="B762" s="1275"/>
      <c r="C762" s="1276"/>
      <c r="D762" s="1277"/>
      <c r="E762" s="1275"/>
    </row>
    <row r="763" ht="21.0" customHeight="1">
      <c r="A763" s="1275"/>
      <c r="B763" s="1275"/>
      <c r="C763" s="1276"/>
      <c r="D763" s="1277"/>
      <c r="E763" s="1275"/>
    </row>
    <row r="764" ht="21.0" customHeight="1">
      <c r="A764" s="1275"/>
      <c r="B764" s="1275"/>
      <c r="C764" s="1276"/>
      <c r="D764" s="1277"/>
      <c r="E764" s="1275"/>
    </row>
    <row r="765" ht="21.0" customHeight="1">
      <c r="A765" s="1275"/>
      <c r="B765" s="1275"/>
      <c r="C765" s="1276"/>
      <c r="D765" s="1277"/>
      <c r="E765" s="1275"/>
    </row>
    <row r="766" ht="21.0" customHeight="1">
      <c r="A766" s="1275"/>
      <c r="B766" s="1275"/>
      <c r="C766" s="1276"/>
      <c r="D766" s="1277"/>
      <c r="E766" s="1275"/>
    </row>
    <row r="767" ht="21.0" customHeight="1">
      <c r="A767" s="1275"/>
      <c r="B767" s="1275"/>
      <c r="C767" s="1276"/>
      <c r="D767" s="1277"/>
      <c r="E767" s="1275"/>
    </row>
    <row r="768" ht="21.0" customHeight="1">
      <c r="A768" s="1275"/>
      <c r="B768" s="1275"/>
      <c r="C768" s="1276"/>
      <c r="D768" s="1277"/>
      <c r="E768" s="1275"/>
    </row>
    <row r="769" ht="21.0" customHeight="1">
      <c r="A769" s="1275"/>
      <c r="B769" s="1275"/>
      <c r="C769" s="1276"/>
      <c r="D769" s="1277"/>
      <c r="E769" s="1275"/>
    </row>
    <row r="770" ht="21.0" customHeight="1">
      <c r="A770" s="1275"/>
      <c r="B770" s="1275"/>
      <c r="C770" s="1276"/>
      <c r="D770" s="1277"/>
      <c r="E770" s="1275"/>
    </row>
    <row r="771" ht="21.0" customHeight="1">
      <c r="A771" s="1275"/>
      <c r="B771" s="1275"/>
      <c r="C771" s="1276"/>
      <c r="D771" s="1277"/>
      <c r="E771" s="1275"/>
    </row>
    <row r="772" ht="21.0" customHeight="1">
      <c r="A772" s="1275"/>
      <c r="B772" s="1275"/>
      <c r="C772" s="1276"/>
      <c r="D772" s="1277"/>
      <c r="E772" s="1275"/>
    </row>
    <row r="773" ht="21.0" customHeight="1">
      <c r="A773" s="1275"/>
      <c r="B773" s="1275"/>
      <c r="C773" s="1276"/>
      <c r="D773" s="1277"/>
      <c r="E773" s="1275"/>
    </row>
    <row r="774" ht="21.0" customHeight="1">
      <c r="A774" s="1275"/>
      <c r="B774" s="1275"/>
      <c r="C774" s="1276"/>
      <c r="D774" s="1277"/>
      <c r="E774" s="1275"/>
    </row>
    <row r="775" ht="21.0" customHeight="1">
      <c r="A775" s="1275"/>
      <c r="B775" s="1275"/>
      <c r="C775" s="1276"/>
      <c r="D775" s="1277"/>
      <c r="E775" s="1275"/>
    </row>
    <row r="776" ht="21.0" customHeight="1">
      <c r="A776" s="1275"/>
      <c r="B776" s="1275"/>
      <c r="C776" s="1276"/>
      <c r="D776" s="1277"/>
      <c r="E776" s="1275"/>
    </row>
    <row r="777" ht="21.0" customHeight="1">
      <c r="A777" s="1275"/>
      <c r="B777" s="1275"/>
      <c r="C777" s="1276"/>
      <c r="D777" s="1277"/>
      <c r="E777" s="1275"/>
    </row>
    <row r="778" ht="21.0" customHeight="1">
      <c r="A778" s="1275"/>
      <c r="B778" s="1275"/>
      <c r="C778" s="1276"/>
      <c r="D778" s="1277"/>
      <c r="E778" s="1275"/>
    </row>
    <row r="779" ht="21.0" customHeight="1">
      <c r="A779" s="1275"/>
      <c r="B779" s="1275"/>
      <c r="C779" s="1276"/>
      <c r="D779" s="1277"/>
      <c r="E779" s="1275"/>
    </row>
    <row r="780" ht="21.0" customHeight="1">
      <c r="A780" s="1275"/>
      <c r="B780" s="1275"/>
      <c r="C780" s="1276"/>
      <c r="D780" s="1277"/>
      <c r="E780" s="1275"/>
    </row>
    <row r="781" ht="21.0" customHeight="1">
      <c r="A781" s="1275"/>
      <c r="B781" s="1275"/>
      <c r="C781" s="1276"/>
      <c r="D781" s="1277"/>
      <c r="E781" s="1275"/>
    </row>
    <row r="782" ht="21.0" customHeight="1">
      <c r="A782" s="1275"/>
      <c r="B782" s="1275"/>
      <c r="C782" s="1276"/>
      <c r="D782" s="1277"/>
      <c r="E782" s="1275"/>
    </row>
    <row r="783" ht="21.0" customHeight="1">
      <c r="A783" s="1275"/>
      <c r="B783" s="1275"/>
      <c r="C783" s="1276"/>
      <c r="D783" s="1277"/>
      <c r="E783" s="1275"/>
    </row>
    <row r="784" ht="21.0" customHeight="1">
      <c r="A784" s="1275"/>
      <c r="B784" s="1275"/>
      <c r="C784" s="1276"/>
      <c r="D784" s="1277"/>
      <c r="E784" s="1275"/>
    </row>
    <row r="785" ht="21.0" customHeight="1">
      <c r="A785" s="1275"/>
      <c r="B785" s="1275"/>
      <c r="C785" s="1276"/>
      <c r="D785" s="1277"/>
      <c r="E785" s="1275"/>
    </row>
    <row r="786" ht="21.0" customHeight="1">
      <c r="A786" s="1275"/>
      <c r="B786" s="1275"/>
      <c r="C786" s="1276"/>
      <c r="D786" s="1277"/>
      <c r="E786" s="1275"/>
    </row>
    <row r="787" ht="21.0" customHeight="1">
      <c r="A787" s="1275"/>
      <c r="B787" s="1275"/>
      <c r="C787" s="1276"/>
      <c r="D787" s="1277"/>
      <c r="E787" s="1275"/>
    </row>
    <row r="788" ht="21.0" customHeight="1">
      <c r="A788" s="1275"/>
      <c r="B788" s="1275"/>
      <c r="C788" s="1276"/>
      <c r="D788" s="1277"/>
      <c r="E788" s="1275"/>
    </row>
    <row r="789" ht="21.0" customHeight="1">
      <c r="A789" s="1275"/>
      <c r="B789" s="1275"/>
      <c r="C789" s="1276"/>
      <c r="D789" s="1277"/>
      <c r="E789" s="1275"/>
    </row>
    <row r="790" ht="21.0" customHeight="1">
      <c r="A790" s="1275"/>
      <c r="B790" s="1275"/>
      <c r="C790" s="1276"/>
      <c r="D790" s="1277"/>
      <c r="E790" s="1275"/>
    </row>
    <row r="791" ht="21.0" customHeight="1">
      <c r="A791" s="1275"/>
      <c r="B791" s="1275"/>
      <c r="C791" s="1276"/>
      <c r="D791" s="1277"/>
      <c r="E791" s="1275"/>
    </row>
    <row r="792" ht="21.0" customHeight="1">
      <c r="A792" s="1275"/>
      <c r="B792" s="1275"/>
      <c r="C792" s="1276"/>
      <c r="D792" s="1277"/>
      <c r="E792" s="1275"/>
    </row>
    <row r="793" ht="21.0" customHeight="1">
      <c r="A793" s="1275"/>
      <c r="B793" s="1275"/>
      <c r="C793" s="1276"/>
      <c r="D793" s="1277"/>
      <c r="E793" s="1275"/>
    </row>
    <row r="794" ht="21.0" customHeight="1">
      <c r="A794" s="1275"/>
      <c r="B794" s="1275"/>
      <c r="C794" s="1276"/>
      <c r="D794" s="1277"/>
      <c r="E794" s="1275"/>
    </row>
    <row r="795" ht="21.0" customHeight="1">
      <c r="A795" s="1275"/>
      <c r="B795" s="1275"/>
      <c r="C795" s="1276"/>
      <c r="D795" s="1277"/>
      <c r="E795" s="1275"/>
    </row>
    <row r="796" ht="21.0" customHeight="1">
      <c r="A796" s="1275"/>
      <c r="B796" s="1275"/>
      <c r="C796" s="1276"/>
      <c r="D796" s="1277"/>
      <c r="E796" s="1275"/>
    </row>
    <row r="797" ht="21.0" customHeight="1">
      <c r="A797" s="1275"/>
      <c r="B797" s="1275"/>
      <c r="C797" s="1276"/>
      <c r="D797" s="1277"/>
      <c r="E797" s="1275"/>
    </row>
    <row r="798" ht="21.0" customHeight="1">
      <c r="A798" s="1275"/>
      <c r="B798" s="1275"/>
      <c r="C798" s="1276"/>
      <c r="D798" s="1277"/>
      <c r="E798" s="1275"/>
    </row>
    <row r="799" ht="21.0" customHeight="1">
      <c r="A799" s="1275"/>
      <c r="B799" s="1275"/>
      <c r="C799" s="1276"/>
      <c r="D799" s="1277"/>
      <c r="E799" s="1275"/>
    </row>
    <row r="800" ht="21.0" customHeight="1">
      <c r="A800" s="1275"/>
      <c r="B800" s="1275"/>
      <c r="C800" s="1276"/>
      <c r="D800" s="1277"/>
      <c r="E800" s="1275"/>
    </row>
    <row r="801" ht="21.0" customHeight="1">
      <c r="A801" s="1275"/>
      <c r="B801" s="1275"/>
      <c r="C801" s="1276"/>
      <c r="D801" s="1277"/>
      <c r="E801" s="1275"/>
    </row>
    <row r="802" ht="21.0" customHeight="1">
      <c r="A802" s="1275"/>
      <c r="B802" s="1275"/>
      <c r="C802" s="1276"/>
      <c r="D802" s="1277"/>
      <c r="E802" s="1275"/>
    </row>
    <row r="803" ht="21.0" customHeight="1">
      <c r="A803" s="1275"/>
      <c r="B803" s="1275"/>
      <c r="C803" s="1276"/>
      <c r="D803" s="1277"/>
      <c r="E803" s="1275"/>
    </row>
    <row r="804" ht="21.0" customHeight="1">
      <c r="A804" s="1275"/>
      <c r="B804" s="1275"/>
      <c r="C804" s="1276"/>
      <c r="D804" s="1277"/>
      <c r="E804" s="1275"/>
    </row>
    <row r="805" ht="21.0" customHeight="1">
      <c r="A805" s="1275"/>
      <c r="B805" s="1275"/>
      <c r="C805" s="1276"/>
      <c r="D805" s="1277"/>
      <c r="E805" s="1275"/>
    </row>
    <row r="806" ht="21.0" customHeight="1">
      <c r="A806" s="1275"/>
      <c r="B806" s="1275"/>
      <c r="C806" s="1276"/>
      <c r="D806" s="1277"/>
      <c r="E806" s="1275"/>
    </row>
    <row r="807" ht="21.0" customHeight="1">
      <c r="A807" s="1275"/>
      <c r="B807" s="1275"/>
      <c r="C807" s="1276"/>
      <c r="D807" s="1277"/>
      <c r="E807" s="1275"/>
    </row>
    <row r="808" ht="21.0" customHeight="1">
      <c r="A808" s="1275"/>
      <c r="B808" s="1275"/>
      <c r="C808" s="1276"/>
      <c r="D808" s="1277"/>
      <c r="E808" s="1275"/>
    </row>
    <row r="809" ht="21.0" customHeight="1">
      <c r="A809" s="1275"/>
      <c r="B809" s="1275"/>
      <c r="C809" s="1276"/>
      <c r="D809" s="1277"/>
      <c r="E809" s="1275"/>
    </row>
    <row r="810" ht="21.0" customHeight="1">
      <c r="A810" s="1275"/>
      <c r="B810" s="1275"/>
      <c r="C810" s="1276"/>
      <c r="D810" s="1277"/>
      <c r="E810" s="1275"/>
    </row>
    <row r="811" ht="21.0" customHeight="1">
      <c r="A811" s="1275"/>
      <c r="B811" s="1275"/>
      <c r="C811" s="1276"/>
      <c r="D811" s="1277"/>
      <c r="E811" s="1275"/>
    </row>
    <row r="812" ht="21.0" customHeight="1">
      <c r="A812" s="1275"/>
      <c r="B812" s="1275"/>
      <c r="C812" s="1276"/>
      <c r="D812" s="1277"/>
      <c r="E812" s="1275"/>
    </row>
    <row r="813" ht="21.0" customHeight="1">
      <c r="A813" s="1275"/>
      <c r="B813" s="1275"/>
      <c r="C813" s="1276"/>
      <c r="D813" s="1277"/>
      <c r="E813" s="1275"/>
    </row>
    <row r="814" ht="21.0" customHeight="1">
      <c r="A814" s="1275"/>
      <c r="B814" s="1275"/>
      <c r="C814" s="1276"/>
      <c r="D814" s="1277"/>
      <c r="E814" s="1275"/>
    </row>
    <row r="815" ht="21.0" customHeight="1">
      <c r="A815" s="1275"/>
      <c r="B815" s="1275"/>
      <c r="C815" s="1276"/>
      <c r="D815" s="1277"/>
      <c r="E815" s="1275"/>
    </row>
    <row r="816" ht="21.0" customHeight="1">
      <c r="A816" s="1275"/>
      <c r="B816" s="1275"/>
      <c r="C816" s="1276"/>
      <c r="D816" s="1277"/>
      <c r="E816" s="1275"/>
    </row>
    <row r="817" ht="21.0" customHeight="1">
      <c r="A817" s="1275"/>
      <c r="B817" s="1275"/>
      <c r="C817" s="1276"/>
      <c r="D817" s="1277"/>
      <c r="E817" s="1275"/>
    </row>
    <row r="818" ht="21.0" customHeight="1">
      <c r="A818" s="1275"/>
      <c r="B818" s="1275"/>
      <c r="C818" s="1276"/>
      <c r="D818" s="1277"/>
      <c r="E818" s="1275"/>
    </row>
    <row r="819" ht="21.0" customHeight="1">
      <c r="A819" s="1275"/>
      <c r="B819" s="1275"/>
      <c r="C819" s="1276"/>
      <c r="D819" s="1277"/>
      <c r="E819" s="1275"/>
    </row>
    <row r="820" ht="21.0" customHeight="1">
      <c r="A820" s="1275"/>
      <c r="B820" s="1275"/>
      <c r="C820" s="1276"/>
      <c r="D820" s="1277"/>
      <c r="E820" s="1275"/>
    </row>
    <row r="821" ht="21.0" customHeight="1">
      <c r="A821" s="1275"/>
      <c r="B821" s="1275"/>
      <c r="C821" s="1276"/>
      <c r="D821" s="1277"/>
      <c r="E821" s="1275"/>
    </row>
    <row r="822" ht="21.0" customHeight="1">
      <c r="A822" s="1275"/>
      <c r="B822" s="1275"/>
      <c r="C822" s="1276"/>
      <c r="D822" s="1277"/>
      <c r="E822" s="1275"/>
    </row>
    <row r="823" ht="21.0" customHeight="1">
      <c r="A823" s="1275"/>
      <c r="B823" s="1275"/>
      <c r="C823" s="1276"/>
      <c r="D823" s="1277"/>
      <c r="E823" s="1275"/>
    </row>
    <row r="824" ht="21.0" customHeight="1">
      <c r="A824" s="1275"/>
      <c r="B824" s="1275"/>
      <c r="C824" s="1276"/>
      <c r="D824" s="1277"/>
      <c r="E824" s="1275"/>
    </row>
    <row r="825" ht="21.0" customHeight="1">
      <c r="A825" s="1275"/>
      <c r="B825" s="1275"/>
      <c r="C825" s="1276"/>
      <c r="D825" s="1277"/>
      <c r="E825" s="1275"/>
    </row>
    <row r="826" ht="21.0" customHeight="1">
      <c r="A826" s="1275"/>
      <c r="B826" s="1275"/>
      <c r="C826" s="1276"/>
      <c r="D826" s="1277"/>
      <c r="E826" s="1275"/>
    </row>
    <row r="827" ht="21.0" customHeight="1">
      <c r="A827" s="1275"/>
      <c r="B827" s="1275"/>
      <c r="C827" s="1276"/>
      <c r="D827" s="1277"/>
      <c r="E827" s="1275"/>
    </row>
    <row r="828" ht="21.0" customHeight="1">
      <c r="A828" s="1275"/>
      <c r="B828" s="1275"/>
      <c r="C828" s="1276"/>
      <c r="D828" s="1277"/>
      <c r="E828" s="1275"/>
    </row>
    <row r="829" ht="21.0" customHeight="1">
      <c r="A829" s="1275"/>
      <c r="B829" s="1275"/>
      <c r="C829" s="1276"/>
      <c r="D829" s="1277"/>
      <c r="E829" s="1275"/>
    </row>
    <row r="830" ht="21.0" customHeight="1">
      <c r="A830" s="1275"/>
      <c r="B830" s="1275"/>
      <c r="C830" s="1276"/>
      <c r="D830" s="1277"/>
      <c r="E830" s="1275"/>
    </row>
    <row r="831" ht="21.0" customHeight="1">
      <c r="A831" s="1275"/>
      <c r="B831" s="1275"/>
      <c r="C831" s="1276"/>
      <c r="D831" s="1277"/>
      <c r="E831" s="1275"/>
    </row>
    <row r="832" ht="21.0" customHeight="1">
      <c r="A832" s="1275"/>
      <c r="B832" s="1275"/>
      <c r="C832" s="1276"/>
      <c r="D832" s="1277"/>
      <c r="E832" s="1275"/>
    </row>
    <row r="833" ht="21.0" customHeight="1">
      <c r="A833" s="1275"/>
      <c r="B833" s="1275"/>
      <c r="C833" s="1276"/>
      <c r="D833" s="1277"/>
      <c r="E833" s="1275"/>
    </row>
    <row r="834" ht="21.0" customHeight="1">
      <c r="A834" s="1275"/>
      <c r="B834" s="1275"/>
      <c r="C834" s="1276"/>
      <c r="D834" s="1277"/>
      <c r="E834" s="1275"/>
    </row>
    <row r="835" ht="21.0" customHeight="1">
      <c r="A835" s="1275"/>
      <c r="B835" s="1275"/>
      <c r="C835" s="1276"/>
      <c r="D835" s="1277"/>
      <c r="E835" s="1275"/>
    </row>
    <row r="836" ht="21.0" customHeight="1">
      <c r="A836" s="1275"/>
      <c r="B836" s="1275"/>
      <c r="C836" s="1276"/>
      <c r="D836" s="1277"/>
      <c r="E836" s="1275"/>
    </row>
    <row r="837" ht="21.0" customHeight="1">
      <c r="A837" s="1275"/>
      <c r="B837" s="1275"/>
      <c r="C837" s="1276"/>
      <c r="D837" s="1277"/>
      <c r="E837" s="1275"/>
    </row>
    <row r="838" ht="21.0" customHeight="1">
      <c r="A838" s="1275"/>
      <c r="B838" s="1275"/>
      <c r="C838" s="1276"/>
      <c r="D838" s="1277"/>
      <c r="E838" s="1275"/>
    </row>
    <row r="839" ht="21.0" customHeight="1">
      <c r="A839" s="1275"/>
      <c r="B839" s="1275"/>
      <c r="C839" s="1276"/>
      <c r="D839" s="1277"/>
      <c r="E839" s="1275"/>
    </row>
    <row r="840" ht="21.0" customHeight="1">
      <c r="A840" s="1275"/>
      <c r="B840" s="1275"/>
      <c r="C840" s="1276"/>
      <c r="D840" s="1277"/>
      <c r="E840" s="1275"/>
    </row>
    <row r="841" ht="21.0" customHeight="1">
      <c r="A841" s="1275"/>
      <c r="B841" s="1275"/>
      <c r="C841" s="1276"/>
      <c r="D841" s="1277"/>
      <c r="E841" s="1275"/>
    </row>
    <row r="842" ht="21.0" customHeight="1">
      <c r="A842" s="1275"/>
      <c r="B842" s="1275"/>
      <c r="C842" s="1276"/>
      <c r="D842" s="1277"/>
      <c r="E842" s="1275"/>
    </row>
    <row r="843" ht="21.0" customHeight="1">
      <c r="A843" s="1275"/>
      <c r="B843" s="1275"/>
      <c r="C843" s="1276"/>
      <c r="D843" s="1277"/>
      <c r="E843" s="1275"/>
    </row>
    <row r="844" ht="21.0" customHeight="1">
      <c r="A844" s="1275"/>
      <c r="B844" s="1275"/>
      <c r="C844" s="1276"/>
      <c r="D844" s="1277"/>
      <c r="E844" s="1275"/>
    </row>
    <row r="845" ht="21.0" customHeight="1">
      <c r="A845" s="1275"/>
      <c r="B845" s="1275"/>
      <c r="C845" s="1276"/>
      <c r="D845" s="1277"/>
      <c r="E845" s="1275"/>
    </row>
    <row r="846" ht="21.0" customHeight="1">
      <c r="A846" s="1275"/>
      <c r="B846" s="1275"/>
      <c r="C846" s="1276"/>
      <c r="D846" s="1277"/>
      <c r="E846" s="1275"/>
    </row>
    <row r="847" ht="21.0" customHeight="1">
      <c r="A847" s="1275"/>
      <c r="B847" s="1275"/>
      <c r="C847" s="1276"/>
      <c r="D847" s="1277"/>
      <c r="E847" s="1275"/>
    </row>
    <row r="848" ht="21.0" customHeight="1">
      <c r="A848" s="1275"/>
      <c r="B848" s="1275"/>
      <c r="C848" s="1276"/>
      <c r="D848" s="1277"/>
      <c r="E848" s="1275"/>
    </row>
    <row r="849" ht="21.0" customHeight="1">
      <c r="A849" s="1275"/>
      <c r="B849" s="1275"/>
      <c r="C849" s="1276"/>
      <c r="D849" s="1277"/>
      <c r="E849" s="1275"/>
    </row>
    <row r="850" ht="21.0" customHeight="1">
      <c r="A850" s="1275"/>
      <c r="B850" s="1275"/>
      <c r="C850" s="1276"/>
      <c r="D850" s="1277"/>
      <c r="E850" s="1275"/>
    </row>
    <row r="851" ht="21.0" customHeight="1">
      <c r="A851" s="1275"/>
      <c r="B851" s="1275"/>
      <c r="C851" s="1276"/>
      <c r="D851" s="1277"/>
      <c r="E851" s="1275"/>
    </row>
    <row r="852" ht="21.0" customHeight="1">
      <c r="A852" s="1275"/>
      <c r="B852" s="1275"/>
      <c r="C852" s="1276"/>
      <c r="D852" s="1277"/>
      <c r="E852" s="1275"/>
    </row>
    <row r="853" ht="21.0" customHeight="1">
      <c r="A853" s="1275"/>
      <c r="B853" s="1275"/>
      <c r="C853" s="1276"/>
      <c r="D853" s="1277"/>
      <c r="E853" s="1275"/>
    </row>
    <row r="854" ht="21.0" customHeight="1">
      <c r="A854" s="1275"/>
      <c r="B854" s="1275"/>
      <c r="C854" s="1276"/>
      <c r="D854" s="1277"/>
      <c r="E854" s="1275"/>
    </row>
    <row r="855" ht="21.0" customHeight="1">
      <c r="A855" s="1275"/>
      <c r="B855" s="1275"/>
      <c r="C855" s="1276"/>
      <c r="D855" s="1277"/>
      <c r="E855" s="1275"/>
    </row>
    <row r="856" ht="21.0" customHeight="1">
      <c r="A856" s="1275"/>
      <c r="B856" s="1275"/>
      <c r="C856" s="1276"/>
      <c r="D856" s="1277"/>
      <c r="E856" s="1275"/>
    </row>
    <row r="857" ht="21.0" customHeight="1">
      <c r="A857" s="1275"/>
      <c r="B857" s="1275"/>
      <c r="C857" s="1276"/>
      <c r="D857" s="1277"/>
      <c r="E857" s="1275"/>
    </row>
    <row r="858" ht="21.0" customHeight="1">
      <c r="A858" s="1275"/>
      <c r="B858" s="1275"/>
      <c r="C858" s="1276"/>
      <c r="D858" s="1277"/>
      <c r="E858" s="1275"/>
    </row>
    <row r="859" ht="21.0" customHeight="1">
      <c r="A859" s="1275"/>
      <c r="B859" s="1275"/>
      <c r="C859" s="1276"/>
      <c r="D859" s="1277"/>
      <c r="E859" s="1275"/>
    </row>
    <row r="860" ht="21.0" customHeight="1">
      <c r="A860" s="1275"/>
      <c r="B860" s="1275"/>
      <c r="C860" s="1276"/>
      <c r="D860" s="1277"/>
      <c r="E860" s="1275"/>
    </row>
    <row r="861" ht="21.0" customHeight="1">
      <c r="A861" s="1275"/>
      <c r="B861" s="1275"/>
      <c r="C861" s="1276"/>
      <c r="D861" s="1277"/>
      <c r="E861" s="1275"/>
    </row>
    <row r="862" ht="21.0" customHeight="1">
      <c r="A862" s="1275"/>
      <c r="B862" s="1275"/>
      <c r="C862" s="1276"/>
      <c r="D862" s="1277"/>
      <c r="E862" s="1275"/>
    </row>
    <row r="863" ht="21.0" customHeight="1">
      <c r="A863" s="1275"/>
      <c r="B863" s="1275"/>
      <c r="C863" s="1276"/>
      <c r="D863" s="1277"/>
      <c r="E863" s="1275"/>
    </row>
    <row r="864" ht="21.0" customHeight="1">
      <c r="A864" s="1275"/>
      <c r="B864" s="1275"/>
      <c r="C864" s="1276"/>
      <c r="D864" s="1277"/>
      <c r="E864" s="1275"/>
    </row>
    <row r="865" ht="21.0" customHeight="1">
      <c r="A865" s="1275"/>
      <c r="B865" s="1275"/>
      <c r="C865" s="1276"/>
      <c r="D865" s="1277"/>
      <c r="E865" s="1275"/>
    </row>
    <row r="866" ht="21.0" customHeight="1">
      <c r="A866" s="1275"/>
      <c r="B866" s="1275"/>
      <c r="C866" s="1276"/>
      <c r="D866" s="1277"/>
      <c r="E866" s="1275"/>
    </row>
    <row r="867" ht="21.0" customHeight="1">
      <c r="A867" s="1275"/>
      <c r="B867" s="1275"/>
      <c r="C867" s="1276"/>
      <c r="D867" s="1277"/>
      <c r="E867" s="1275"/>
    </row>
    <row r="868" ht="21.0" customHeight="1">
      <c r="A868" s="1275"/>
      <c r="B868" s="1275"/>
      <c r="C868" s="1276"/>
      <c r="D868" s="1277"/>
      <c r="E868" s="1275"/>
    </row>
    <row r="869" ht="21.0" customHeight="1">
      <c r="A869" s="1275"/>
      <c r="B869" s="1275"/>
      <c r="C869" s="1276"/>
      <c r="D869" s="1277"/>
      <c r="E869" s="1275"/>
    </row>
    <row r="870" ht="21.0" customHeight="1">
      <c r="A870" s="1275"/>
      <c r="B870" s="1275"/>
      <c r="C870" s="1276"/>
      <c r="D870" s="1277"/>
      <c r="E870" s="1275"/>
    </row>
    <row r="871" ht="21.0" customHeight="1">
      <c r="A871" s="1275"/>
      <c r="B871" s="1275"/>
      <c r="C871" s="1276"/>
      <c r="D871" s="1277"/>
      <c r="E871" s="1275"/>
    </row>
    <row r="872" ht="21.0" customHeight="1">
      <c r="A872" s="1275"/>
      <c r="B872" s="1275"/>
      <c r="C872" s="1276"/>
      <c r="D872" s="1277"/>
      <c r="E872" s="1275"/>
    </row>
    <row r="873" ht="21.0" customHeight="1">
      <c r="A873" s="1275"/>
      <c r="B873" s="1275"/>
      <c r="C873" s="1276"/>
      <c r="D873" s="1277"/>
      <c r="E873" s="1275"/>
    </row>
    <row r="874" ht="21.0" customHeight="1">
      <c r="A874" s="1275"/>
      <c r="B874" s="1275"/>
      <c r="C874" s="1276"/>
      <c r="D874" s="1277"/>
      <c r="E874" s="1275"/>
    </row>
    <row r="875" ht="21.0" customHeight="1">
      <c r="A875" s="1275"/>
      <c r="B875" s="1275"/>
      <c r="C875" s="1276"/>
      <c r="D875" s="1277"/>
      <c r="E875" s="1275"/>
    </row>
    <row r="876" ht="21.0" customHeight="1">
      <c r="A876" s="1275"/>
      <c r="B876" s="1275"/>
      <c r="C876" s="1276"/>
      <c r="D876" s="1277"/>
      <c r="E876" s="1275"/>
    </row>
    <row r="877" ht="21.0" customHeight="1">
      <c r="A877" s="1275"/>
      <c r="B877" s="1275"/>
      <c r="C877" s="1276"/>
      <c r="D877" s="1277"/>
      <c r="E877" s="1275"/>
    </row>
    <row r="878" ht="21.0" customHeight="1">
      <c r="A878" s="1275"/>
      <c r="B878" s="1275"/>
      <c r="C878" s="1276"/>
      <c r="D878" s="1277"/>
      <c r="E878" s="1275"/>
    </row>
    <row r="879" ht="21.0" customHeight="1">
      <c r="A879" s="1275"/>
      <c r="B879" s="1275"/>
      <c r="C879" s="1276"/>
      <c r="D879" s="1277"/>
      <c r="E879" s="1275"/>
    </row>
    <row r="880" ht="21.0" customHeight="1">
      <c r="A880" s="1275"/>
      <c r="B880" s="1275"/>
      <c r="C880" s="1276"/>
      <c r="D880" s="1277"/>
      <c r="E880" s="1275"/>
    </row>
    <row r="881" ht="21.0" customHeight="1">
      <c r="A881" s="1275"/>
      <c r="B881" s="1275"/>
      <c r="C881" s="1276"/>
      <c r="D881" s="1277"/>
      <c r="E881" s="1275"/>
    </row>
    <row r="882" ht="21.0" customHeight="1">
      <c r="A882" s="1275"/>
      <c r="B882" s="1275"/>
      <c r="C882" s="1276"/>
      <c r="D882" s="1277"/>
      <c r="E882" s="1275"/>
    </row>
    <row r="883" ht="21.0" customHeight="1">
      <c r="A883" s="1275"/>
      <c r="B883" s="1275"/>
      <c r="C883" s="1276"/>
      <c r="D883" s="1277"/>
      <c r="E883" s="1275"/>
    </row>
    <row r="884" ht="21.0" customHeight="1">
      <c r="A884" s="1275"/>
      <c r="B884" s="1275"/>
      <c r="C884" s="1276"/>
      <c r="D884" s="1277"/>
      <c r="E884" s="1275"/>
    </row>
    <row r="885" ht="21.0" customHeight="1">
      <c r="A885" s="1275"/>
      <c r="B885" s="1275"/>
      <c r="C885" s="1276"/>
      <c r="D885" s="1277"/>
      <c r="E885" s="1275"/>
    </row>
    <row r="886" ht="21.0" customHeight="1">
      <c r="A886" s="1275"/>
      <c r="B886" s="1275"/>
      <c r="C886" s="1276"/>
      <c r="D886" s="1277"/>
      <c r="E886" s="1275"/>
    </row>
    <row r="887" ht="21.0" customHeight="1">
      <c r="A887" s="1275"/>
      <c r="B887" s="1275"/>
      <c r="C887" s="1276"/>
      <c r="D887" s="1277"/>
      <c r="E887" s="1275"/>
    </row>
    <row r="888" ht="21.0" customHeight="1">
      <c r="A888" s="1275"/>
      <c r="B888" s="1275"/>
      <c r="C888" s="1276"/>
      <c r="D888" s="1277"/>
      <c r="E888" s="1275"/>
    </row>
    <row r="889" ht="21.0" customHeight="1">
      <c r="A889" s="1275"/>
      <c r="B889" s="1275"/>
      <c r="C889" s="1276"/>
      <c r="D889" s="1277"/>
      <c r="E889" s="1275"/>
    </row>
    <row r="890" ht="21.0" customHeight="1">
      <c r="A890" s="1275"/>
      <c r="B890" s="1275"/>
      <c r="C890" s="1276"/>
      <c r="D890" s="1277"/>
      <c r="E890" s="1275"/>
    </row>
    <row r="891" ht="21.0" customHeight="1">
      <c r="A891" s="1275"/>
      <c r="B891" s="1275"/>
      <c r="C891" s="1276"/>
      <c r="D891" s="1277"/>
      <c r="E891" s="1275"/>
    </row>
    <row r="892" ht="21.0" customHeight="1">
      <c r="A892" s="1275"/>
      <c r="B892" s="1275"/>
      <c r="C892" s="1276"/>
      <c r="D892" s="1277"/>
      <c r="E892" s="1275"/>
    </row>
    <row r="893" ht="21.0" customHeight="1">
      <c r="A893" s="1275"/>
      <c r="B893" s="1275"/>
      <c r="C893" s="1276"/>
      <c r="D893" s="1277"/>
      <c r="E893" s="1275"/>
    </row>
    <row r="894" ht="21.0" customHeight="1">
      <c r="A894" s="1275"/>
      <c r="B894" s="1275"/>
      <c r="C894" s="1276"/>
      <c r="D894" s="1277"/>
      <c r="E894" s="1275"/>
    </row>
    <row r="895" ht="21.0" customHeight="1">
      <c r="A895" s="1275"/>
      <c r="B895" s="1275"/>
      <c r="C895" s="1276"/>
      <c r="D895" s="1277"/>
      <c r="E895" s="1275"/>
    </row>
    <row r="896" ht="21.0" customHeight="1">
      <c r="A896" s="1275"/>
      <c r="B896" s="1275"/>
      <c r="C896" s="1276"/>
      <c r="D896" s="1277"/>
      <c r="E896" s="1275"/>
    </row>
    <row r="897" ht="21.0" customHeight="1">
      <c r="A897" s="1275"/>
      <c r="B897" s="1275"/>
      <c r="C897" s="1276"/>
      <c r="D897" s="1277"/>
      <c r="E897" s="1275"/>
    </row>
    <row r="898" ht="21.0" customHeight="1">
      <c r="A898" s="1275"/>
      <c r="B898" s="1275"/>
      <c r="C898" s="1276"/>
      <c r="D898" s="1277"/>
      <c r="E898" s="1275"/>
    </row>
    <row r="899" ht="21.0" customHeight="1">
      <c r="A899" s="1275"/>
      <c r="B899" s="1275"/>
      <c r="C899" s="1276"/>
      <c r="D899" s="1277"/>
      <c r="E899" s="1275"/>
    </row>
    <row r="900" ht="21.0" customHeight="1">
      <c r="A900" s="1275"/>
      <c r="B900" s="1275"/>
      <c r="C900" s="1276"/>
      <c r="D900" s="1277"/>
      <c r="E900" s="1275"/>
    </row>
    <row r="901" ht="21.0" customHeight="1">
      <c r="A901" s="1275"/>
      <c r="B901" s="1275"/>
      <c r="C901" s="1276"/>
      <c r="D901" s="1277"/>
      <c r="E901" s="1275"/>
    </row>
    <row r="902" ht="21.0" customHeight="1">
      <c r="A902" s="1275"/>
      <c r="B902" s="1275"/>
      <c r="C902" s="1276"/>
      <c r="D902" s="1277"/>
      <c r="E902" s="1275"/>
    </row>
    <row r="903" ht="21.0" customHeight="1">
      <c r="A903" s="1275"/>
      <c r="B903" s="1275"/>
      <c r="C903" s="1276"/>
      <c r="D903" s="1277"/>
      <c r="E903" s="1275"/>
    </row>
    <row r="904" ht="21.0" customHeight="1">
      <c r="A904" s="1275"/>
      <c r="B904" s="1275"/>
      <c r="C904" s="1276"/>
      <c r="D904" s="1277"/>
      <c r="E904" s="1275"/>
    </row>
    <row r="905" ht="21.0" customHeight="1">
      <c r="A905" s="1275"/>
      <c r="B905" s="1275"/>
      <c r="C905" s="1276"/>
      <c r="D905" s="1277"/>
      <c r="E905" s="1275"/>
    </row>
    <row r="906" ht="21.0" customHeight="1">
      <c r="A906" s="1275"/>
      <c r="B906" s="1275"/>
      <c r="C906" s="1276"/>
      <c r="D906" s="1277"/>
      <c r="E906" s="1275"/>
    </row>
    <row r="907" ht="21.0" customHeight="1">
      <c r="A907" s="1275"/>
      <c r="B907" s="1275"/>
      <c r="C907" s="1276"/>
      <c r="D907" s="1277"/>
      <c r="E907" s="1275"/>
    </row>
    <row r="908" ht="21.0" customHeight="1">
      <c r="A908" s="1275"/>
      <c r="B908" s="1275"/>
      <c r="C908" s="1276"/>
      <c r="D908" s="1277"/>
      <c r="E908" s="1275"/>
    </row>
    <row r="909" ht="21.0" customHeight="1">
      <c r="A909" s="1275"/>
      <c r="B909" s="1275"/>
      <c r="C909" s="1276"/>
      <c r="D909" s="1277"/>
      <c r="E909" s="1275"/>
    </row>
    <row r="910" ht="21.0" customHeight="1">
      <c r="A910" s="1275"/>
      <c r="B910" s="1275"/>
      <c r="C910" s="1276"/>
      <c r="D910" s="1277"/>
      <c r="E910" s="1275"/>
    </row>
    <row r="911" ht="21.0" customHeight="1">
      <c r="A911" s="1275"/>
      <c r="B911" s="1275"/>
      <c r="C911" s="1276"/>
      <c r="D911" s="1277"/>
      <c r="E911" s="1275"/>
    </row>
    <row r="912" ht="21.0" customHeight="1">
      <c r="A912" s="1275"/>
      <c r="B912" s="1275"/>
      <c r="C912" s="1276"/>
      <c r="D912" s="1277"/>
      <c r="E912" s="1275"/>
    </row>
    <row r="913" ht="21.0" customHeight="1">
      <c r="A913" s="1275"/>
      <c r="B913" s="1275"/>
      <c r="C913" s="1276"/>
      <c r="D913" s="1277"/>
      <c r="E913" s="1275"/>
    </row>
    <row r="914" ht="21.0" customHeight="1">
      <c r="A914" s="1275"/>
      <c r="B914" s="1275"/>
      <c r="C914" s="1276"/>
      <c r="D914" s="1277"/>
      <c r="E914" s="1275"/>
    </row>
    <row r="915" ht="21.0" customHeight="1">
      <c r="A915" s="1275"/>
      <c r="B915" s="1275"/>
      <c r="C915" s="1276"/>
      <c r="D915" s="1277"/>
      <c r="E915" s="1275"/>
    </row>
    <row r="916" ht="21.0" customHeight="1">
      <c r="A916" s="1275"/>
      <c r="B916" s="1275"/>
      <c r="C916" s="1276"/>
      <c r="D916" s="1277"/>
      <c r="E916" s="1275"/>
    </row>
    <row r="917" ht="21.0" customHeight="1">
      <c r="A917" s="1275"/>
      <c r="B917" s="1275"/>
      <c r="C917" s="1276"/>
      <c r="D917" s="1277"/>
      <c r="E917" s="1275"/>
    </row>
    <row r="918" ht="21.0" customHeight="1">
      <c r="A918" s="1275"/>
      <c r="B918" s="1275"/>
      <c r="C918" s="1276"/>
      <c r="D918" s="1277"/>
      <c r="E918" s="1275"/>
    </row>
    <row r="919" ht="21.0" customHeight="1">
      <c r="A919" s="1275"/>
      <c r="B919" s="1275"/>
      <c r="C919" s="1276"/>
      <c r="D919" s="1277"/>
      <c r="E919" s="1275"/>
    </row>
    <row r="920" ht="21.0" customHeight="1">
      <c r="A920" s="1275"/>
      <c r="B920" s="1275"/>
      <c r="C920" s="1276"/>
      <c r="D920" s="1277"/>
      <c r="E920" s="1275"/>
    </row>
    <row r="921" ht="21.0" customHeight="1">
      <c r="A921" s="1275"/>
      <c r="B921" s="1275"/>
      <c r="C921" s="1276"/>
      <c r="D921" s="1277"/>
      <c r="E921" s="1275"/>
    </row>
    <row r="922" ht="21.0" customHeight="1">
      <c r="A922" s="1275"/>
      <c r="B922" s="1275"/>
      <c r="C922" s="1276"/>
      <c r="D922" s="1277"/>
      <c r="E922" s="1275"/>
    </row>
    <row r="923" ht="21.0" customHeight="1">
      <c r="A923" s="1275"/>
      <c r="B923" s="1275"/>
      <c r="C923" s="1276"/>
      <c r="D923" s="1277"/>
      <c r="E923" s="1275"/>
    </row>
    <row r="924" ht="21.0" customHeight="1">
      <c r="A924" s="1275"/>
      <c r="B924" s="1275"/>
      <c r="C924" s="1276"/>
      <c r="D924" s="1277"/>
      <c r="E924" s="1275"/>
    </row>
    <row r="925" ht="21.0" customHeight="1">
      <c r="A925" s="1275"/>
      <c r="B925" s="1275"/>
      <c r="C925" s="1276"/>
      <c r="D925" s="1277"/>
      <c r="E925" s="1275"/>
    </row>
    <row r="926" ht="21.0" customHeight="1">
      <c r="A926" s="1275"/>
      <c r="B926" s="1275"/>
      <c r="C926" s="1276"/>
      <c r="D926" s="1277"/>
      <c r="E926" s="1275"/>
    </row>
    <row r="927" ht="21.0" customHeight="1">
      <c r="A927" s="1275"/>
      <c r="B927" s="1275"/>
      <c r="C927" s="1276"/>
      <c r="D927" s="1277"/>
      <c r="E927" s="1275"/>
    </row>
    <row r="928" ht="21.0" customHeight="1">
      <c r="A928" s="1275"/>
      <c r="B928" s="1275"/>
      <c r="C928" s="1276"/>
      <c r="D928" s="1277"/>
      <c r="E928" s="1275"/>
    </row>
    <row r="929" ht="21.0" customHeight="1">
      <c r="A929" s="1275"/>
      <c r="B929" s="1275"/>
      <c r="C929" s="1276"/>
      <c r="D929" s="1277"/>
      <c r="E929" s="1275"/>
    </row>
    <row r="930" ht="21.0" customHeight="1">
      <c r="A930" s="1275"/>
      <c r="B930" s="1275"/>
      <c r="C930" s="1276"/>
      <c r="D930" s="1277"/>
      <c r="E930" s="1275"/>
    </row>
    <row r="931" ht="21.0" customHeight="1">
      <c r="A931" s="1275"/>
      <c r="B931" s="1275"/>
      <c r="C931" s="1276"/>
      <c r="D931" s="1277"/>
      <c r="E931" s="1275"/>
    </row>
    <row r="932" ht="21.0" customHeight="1">
      <c r="A932" s="1275"/>
      <c r="B932" s="1275"/>
      <c r="C932" s="1276"/>
      <c r="D932" s="1277"/>
      <c r="E932" s="1275"/>
    </row>
    <row r="933" ht="21.0" customHeight="1">
      <c r="A933" s="1275"/>
      <c r="B933" s="1275"/>
      <c r="C933" s="1276"/>
      <c r="D933" s="1277"/>
      <c r="E933" s="1275"/>
    </row>
    <row r="934" ht="21.0" customHeight="1">
      <c r="A934" s="1275"/>
      <c r="B934" s="1275"/>
      <c r="C934" s="1276"/>
      <c r="D934" s="1277"/>
      <c r="E934" s="1275"/>
    </row>
    <row r="935" ht="21.0" customHeight="1">
      <c r="A935" s="1275"/>
      <c r="B935" s="1275"/>
      <c r="C935" s="1276"/>
      <c r="D935" s="1277"/>
      <c r="E935" s="1275"/>
    </row>
    <row r="936" ht="21.0" customHeight="1">
      <c r="A936" s="1275"/>
      <c r="B936" s="1275"/>
      <c r="C936" s="1276"/>
      <c r="D936" s="1277"/>
      <c r="E936" s="1275"/>
    </row>
    <row r="937" ht="21.0" customHeight="1">
      <c r="A937" s="1275"/>
      <c r="B937" s="1275"/>
      <c r="C937" s="1276"/>
      <c r="D937" s="1277"/>
      <c r="E937" s="1275"/>
    </row>
    <row r="938" ht="21.0" customHeight="1">
      <c r="A938" s="1275"/>
      <c r="B938" s="1275"/>
      <c r="C938" s="1276"/>
      <c r="D938" s="1277"/>
      <c r="E938" s="1275"/>
    </row>
    <row r="939" ht="21.0" customHeight="1">
      <c r="A939" s="1275"/>
      <c r="B939" s="1275"/>
      <c r="C939" s="1276"/>
      <c r="D939" s="1277"/>
      <c r="E939" s="1275"/>
    </row>
    <row r="940" ht="21.0" customHeight="1">
      <c r="A940" s="1275"/>
      <c r="B940" s="1275"/>
      <c r="C940" s="1276"/>
      <c r="D940" s="1277"/>
      <c r="E940" s="1275"/>
    </row>
    <row r="941" ht="21.0" customHeight="1">
      <c r="A941" s="1275"/>
      <c r="B941" s="1275"/>
      <c r="C941" s="1276"/>
      <c r="D941" s="1277"/>
      <c r="E941" s="1275"/>
    </row>
    <row r="942" ht="21.0" customHeight="1">
      <c r="A942" s="1275"/>
      <c r="B942" s="1275"/>
      <c r="C942" s="1276"/>
      <c r="D942" s="1277"/>
      <c r="E942" s="1275"/>
    </row>
    <row r="943" ht="21.0" customHeight="1">
      <c r="A943" s="1275"/>
      <c r="B943" s="1275"/>
      <c r="C943" s="1276"/>
      <c r="D943" s="1277"/>
      <c r="E943" s="1275"/>
    </row>
    <row r="944" ht="21.0" customHeight="1">
      <c r="A944" s="1275"/>
      <c r="B944" s="1275"/>
      <c r="C944" s="1276"/>
      <c r="D944" s="1277"/>
      <c r="E944" s="1275"/>
    </row>
    <row r="945" ht="21.0" customHeight="1">
      <c r="A945" s="1275"/>
      <c r="B945" s="1275"/>
      <c r="C945" s="1276"/>
      <c r="D945" s="1277"/>
      <c r="E945" s="1275"/>
    </row>
    <row r="946" ht="21.0" customHeight="1">
      <c r="A946" s="1275"/>
      <c r="B946" s="1275"/>
      <c r="C946" s="1276"/>
      <c r="D946" s="1277"/>
      <c r="E946" s="1275"/>
    </row>
    <row r="947" ht="21.0" customHeight="1">
      <c r="A947" s="1275"/>
      <c r="B947" s="1275"/>
      <c r="C947" s="1276"/>
      <c r="D947" s="1277"/>
      <c r="E947" s="1275"/>
    </row>
    <row r="948" ht="21.0" customHeight="1">
      <c r="A948" s="1275"/>
      <c r="B948" s="1275"/>
      <c r="C948" s="1276"/>
      <c r="D948" s="1277"/>
      <c r="E948" s="1275"/>
    </row>
    <row r="949" ht="21.0" customHeight="1">
      <c r="A949" s="1275"/>
      <c r="B949" s="1275"/>
      <c r="C949" s="1276"/>
      <c r="D949" s="1277"/>
      <c r="E949" s="1275"/>
    </row>
    <row r="950" ht="21.0" customHeight="1">
      <c r="A950" s="1275"/>
      <c r="B950" s="1275"/>
      <c r="C950" s="1276"/>
      <c r="D950" s="1277"/>
      <c r="E950" s="1275"/>
    </row>
    <row r="951" ht="21.0" customHeight="1">
      <c r="A951" s="1275"/>
      <c r="B951" s="1275"/>
      <c r="C951" s="1276"/>
      <c r="D951" s="1277"/>
      <c r="E951" s="1275"/>
    </row>
    <row r="952" ht="21.0" customHeight="1">
      <c r="A952" s="1275"/>
      <c r="B952" s="1275"/>
      <c r="C952" s="1276"/>
      <c r="D952" s="1277"/>
      <c r="E952" s="1275"/>
    </row>
    <row r="953" ht="21.0" customHeight="1">
      <c r="A953" s="1275"/>
      <c r="B953" s="1275"/>
      <c r="C953" s="1276"/>
      <c r="D953" s="1277"/>
      <c r="E953" s="1275"/>
    </row>
    <row r="954" ht="21.0" customHeight="1">
      <c r="A954" s="1275"/>
      <c r="B954" s="1275"/>
      <c r="C954" s="1276"/>
      <c r="D954" s="1277"/>
      <c r="E954" s="1275"/>
    </row>
    <row r="955" ht="21.0" customHeight="1">
      <c r="A955" s="1275"/>
      <c r="B955" s="1275"/>
      <c r="C955" s="1276"/>
      <c r="D955" s="1277"/>
      <c r="E955" s="1275"/>
    </row>
    <row r="956" ht="21.0" customHeight="1">
      <c r="A956" s="1275"/>
      <c r="B956" s="1275"/>
      <c r="C956" s="1276"/>
      <c r="D956" s="1277"/>
      <c r="E956" s="1275"/>
    </row>
    <row r="957" ht="21.0" customHeight="1">
      <c r="A957" s="1275"/>
      <c r="B957" s="1275"/>
      <c r="C957" s="1276"/>
      <c r="D957" s="1277"/>
      <c r="E957" s="1275"/>
    </row>
    <row r="958" ht="21.0" customHeight="1">
      <c r="A958" s="1275"/>
      <c r="B958" s="1275"/>
      <c r="C958" s="1276"/>
      <c r="D958" s="1277"/>
      <c r="E958" s="1275"/>
    </row>
    <row r="959" ht="21.0" customHeight="1">
      <c r="A959" s="1275"/>
      <c r="B959" s="1275"/>
      <c r="C959" s="1276"/>
      <c r="D959" s="1277"/>
      <c r="E959" s="1275"/>
    </row>
    <row r="960" ht="21.0" customHeight="1">
      <c r="A960" s="1275"/>
      <c r="B960" s="1275"/>
      <c r="C960" s="1276"/>
      <c r="D960" s="1277"/>
      <c r="E960" s="1275"/>
    </row>
    <row r="961" ht="21.0" customHeight="1">
      <c r="A961" s="1275"/>
      <c r="B961" s="1275"/>
      <c r="C961" s="1276"/>
      <c r="D961" s="1277"/>
      <c r="E961" s="1275"/>
    </row>
    <row r="962" ht="21.0" customHeight="1">
      <c r="A962" s="1275"/>
      <c r="B962" s="1275"/>
      <c r="C962" s="1276"/>
      <c r="D962" s="1277"/>
      <c r="E962" s="1275"/>
    </row>
    <row r="963" ht="21.0" customHeight="1">
      <c r="A963" s="1275"/>
      <c r="B963" s="1275"/>
      <c r="C963" s="1276"/>
      <c r="D963" s="1277"/>
      <c r="E963" s="1275"/>
    </row>
    <row r="964" ht="21.0" customHeight="1">
      <c r="A964" s="1275"/>
      <c r="B964" s="1275"/>
      <c r="C964" s="1276"/>
      <c r="D964" s="1277"/>
      <c r="E964" s="1275"/>
    </row>
    <row r="965" ht="21.0" customHeight="1">
      <c r="A965" s="1275"/>
      <c r="B965" s="1275"/>
      <c r="C965" s="1276"/>
      <c r="D965" s="1277"/>
      <c r="E965" s="1275"/>
    </row>
    <row r="966" ht="21.0" customHeight="1">
      <c r="A966" s="1275"/>
      <c r="B966" s="1275"/>
      <c r="C966" s="1276"/>
      <c r="D966" s="1277"/>
      <c r="E966" s="1275"/>
    </row>
    <row r="967" ht="21.0" customHeight="1">
      <c r="A967" s="1275"/>
      <c r="B967" s="1275"/>
      <c r="C967" s="1276"/>
      <c r="D967" s="1277"/>
      <c r="E967" s="1275"/>
    </row>
    <row r="968" ht="21.0" customHeight="1">
      <c r="A968" s="1275"/>
      <c r="B968" s="1275"/>
      <c r="C968" s="1276"/>
      <c r="D968" s="1277"/>
      <c r="E968" s="1275"/>
    </row>
    <row r="969" ht="21.0" customHeight="1">
      <c r="A969" s="1275"/>
      <c r="B969" s="1275"/>
      <c r="C969" s="1276"/>
      <c r="D969" s="1277"/>
      <c r="E969" s="1275"/>
    </row>
    <row r="970" ht="21.0" customHeight="1">
      <c r="A970" s="1275"/>
      <c r="B970" s="1275"/>
      <c r="C970" s="1276"/>
      <c r="D970" s="1277"/>
      <c r="E970" s="1275"/>
    </row>
    <row r="971" ht="21.0" customHeight="1">
      <c r="A971" s="1275"/>
      <c r="B971" s="1275"/>
      <c r="C971" s="1276"/>
      <c r="D971" s="1277"/>
      <c r="E971" s="1275"/>
    </row>
    <row r="972" ht="21.0" customHeight="1">
      <c r="A972" s="1275"/>
      <c r="B972" s="1275"/>
      <c r="C972" s="1276"/>
      <c r="D972" s="1277"/>
      <c r="E972" s="1275"/>
    </row>
    <row r="973" ht="21.0" customHeight="1">
      <c r="A973" s="1275"/>
      <c r="B973" s="1275"/>
      <c r="C973" s="1276"/>
      <c r="D973" s="1277"/>
      <c r="E973" s="1275"/>
    </row>
    <row r="974" ht="21.0" customHeight="1">
      <c r="A974" s="1275"/>
      <c r="B974" s="1275"/>
      <c r="C974" s="1276"/>
      <c r="D974" s="1277"/>
      <c r="E974" s="1275"/>
    </row>
    <row r="975" ht="21.0" customHeight="1">
      <c r="A975" s="1275"/>
      <c r="B975" s="1275"/>
      <c r="C975" s="1276"/>
      <c r="D975" s="1277"/>
      <c r="E975" s="1275"/>
    </row>
    <row r="976" ht="21.0" customHeight="1">
      <c r="A976" s="1275"/>
      <c r="B976" s="1275"/>
      <c r="C976" s="1276"/>
      <c r="D976" s="1277"/>
      <c r="E976" s="1275"/>
    </row>
    <row r="977" ht="21.0" customHeight="1">
      <c r="A977" s="1275"/>
      <c r="B977" s="1275"/>
      <c r="C977" s="1276"/>
      <c r="D977" s="1277"/>
      <c r="E977" s="1275"/>
    </row>
    <row r="978" ht="21.0" customHeight="1">
      <c r="A978" s="1275"/>
      <c r="B978" s="1275"/>
      <c r="C978" s="1276"/>
      <c r="D978" s="1277"/>
      <c r="E978" s="1275"/>
    </row>
    <row r="979" ht="21.0" customHeight="1">
      <c r="A979" s="1275"/>
      <c r="B979" s="1275"/>
      <c r="C979" s="1276"/>
      <c r="D979" s="1277"/>
      <c r="E979" s="1275"/>
    </row>
    <row r="980" ht="21.0" customHeight="1">
      <c r="A980" s="1275"/>
      <c r="B980" s="1275"/>
      <c r="C980" s="1276"/>
      <c r="D980" s="1277"/>
      <c r="E980" s="1275"/>
    </row>
    <row r="981" ht="21.0" customHeight="1">
      <c r="A981" s="1275"/>
      <c r="B981" s="1275"/>
      <c r="C981" s="1276"/>
      <c r="D981" s="1277"/>
      <c r="E981" s="1275"/>
    </row>
    <row r="982" ht="21.0" customHeight="1">
      <c r="A982" s="1275"/>
      <c r="B982" s="1275"/>
      <c r="C982" s="1276"/>
      <c r="D982" s="1277"/>
      <c r="E982" s="1275"/>
    </row>
    <row r="983" ht="21.0" customHeight="1">
      <c r="A983" s="1275"/>
      <c r="B983" s="1275"/>
      <c r="C983" s="1276"/>
      <c r="D983" s="1277"/>
      <c r="E983" s="1275"/>
    </row>
    <row r="984" ht="21.0" customHeight="1">
      <c r="A984" s="1275"/>
      <c r="B984" s="1275"/>
      <c r="C984" s="1276"/>
      <c r="D984" s="1277"/>
      <c r="E984" s="1275"/>
    </row>
    <row r="985" ht="21.0" customHeight="1">
      <c r="A985" s="1275"/>
      <c r="B985" s="1275"/>
      <c r="C985" s="1276"/>
      <c r="D985" s="1277"/>
      <c r="E985" s="1275"/>
    </row>
    <row r="986" ht="21.0" customHeight="1">
      <c r="A986" s="1275"/>
      <c r="B986" s="1275"/>
      <c r="C986" s="1276"/>
      <c r="D986" s="1277"/>
      <c r="E986" s="1275"/>
    </row>
    <row r="987" ht="21.0" customHeight="1">
      <c r="A987" s="1275"/>
      <c r="B987" s="1275"/>
      <c r="C987" s="1276"/>
      <c r="D987" s="1277"/>
      <c r="E987" s="1275"/>
    </row>
    <row r="988" ht="21.0" customHeight="1">
      <c r="A988" s="1275"/>
      <c r="B988" s="1275"/>
      <c r="C988" s="1276"/>
      <c r="D988" s="1277"/>
      <c r="E988" s="1275"/>
    </row>
    <row r="989" ht="21.0" customHeight="1">
      <c r="A989" s="1275"/>
      <c r="B989" s="1275"/>
      <c r="C989" s="1276"/>
      <c r="D989" s="1277"/>
      <c r="E989" s="1275"/>
    </row>
    <row r="990" ht="21.0" customHeight="1">
      <c r="A990" s="1275"/>
      <c r="B990" s="1275"/>
      <c r="C990" s="1276"/>
      <c r="D990" s="1277"/>
      <c r="E990" s="1275"/>
    </row>
    <row r="991" ht="21.0" customHeight="1">
      <c r="A991" s="1275"/>
      <c r="B991" s="1275"/>
      <c r="C991" s="1276"/>
      <c r="D991" s="1277"/>
      <c r="E991" s="1275"/>
    </row>
    <row r="992" ht="21.0" customHeight="1">
      <c r="A992" s="1275"/>
      <c r="B992" s="1275"/>
      <c r="C992" s="1276"/>
      <c r="D992" s="1277"/>
      <c r="E992" s="1275"/>
    </row>
    <row r="993" ht="21.0" customHeight="1">
      <c r="A993" s="1275"/>
      <c r="B993" s="1275"/>
      <c r="C993" s="1276"/>
      <c r="D993" s="1277"/>
      <c r="E993" s="1275"/>
    </row>
    <row r="994" ht="21.0" customHeight="1">
      <c r="A994" s="1275"/>
      <c r="B994" s="1275"/>
      <c r="C994" s="1276"/>
      <c r="D994" s="1277"/>
      <c r="E994" s="1275"/>
    </row>
    <row r="995" ht="21.0" customHeight="1">
      <c r="A995" s="1275"/>
      <c r="B995" s="1275"/>
      <c r="C995" s="1276"/>
      <c r="D995" s="1277"/>
      <c r="E995" s="1275"/>
    </row>
    <row r="996" ht="21.0" customHeight="1">
      <c r="A996" s="1275"/>
      <c r="B996" s="1275"/>
      <c r="C996" s="1276"/>
      <c r="D996" s="1277"/>
      <c r="E996" s="1275"/>
    </row>
    <row r="997" ht="21.0" customHeight="1">
      <c r="A997" s="1275"/>
      <c r="B997" s="1275"/>
      <c r="C997" s="1276"/>
      <c r="D997" s="1277"/>
      <c r="E997" s="1275"/>
    </row>
    <row r="998" ht="21.0" customHeight="1">
      <c r="A998" s="1275"/>
      <c r="B998" s="1275"/>
      <c r="C998" s="1276"/>
      <c r="D998" s="1277"/>
      <c r="E998" s="1275"/>
    </row>
    <row r="999" ht="21.0" customHeight="1">
      <c r="A999" s="1275"/>
      <c r="B999" s="1275"/>
      <c r="C999" s="1276"/>
      <c r="D999" s="1277"/>
      <c r="E999" s="1275"/>
    </row>
    <row r="1000" ht="21.0" customHeight="1">
      <c r="A1000" s="1275"/>
      <c r="B1000" s="1275"/>
      <c r="C1000" s="1276"/>
      <c r="D1000" s="1277"/>
      <c r="E1000" s="1275"/>
    </row>
  </sheetData>
  <printOptions/>
  <pageMargins bottom="0.75" footer="0.0" header="0.0" left="0.7" right="0.7" top="0.75"/>
  <pageSetup scale="68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2019-10-11T15:10:00Z</dcterms:created>
  <dc:creator>NOMINA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0B46ED5714EB45BD991F0DE7590AC78A_12</vt:lpwstr>
  </property>
  <property fmtid="{D5CDD505-2E9C-101B-9397-08002B2CF9AE}" pid="3" name="KSOProductBuildVer">
    <vt:lpwstr>1033-12.2.0.16731</vt:lpwstr>
  </property>
</Properties>
</file>